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79.xml" ContentType="application/vnd.openxmlformats-officedocument.spreadsheetml.externalLink+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Documents\elizabeth\Elizabeth 2024\Contabilidad\2025\SIV\Enero_marzo\Para firma\"/>
    </mc:Choice>
  </mc:AlternateContent>
  <xr:revisionPtr revIDLastSave="0" documentId="13_ncr:1_{F1C1AAB7-04BE-451C-BD35-A3ACD753A819}" xr6:coauthVersionLast="47" xr6:coauthVersionMax="47" xr10:uidLastSave="{00000000-0000-0000-0000-000000000000}"/>
  <bookViews>
    <workbookView xWindow="-120" yWindow="-120" windowWidth="29040" windowHeight="15720" activeTab="3"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29">'[1]1211600001'!#REF!</definedName>
    <definedName name="__________DAT1" localSheetId="30">'[1]1211600001'!#REF!</definedName>
    <definedName name="__________DAT1">'[1]1211600001'!#REF!</definedName>
    <definedName name="__________DAT2" localSheetId="3">'[2]Cruce-Aging'!#REF!</definedName>
    <definedName name="__________DAT2" localSheetId="6">'[2]Cruce-Aging'!#REF!</definedName>
    <definedName name="__________DAT2" localSheetId="5">'[2]Cruce-Aging'!#REF!</definedName>
    <definedName name="__________DAT2" localSheetId="4">'[2]Cruce-Aging'!#REF!</definedName>
    <definedName name="__________DAT2" localSheetId="29">'[2]Cruce-Aging'!#REF!</definedName>
    <definedName name="__________DAT2" localSheetId="30">'[2]Cruce-Aging'!#REF!</definedName>
    <definedName name="__________DAT2">'[2]Cruce-Aging'!#REF!</definedName>
    <definedName name="__________DAT3" localSheetId="6">'[2]Cruce-Aging'!#REF!</definedName>
    <definedName name="__________DAT3" localSheetId="5">'[2]Cruce-Aging'!#REF!</definedName>
    <definedName name="__________DAT3">'[2]Cruce-Aging'!#REF!</definedName>
    <definedName name="__________DAT4" localSheetId="6">'[2]Cruce-Aging'!#REF!</definedName>
    <definedName name="__________DAT4" localSheetId="5">'[2]Cruce-Aging'!#REF!</definedName>
    <definedName name="__________DAT4">'[2]Cruce-Aging'!#REF!</definedName>
    <definedName name="__________DAT5" localSheetId="6">'[2]Cruce-Aging'!#REF!</definedName>
    <definedName name="__________DAT5" localSheetId="5">'[2]Cruce-Aging'!#REF!</definedName>
    <definedName name="__________DAT5">'[2]Cruce-Aging'!#REF!</definedName>
    <definedName name="__________DAT6" localSheetId="6">'[2]Cruce-Aging'!#REF!</definedName>
    <definedName name="__________DAT6" localSheetId="5">'[2]Cruce-Aging'!#REF!</definedName>
    <definedName name="__________DAT6">'[2]Cruce-Aging'!#REF!</definedName>
    <definedName name="__________DAT7" localSheetId="6">'[2]Cruce-Aging'!#REF!</definedName>
    <definedName name="__________DAT7" localSheetId="5">'[2]Cruce-Aging'!#REF!</definedName>
    <definedName name="__________DAT7">'[2]Cruce-Aging'!#REF!</definedName>
    <definedName name="__________DAT8" localSheetId="6">'[2]Cruce-Aging'!#REF!</definedName>
    <definedName name="__________DAT8" localSheetId="5">'[2]Cruce-Aging'!#REF!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29">'[1]1211600001'!#REF!</definedName>
    <definedName name="_________DAT1" localSheetId="30">'[1]1211600001'!#REF!</definedName>
    <definedName name="_________DAT1">'[1]1211600001'!#REF!</definedName>
    <definedName name="_________DAT10" localSheetId="3">'[2]Cruce-Aging'!#REF!</definedName>
    <definedName name="_________DAT10" localSheetId="6">'[2]Cruce-Aging'!#REF!</definedName>
    <definedName name="_________DAT10" localSheetId="5">'[2]Cruce-Aging'!#REF!</definedName>
    <definedName name="_________DAT10">'[2]Cruce-Aging'!#REF!</definedName>
    <definedName name="_________DAT11" localSheetId="6">'[2]Cruce-Aging'!#REF!</definedName>
    <definedName name="_________DAT11" localSheetId="5">'[2]Cruce-Aging'!#REF!</definedName>
    <definedName name="_________DAT11">'[2]Cruce-Aging'!#REF!</definedName>
    <definedName name="_________DAT12" localSheetId="6">'[2]Cruce-Aging'!#REF!</definedName>
    <definedName name="_________DAT12" localSheetId="5">'[2]Cruce-Aging'!#REF!</definedName>
    <definedName name="_________DAT12">'[2]Cruce-Aging'!#REF!</definedName>
    <definedName name="_________DAT13" localSheetId="6">'[2]Cruce-Aging'!#REF!</definedName>
    <definedName name="_________DAT13" localSheetId="5">'[2]Cruce-Aging'!#REF!</definedName>
    <definedName name="_________DAT13">'[2]Cruce-Aging'!#REF!</definedName>
    <definedName name="_________DAT14" localSheetId="6">'[2]Cruce-Aging'!#REF!</definedName>
    <definedName name="_________DAT14" localSheetId="5">'[2]Cruce-Aging'!#REF!</definedName>
    <definedName name="_________DAT14">'[2]Cruce-Aging'!#REF!</definedName>
    <definedName name="_________DAT15" localSheetId="6">'[2]Cruce-Aging'!#REF!</definedName>
    <definedName name="_________DAT15" localSheetId="5">'[2]Cruce-Aging'!#REF!</definedName>
    <definedName name="_________DAT15">'[2]Cruce-Aging'!#REF!</definedName>
    <definedName name="_________DAT16" localSheetId="6">'[2]Cruce-Aging'!#REF!</definedName>
    <definedName name="_________DAT16" localSheetId="5">'[2]Cruce-Aging'!#REF!</definedName>
    <definedName name="_________DAT16">'[2]Cruce-Aging'!#REF!</definedName>
    <definedName name="_________DAT17" localSheetId="6">'[2]Cruce-Aging'!#REF!</definedName>
    <definedName name="_________DAT17" localSheetId="5">'[2]Cruce-Aging'!#REF!</definedName>
    <definedName name="_________DAT17">'[2]Cruce-Aging'!#REF!</definedName>
    <definedName name="_________DAT18" localSheetId="6">'[2]Cruce-Aging'!#REF!</definedName>
    <definedName name="_________DAT18" localSheetId="5">'[2]Cruce-Aging'!#REF!</definedName>
    <definedName name="_________DAT18">'[2]Cruce-Aging'!#REF!</definedName>
    <definedName name="_________DAT19" localSheetId="6">'[3]diferencia cbio prest'!#REF!</definedName>
    <definedName name="_________DAT19" localSheetId="5">'[3]diferencia cbio prest'!#REF!</definedName>
    <definedName name="_________DAT19">'[3]diferencia cbio prest'!#REF!</definedName>
    <definedName name="_________DAT2" localSheetId="6">'[2]Cruce-Aging'!#REF!</definedName>
    <definedName name="_________DAT2" localSheetId="5">'[2]Cruce-Aging'!#REF!</definedName>
    <definedName name="_________DAT2">'[2]Cruce-Aging'!#REF!</definedName>
    <definedName name="_________DAT20" localSheetId="6">'[3]diferencia cbio prest'!#REF!</definedName>
    <definedName name="_________DAT20" localSheetId="5">'[3]diferencia cbio prest'!#REF!</definedName>
    <definedName name="_________DAT20">'[3]diferencia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'[2]Cruce-Aging'!#REF!</definedName>
    <definedName name="_________DAT3" localSheetId="5">'[2]Cruce-Aging'!#REF!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8">'[2]Cruce-Aging'!#REF!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'[2]Cruce-Aging'!#REF!</definedName>
    <definedName name="_________DAT3" localSheetId="15">'[2]Cruce-Aging'!#REF!</definedName>
    <definedName name="_________DAT3">'[2]Cruce-Aging'!#REF!</definedName>
    <definedName name="_________DAT4" localSheetId="6">'[2]Cruce-Aging'!#REF!</definedName>
    <definedName name="_________DAT4" localSheetId="5">'[2]Cruce-Aging'!#REF!</definedName>
    <definedName name="_________DAT4">'[2]Cruce-Aging'!#REF!</definedName>
    <definedName name="_________DAT5" localSheetId="6">'[2]Cruce-Aging'!#REF!</definedName>
    <definedName name="_________DAT5" localSheetId="5">'[2]Cruce-Aging'!#REF!</definedName>
    <definedName name="_________DAT5">'[2]Cruce-Aging'!#REF!</definedName>
    <definedName name="_________DAT6" localSheetId="6">'[2]Cruce-Aging'!#REF!</definedName>
    <definedName name="_________DAT6" localSheetId="5">'[2]Cruce-Aging'!#REF!</definedName>
    <definedName name="_________DAT6">'[2]Cruce-Aging'!#REF!</definedName>
    <definedName name="_________DAT7" localSheetId="6">'[2]Cruce-Aging'!#REF!</definedName>
    <definedName name="_________DAT7" localSheetId="5">'[2]Cruce-Aging'!#REF!</definedName>
    <definedName name="_________DAT7">'[2]Cruce-Aging'!#REF!</definedName>
    <definedName name="_________DAT8" localSheetId="6">'[2]Cruce-Aging'!#REF!</definedName>
    <definedName name="_________DAT8" localSheetId="5">'[2]Cruce-Aging'!#REF!</definedName>
    <definedName name="_________DAT8">'[2]Cruce-Aging'!#REF!</definedName>
    <definedName name="_________DAT9" localSheetId="6">'[2]Cruce-Aging'!#REF!</definedName>
    <definedName name="_________DAT9" localSheetId="5">'[2]Cruce-Aging'!#REF!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'[4]Sarmiento 517'!#REF!</definedName>
    <definedName name="_________RIV2" localSheetId="6">'[4]Sarmiento 517'!#REF!</definedName>
    <definedName name="_________RIV2" localSheetId="5">'[4]Sarmiento 517'!#REF!</definedName>
    <definedName name="_________RIV2" localSheetId="4">'[4]Sarmiento 517'!#REF!</definedName>
    <definedName name="_________RIV2" localSheetId="29">'[4]Sarmiento 517'!#REF!</definedName>
    <definedName name="_________RIV2" localSheetId="30">'[4]Sarmiento 517'!#REF!</definedName>
    <definedName name="_________RIV2">'[4]Sarmiento 517'!#REF!</definedName>
    <definedName name="_________RIV3" localSheetId="3">'[4]Sarmiento 517'!#REF!</definedName>
    <definedName name="_________RIV3" localSheetId="6">'[4]Sarmiento 517'!#REF!</definedName>
    <definedName name="_________RIV3" localSheetId="5">'[4]Sarmiento 517'!#REF!</definedName>
    <definedName name="_________RIV3" localSheetId="4">'[4]Sarmiento 517'!#REF!</definedName>
    <definedName name="_________RIV3" localSheetId="29">'[4]Sarmiento 517'!#REF!</definedName>
    <definedName name="_________RIV3" localSheetId="30">'[4]Sarmiento 517'!#REF!</definedName>
    <definedName name="_________RIV3">'[4]Sarmiento 517'!#REF!</definedName>
    <definedName name="_________SAR10" localSheetId="6">'[4]Reconquista 823'!#REF!</definedName>
    <definedName name="_________SAR10" localSheetId="5">'[4]Reconquista 823'!#REF!</definedName>
    <definedName name="_________SAR10">'[4]Reconquista 823'!#REF!</definedName>
    <definedName name="_________SAR5" localSheetId="6">'[4]Reconquista 823'!#REF!</definedName>
    <definedName name="_________SAR5" localSheetId="5">'[4]Reconquista 823'!#REF!</definedName>
    <definedName name="_________SAR5">'[4]Reconquista 823'!#REF!</definedName>
    <definedName name="_________SAR80" localSheetId="6">'[4]Reconquista 823'!#REF!</definedName>
    <definedName name="_________SAR80" localSheetId="5">'[4]Reconquista 823'!#REF!</definedName>
    <definedName name="_________SAR80">'[4]Reconquista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29">'[1]1211600001'!#REF!</definedName>
    <definedName name="________DAT1" localSheetId="30">'[1]1211600001'!#REF!</definedName>
    <definedName name="________DAT1">'[1]1211600001'!#REF!</definedName>
    <definedName name="________DAT10" localSheetId="3">'[2]Cruce-Aging'!#REF!</definedName>
    <definedName name="________DAT10" localSheetId="6">'[2]Cruce-Aging'!#REF!</definedName>
    <definedName name="________DAT10" localSheetId="5">'[2]Cruce-Aging'!#REF!</definedName>
    <definedName name="________DAT10" localSheetId="4">'[2]Cruce-Aging'!#REF!</definedName>
    <definedName name="________DAT10" localSheetId="29">'[2]Cruce-Aging'!#REF!</definedName>
    <definedName name="________DAT10" localSheetId="30">'[2]Cruce-Aging'!#REF!</definedName>
    <definedName name="________DAT10">'[2]Cruce-Aging'!#REF!</definedName>
    <definedName name="________DAT11" localSheetId="3">'[2]Cruce-Aging'!#REF!</definedName>
    <definedName name="________DAT11" localSheetId="6">'[2]Cruce-Aging'!#REF!</definedName>
    <definedName name="________DAT11" localSheetId="5">'[2]Cruce-Aging'!#REF!</definedName>
    <definedName name="________DAT11" localSheetId="4">'[2]Cruce-Aging'!#REF!</definedName>
    <definedName name="________DAT11" localSheetId="29">'[2]Cruce-Aging'!#REF!</definedName>
    <definedName name="________DAT11" localSheetId="30">'[2]Cruce-Aging'!#REF!</definedName>
    <definedName name="________DAT11">'[2]Cruce-Aging'!#REF!</definedName>
    <definedName name="________DAT12" localSheetId="3">'[2]Cruce-Aging'!#REF!</definedName>
    <definedName name="________DAT12" localSheetId="6">'[2]Cruce-Aging'!#REF!</definedName>
    <definedName name="________DAT12" localSheetId="5">'[2]Cruce-Aging'!#REF!</definedName>
    <definedName name="________DAT12" localSheetId="4">'[2]Cruce-Aging'!#REF!</definedName>
    <definedName name="________DAT12" localSheetId="29">'[2]Cruce-Aging'!#REF!</definedName>
    <definedName name="________DAT12" localSheetId="30">'[2]Cruce-Aging'!#REF!</definedName>
    <definedName name="________DAT12">'[2]Cruce-Aging'!#REF!</definedName>
    <definedName name="________DAT13" localSheetId="6">'[2]Cruce-Aging'!#REF!</definedName>
    <definedName name="________DAT13" localSheetId="5">'[2]Cruce-Aging'!#REF!</definedName>
    <definedName name="________DAT13">'[2]Cruce-Aging'!#REF!</definedName>
    <definedName name="________DAT14" localSheetId="6">'[2]Cruce-Aging'!#REF!</definedName>
    <definedName name="________DAT14" localSheetId="5">'[2]Cruce-Aging'!#REF!</definedName>
    <definedName name="________DAT14">'[2]Cruce-Aging'!#REF!</definedName>
    <definedName name="________DAT15" localSheetId="6">'[2]Cruce-Aging'!#REF!</definedName>
    <definedName name="________DAT15" localSheetId="5">'[2]Cruce-Aging'!#REF!</definedName>
    <definedName name="________DAT15">'[2]Cruce-Aging'!#REF!</definedName>
    <definedName name="________DAT16" localSheetId="6">'[2]Cruce-Aging'!#REF!</definedName>
    <definedName name="________DAT16" localSheetId="5">'[2]Cruce-Aging'!#REF!</definedName>
    <definedName name="________DAT16">'[2]Cruce-Aging'!#REF!</definedName>
    <definedName name="________DAT17" localSheetId="6">'[2]Cruce-Aging'!#REF!</definedName>
    <definedName name="________DAT17" localSheetId="5">'[2]Cruce-Aging'!#REF!</definedName>
    <definedName name="________DAT17">'[2]Cruce-Aging'!#REF!</definedName>
    <definedName name="________DAT18" localSheetId="6">'[2]Cruce-Aging'!#REF!</definedName>
    <definedName name="________DAT18" localSheetId="5">'[2]Cruce-Aging'!#REF!</definedName>
    <definedName name="________DAT18">'[2]Cruce-Aging'!#REF!</definedName>
    <definedName name="________DAT19" localSheetId="6">'[3]diferencia cbio prest'!#REF!</definedName>
    <definedName name="________DAT19" localSheetId="5">'[3]diferencia cbio prest'!#REF!</definedName>
    <definedName name="________DAT19">'[3]diferencia cbio prest'!#REF!</definedName>
    <definedName name="________DAT2" localSheetId="6">'[2]Cruce-Aging'!#REF!</definedName>
    <definedName name="________DAT2" localSheetId="5">'[2]Cruce-Aging'!#REF!</definedName>
    <definedName name="________DAT2">'[2]Cruce-Aging'!#REF!</definedName>
    <definedName name="________DAT20" localSheetId="6">'[3]diferencia cbio prest'!#REF!</definedName>
    <definedName name="________DAT20" localSheetId="5">'[3]diferencia cbio prest'!#REF!</definedName>
    <definedName name="________DAT20">'[3]diferencia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'[2]Cruce-Aging'!#REF!</definedName>
    <definedName name="________DAT3" localSheetId="5">'[2]Cruce-Aging'!#REF!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8">'[2]Cruce-Aging'!#REF!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'[2]Cruce-Aging'!#REF!</definedName>
    <definedName name="________DAT3" localSheetId="15">'[2]Cruce-Aging'!#REF!</definedName>
    <definedName name="________DAT3">'[2]Cruce-Aging'!#REF!</definedName>
    <definedName name="________DAT4" localSheetId="6">'[2]Cruce-Aging'!#REF!</definedName>
    <definedName name="________DAT4" localSheetId="5">'[2]Cruce-Aging'!#REF!</definedName>
    <definedName name="________DAT4">'[2]Cruce-Aging'!#REF!</definedName>
    <definedName name="________DAT5" localSheetId="6">'[2]Cruce-Aging'!#REF!</definedName>
    <definedName name="________DAT5" localSheetId="5">'[2]Cruce-Aging'!#REF!</definedName>
    <definedName name="________DAT5">'[2]Cruce-Aging'!#REF!</definedName>
    <definedName name="________DAT6" localSheetId="6">'[2]Cruce-Aging'!#REF!</definedName>
    <definedName name="________DAT6" localSheetId="5">'[2]Cruce-Aging'!#REF!</definedName>
    <definedName name="________DAT6">'[2]Cruce-Aging'!#REF!</definedName>
    <definedName name="________DAT7" localSheetId="6">'[2]Cruce-Aging'!#REF!</definedName>
    <definedName name="________DAT7" localSheetId="5">'[2]Cruce-Aging'!#REF!</definedName>
    <definedName name="________DAT7">'[2]Cruce-Aging'!#REF!</definedName>
    <definedName name="________DAT8" localSheetId="6">'[2]Cruce-Aging'!#REF!</definedName>
    <definedName name="________DAT8" localSheetId="5">'[2]Cruce-Aging'!#REF!</definedName>
    <definedName name="________DAT8">'[2]Cruce-Aging'!#REF!</definedName>
    <definedName name="________DAT9" localSheetId="6">'[2]Cruce-Aging'!#REF!</definedName>
    <definedName name="________DAT9" localSheetId="5">'[2]Cruce-Aging'!#REF!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'[4]Sarmiento 517'!#REF!</definedName>
    <definedName name="________RIV2" localSheetId="6">'[4]Sarmiento 517'!#REF!</definedName>
    <definedName name="________RIV2" localSheetId="5">'[4]Sarmiento 517'!#REF!</definedName>
    <definedName name="________RIV2" localSheetId="4">'[4]Sarmiento 517'!#REF!</definedName>
    <definedName name="________RIV2" localSheetId="29">'[4]Sarmiento 517'!#REF!</definedName>
    <definedName name="________RIV2" localSheetId="30">'[4]Sarmiento 517'!#REF!</definedName>
    <definedName name="________RIV2">'[4]Sarmiento 517'!#REF!</definedName>
    <definedName name="________RIV3" localSheetId="3">'[4]Sarmiento 517'!#REF!</definedName>
    <definedName name="________RIV3" localSheetId="6">'[4]Sarmiento 517'!#REF!</definedName>
    <definedName name="________RIV3" localSheetId="5">'[4]Sarmiento 517'!#REF!</definedName>
    <definedName name="________RIV3" localSheetId="4">'[4]Sarmiento 517'!#REF!</definedName>
    <definedName name="________RIV3" localSheetId="29">'[4]Sarmiento 517'!#REF!</definedName>
    <definedName name="________RIV3" localSheetId="30">'[4]Sarmiento 517'!#REF!</definedName>
    <definedName name="________RIV3">'[4]Sarmiento 517'!#REF!</definedName>
    <definedName name="________SAR10" localSheetId="6">'[4]Reconquista 823'!#REF!</definedName>
    <definedName name="________SAR10" localSheetId="5">'[4]Reconquista 823'!#REF!</definedName>
    <definedName name="________SAR10">'[4]Reconquista 823'!#REF!</definedName>
    <definedName name="________SAR5" localSheetId="6">'[4]Reconquista 823'!#REF!</definedName>
    <definedName name="________SAR5" localSheetId="5">'[4]Reconquista 823'!#REF!</definedName>
    <definedName name="________SAR5">'[4]Reconquista 823'!#REF!</definedName>
    <definedName name="________SAR80" localSheetId="6">'[4]Reconquista 823'!#REF!</definedName>
    <definedName name="________SAR80" localSheetId="5">'[4]Reconquista 823'!#REF!</definedName>
    <definedName name="________SAR80">'[4]Reconquista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29">'[1]1211600001'!#REF!</definedName>
    <definedName name="_______DAT1" localSheetId="30">'[1]1211600001'!#REF!</definedName>
    <definedName name="_______DAT1">'[1]1211600001'!#REF!</definedName>
    <definedName name="_______DAT10" localSheetId="3">'[2]Cruce-Aging'!#REF!</definedName>
    <definedName name="_______DAT10" localSheetId="6">'[2]Cruce-Aging'!#REF!</definedName>
    <definedName name="_______DAT10" localSheetId="5">'[2]Cruce-Aging'!#REF!</definedName>
    <definedName name="_______DAT10" localSheetId="4">'[2]Cruce-Aging'!#REF!</definedName>
    <definedName name="_______DAT10" localSheetId="29">'[2]Cruce-Aging'!#REF!</definedName>
    <definedName name="_______DAT10" localSheetId="30">'[2]Cruce-Aging'!#REF!</definedName>
    <definedName name="_______DAT10">'[2]Cruce-Aging'!#REF!</definedName>
    <definedName name="_______DAT11" localSheetId="6">'[2]Cruce-Aging'!#REF!</definedName>
    <definedName name="_______DAT11" localSheetId="5">'[2]Cruce-Aging'!#REF!</definedName>
    <definedName name="_______DAT11">'[2]Cruce-Aging'!#REF!</definedName>
    <definedName name="_______DAT12" localSheetId="6">'[2]Cruce-Aging'!#REF!</definedName>
    <definedName name="_______DAT12" localSheetId="5">'[2]Cruce-Aging'!#REF!</definedName>
    <definedName name="_______DAT12">'[2]Cruce-Aging'!#REF!</definedName>
    <definedName name="_______DAT13" localSheetId="6">'[2]Cruce-Aging'!#REF!</definedName>
    <definedName name="_______DAT13" localSheetId="5">'[2]Cruce-Aging'!#REF!</definedName>
    <definedName name="_______DAT13">'[2]Cruce-Aging'!#REF!</definedName>
    <definedName name="_______DAT14" localSheetId="6">'[2]Cruce-Aging'!#REF!</definedName>
    <definedName name="_______DAT14" localSheetId="5">'[2]Cruce-Aging'!#REF!</definedName>
    <definedName name="_______DAT14">'[2]Cruce-Aging'!#REF!</definedName>
    <definedName name="_______DAT15" localSheetId="6">'[2]Cruce-Aging'!#REF!</definedName>
    <definedName name="_______DAT15" localSheetId="5">'[2]Cruce-Aging'!#REF!</definedName>
    <definedName name="_______DAT15">'[2]Cruce-Aging'!#REF!</definedName>
    <definedName name="_______DAT16" localSheetId="6">'[2]Cruce-Aging'!#REF!</definedName>
    <definedName name="_______DAT16" localSheetId="5">'[2]Cruce-Aging'!#REF!</definedName>
    <definedName name="_______DAT16">'[2]Cruce-Aging'!#REF!</definedName>
    <definedName name="_______DAT17" localSheetId="6">'[2]Cruce-Aging'!#REF!</definedName>
    <definedName name="_______DAT17" localSheetId="5">'[2]Cruce-Aging'!#REF!</definedName>
    <definedName name="_______DAT17">'[2]Cruce-Aging'!#REF!</definedName>
    <definedName name="_______DAT18" localSheetId="6">'[2]Cruce-Aging'!#REF!</definedName>
    <definedName name="_______DAT18" localSheetId="5">'[2]Cruce-Aging'!#REF!</definedName>
    <definedName name="_______DAT18">'[2]Cruce-Aging'!#REF!</definedName>
    <definedName name="_______DAT19" localSheetId="6">'[3]diferencia cbio prest'!#REF!</definedName>
    <definedName name="_______DAT19" localSheetId="5">'[3]diferencia cbio prest'!#REF!</definedName>
    <definedName name="_______DAT19">'[3]diferencia cbio prest'!#REF!</definedName>
    <definedName name="_______DAT2" localSheetId="6">'[2]Cruce-Aging'!#REF!</definedName>
    <definedName name="_______DAT2" localSheetId="5">'[2]Cruce-Aging'!#REF!</definedName>
    <definedName name="_______DAT2">'[2]Cruce-Aging'!#REF!</definedName>
    <definedName name="_______DAT20" localSheetId="6">'[3]diferencia cbio prest'!#REF!</definedName>
    <definedName name="_______DAT20" localSheetId="5">'[3]diferencia cbio prest'!#REF!</definedName>
    <definedName name="_______DAT20">'[3]diferencia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'[2]Cruce-Aging'!#REF!</definedName>
    <definedName name="_______DAT3" localSheetId="5">'[2]Cruce-Aging'!#REF!</definedName>
    <definedName name="_______DAT3" localSheetId="4">'[2]Cruce-Aging'!#REF!</definedName>
    <definedName name="_______DAT3" localSheetId="29">'[2]Cruce-Aging'!#REF!</definedName>
    <definedName name="_______DAT3" localSheetId="30">'[2]Cruce-Aging'!#REF!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'[2]Cruce-Aging'!#REF!</definedName>
    <definedName name="_______DAT4" localSheetId="5">'[2]Cruce-Aging'!#REF!</definedName>
    <definedName name="_______DAT4" localSheetId="4">'[2]Cruce-Aging'!#REF!</definedName>
    <definedName name="_______DAT4" localSheetId="29">'[2]Cruce-Aging'!#REF!</definedName>
    <definedName name="_______DAT4" localSheetId="30">'[2]Cruce-Aging'!#REF!</definedName>
    <definedName name="_______DAT4">'[2]Cruce-Aging'!#REF!</definedName>
    <definedName name="_______DAT5" localSheetId="3">'[2]Cruce-Aging'!#REF!</definedName>
    <definedName name="_______DAT5" localSheetId="6">'[2]Cruce-Aging'!#REF!</definedName>
    <definedName name="_______DAT5" localSheetId="5">'[2]Cruce-Aging'!#REF!</definedName>
    <definedName name="_______DAT5" localSheetId="4">'[2]Cruce-Aging'!#REF!</definedName>
    <definedName name="_______DAT5" localSheetId="29">'[2]Cruce-Aging'!#REF!</definedName>
    <definedName name="_______DAT5" localSheetId="30">'[2]Cruce-Aging'!#REF!</definedName>
    <definedName name="_______DAT5">'[2]Cruce-Aging'!#REF!</definedName>
    <definedName name="_______DAT6" localSheetId="6">'[2]Cruce-Aging'!#REF!</definedName>
    <definedName name="_______DAT6" localSheetId="5">'[2]Cruce-Aging'!#REF!</definedName>
    <definedName name="_______DAT6">'[2]Cruce-Aging'!#REF!</definedName>
    <definedName name="_______DAT7" localSheetId="6">'[2]Cruce-Aging'!#REF!</definedName>
    <definedName name="_______DAT7" localSheetId="5">'[2]Cruce-Aging'!#REF!</definedName>
    <definedName name="_______DAT7">'[2]Cruce-Aging'!#REF!</definedName>
    <definedName name="_______DAT8" localSheetId="6">'[2]Cruce-Aging'!#REF!</definedName>
    <definedName name="_______DAT8" localSheetId="5">'[2]Cruce-Aging'!#REF!</definedName>
    <definedName name="_______DAT8">'[2]Cruce-Aging'!#REF!</definedName>
    <definedName name="_______DAT9" localSheetId="6">'[2]Cruce-Aging'!#REF!</definedName>
    <definedName name="_______DAT9" localSheetId="5">'[2]Cruce-Aging'!#REF!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'[5]Datos del Balance'!$B$8</definedName>
    <definedName name="_______RIV2" localSheetId="3">'[4]Sarmiento 517'!#REF!</definedName>
    <definedName name="_______RIV2" localSheetId="6">'[4]Sarmiento 517'!#REF!</definedName>
    <definedName name="_______RIV2" localSheetId="5">'[4]Sarmiento 517'!#REF!</definedName>
    <definedName name="_______RIV2" localSheetId="4">'[4]Sarmiento 517'!#REF!</definedName>
    <definedName name="_______RIV2" localSheetId="7">'[4]Sarmiento 517'!#REF!</definedName>
    <definedName name="_______RIV2" localSheetId="16">'[4]Sarmiento 517'!#REF!</definedName>
    <definedName name="_______RIV2" localSheetId="17">'[4]Sarmiento 517'!#REF!</definedName>
    <definedName name="_______RIV2" localSheetId="8">'[4]Sarmiento 517'!#REF!</definedName>
    <definedName name="_______RIV2" localSheetId="29">'[4]Sarmiento 517'!#REF!</definedName>
    <definedName name="_______RIV2" localSheetId="30">'[4]Sarmiento 517'!#REF!</definedName>
    <definedName name="_______RIV2" localSheetId="31">'[4]Sarmiento 517'!#REF!</definedName>
    <definedName name="_______RIV2" localSheetId="32">'[4]Sarmiento 517'!#REF!</definedName>
    <definedName name="_______RIV2" localSheetId="33">'[4]Sarmiento 517'!#REF!</definedName>
    <definedName name="_______RIV2" localSheetId="34">'[4]Sarmiento 517'!#REF!</definedName>
    <definedName name="_______RIV2" localSheetId="35">'[4]Sarmiento 517'!#REF!</definedName>
    <definedName name="_______RIV2" localSheetId="9">'[4]Sarmiento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10">'[4]Sarmiento 517'!#REF!</definedName>
    <definedName name="_______RIV2" localSheetId="11">'[4]Sarmiento 517'!#REF!</definedName>
    <definedName name="_______RIV2" localSheetId="12">'[4]Sarmiento 517'!#REF!</definedName>
    <definedName name="_______RIV2" localSheetId="13">'[4]Sarmiento 517'!#REF!</definedName>
    <definedName name="_______RIV2" localSheetId="14">'[4]Sarmiento 517'!#REF!</definedName>
    <definedName name="_______RIV2" localSheetId="15">'[4]Sarmiento 517'!#REF!</definedName>
    <definedName name="_______RIV2">'[4]Sarmiento 517'!#REF!</definedName>
    <definedName name="_______RIV3" localSheetId="3">'[4]Sarmiento 517'!#REF!</definedName>
    <definedName name="_______RIV3" localSheetId="6">'[4]Sarmiento 517'!#REF!</definedName>
    <definedName name="_______RIV3" localSheetId="5">'[4]Sarmiento 517'!#REF!</definedName>
    <definedName name="_______RIV3" localSheetId="4">'[4]Sarmiento 517'!#REF!</definedName>
    <definedName name="_______RIV3" localSheetId="7">'[4]Sarmiento 517'!#REF!</definedName>
    <definedName name="_______RIV3" localSheetId="16">'[4]Sarmiento 517'!#REF!</definedName>
    <definedName name="_______RIV3" localSheetId="17">'[4]Sarmiento 517'!#REF!</definedName>
    <definedName name="_______RIV3" localSheetId="29">'[4]Sarmiento 517'!#REF!</definedName>
    <definedName name="_______RIV3" localSheetId="30">'[4]Sarmiento 517'!#REF!</definedName>
    <definedName name="_______RIV3" localSheetId="9">'[4]Sarmiento 517'!#REF!</definedName>
    <definedName name="_______RIV3" localSheetId="39">'[4]Sarmiento 517'!#REF!</definedName>
    <definedName name="_______RIV3" localSheetId="10">'[4]Sarmiento 517'!#REF!</definedName>
    <definedName name="_______RIV3" localSheetId="11">'[4]Sarmiento 517'!#REF!</definedName>
    <definedName name="_______RIV3" localSheetId="12">'[4]Sarmiento 517'!#REF!</definedName>
    <definedName name="_______RIV3" localSheetId="13">'[4]Sarmiento 517'!#REF!</definedName>
    <definedName name="_______RIV3" localSheetId="14">'[4]Sarmiento 517'!#REF!</definedName>
    <definedName name="_______RIV3" localSheetId="15">'[4]Sarmiento 517'!#REF!</definedName>
    <definedName name="_______RIV3">'[4]Sarmiento 517'!#REF!</definedName>
    <definedName name="_______SAR10" localSheetId="3">'[4]Reconquista 823'!#REF!</definedName>
    <definedName name="_______SAR10" localSheetId="5">'[4]Reconquista 823'!#REF!</definedName>
    <definedName name="_______SAR10" localSheetId="4">'[4]Reconquista 823'!#REF!</definedName>
    <definedName name="_______SAR10" localSheetId="29">'[4]Reconquista 823'!#REF!</definedName>
    <definedName name="_______SAR10" localSheetId="30">'[4]Reconquista 823'!#REF!</definedName>
    <definedName name="_______SAR10">'[4]Reconquista 823'!#REF!</definedName>
    <definedName name="_______SAR5" localSheetId="3">'[4]Reconquista 823'!#REF!</definedName>
    <definedName name="_______SAR5" localSheetId="5">'[4]Reconquista 823'!#REF!</definedName>
    <definedName name="_______SAR5" localSheetId="4">'[4]Reconquista 823'!#REF!</definedName>
    <definedName name="_______SAR5" localSheetId="29">'[4]Reconquista 823'!#REF!</definedName>
    <definedName name="_______SAR5" localSheetId="30">'[4]Reconquista 823'!#REF!</definedName>
    <definedName name="_______SAR5">'[4]Reconquista 823'!#REF!</definedName>
    <definedName name="_______SAR80" localSheetId="5">'[4]Reconquista 823'!#REF!</definedName>
    <definedName name="_______SAR80">'[4]Reconquista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'[6]Bs.Uso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'[6]Bs.Uso Trim.'!$Z$5</definedName>
    <definedName name="______FEB95">'[6]Bs.Uso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'[6]Bs.Uso Trim.'!$Z$9</definedName>
    <definedName name="______res12">'[5]Datos del Balance'!$B$8</definedName>
    <definedName name="______RIV2" localSheetId="3">'[4]Sarmiento 517'!#REF!</definedName>
    <definedName name="______RIV2" localSheetId="6">'[4]Sarmiento 517'!#REF!</definedName>
    <definedName name="______RIV2" localSheetId="5">'[4]Sarmiento 517'!#REF!</definedName>
    <definedName name="______RIV2" localSheetId="4">'[4]Sarmiento 517'!#REF!</definedName>
    <definedName name="______RIV2" localSheetId="7">'[4]Sarmiento 517'!#REF!</definedName>
    <definedName name="______RIV2" localSheetId="16">'[4]Sarmiento 517'!#REF!</definedName>
    <definedName name="______RIV2" localSheetId="17">'[4]Sarmiento 517'!#REF!</definedName>
    <definedName name="______RIV2" localSheetId="8">'[4]Sarmiento 517'!#REF!</definedName>
    <definedName name="______RIV2" localSheetId="29">'[4]Sarmiento 517'!#REF!</definedName>
    <definedName name="______RIV2" localSheetId="30">'[4]Sarmiento 517'!#REF!</definedName>
    <definedName name="______RIV2" localSheetId="31">'[4]Sarmiento 517'!#REF!</definedName>
    <definedName name="______RIV2" localSheetId="32">'[4]Sarmiento 517'!#REF!</definedName>
    <definedName name="______RIV2" localSheetId="33">'[4]Sarmiento 517'!#REF!</definedName>
    <definedName name="______RIV2" localSheetId="34">'[4]Sarmiento 517'!#REF!</definedName>
    <definedName name="______RIV2" localSheetId="35">'[4]Sarmiento 517'!#REF!</definedName>
    <definedName name="______RIV2" localSheetId="9">'[4]Sarmiento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10">'[4]Sarmiento 517'!#REF!</definedName>
    <definedName name="______RIV2" localSheetId="11">'[4]Sarmiento 517'!#REF!</definedName>
    <definedName name="______RIV2" localSheetId="12">'[4]Sarmiento 517'!#REF!</definedName>
    <definedName name="______RIV2" localSheetId="13">'[4]Sarmiento 517'!#REF!</definedName>
    <definedName name="______RIV2" localSheetId="14">'[4]Sarmiento 517'!#REF!</definedName>
    <definedName name="______RIV2" localSheetId="15">'[4]Sarmiento 517'!#REF!</definedName>
    <definedName name="______RIV2">'[4]Sarmiento 517'!#REF!</definedName>
    <definedName name="______RIV3" localSheetId="3">'[4]Sarmiento 517'!#REF!</definedName>
    <definedName name="______RIV3" localSheetId="6">'[4]Sarmiento 517'!#REF!</definedName>
    <definedName name="______RIV3" localSheetId="5">'[4]Sarmiento 517'!#REF!</definedName>
    <definedName name="______RIV3" localSheetId="4">'[4]Sarmiento 517'!#REF!</definedName>
    <definedName name="______RIV3" localSheetId="7">'[4]Sarmiento 517'!#REF!</definedName>
    <definedName name="______RIV3" localSheetId="16">'[4]Sarmiento 517'!#REF!</definedName>
    <definedName name="______RIV3" localSheetId="17">'[4]Sarmiento 517'!#REF!</definedName>
    <definedName name="______RIV3" localSheetId="29">'[4]Sarmiento 517'!#REF!</definedName>
    <definedName name="______RIV3" localSheetId="30">'[4]Sarmiento 517'!#REF!</definedName>
    <definedName name="______RIV3" localSheetId="9">'[4]Sarmiento 517'!#REF!</definedName>
    <definedName name="______RIV3" localSheetId="39">'[4]Sarmiento 517'!#REF!</definedName>
    <definedName name="______RIV3" localSheetId="10">'[4]Sarmiento 517'!#REF!</definedName>
    <definedName name="______RIV3" localSheetId="11">'[4]Sarmiento 517'!#REF!</definedName>
    <definedName name="______RIV3" localSheetId="12">'[4]Sarmiento 517'!#REF!</definedName>
    <definedName name="______RIV3" localSheetId="13">'[4]Sarmiento 517'!#REF!</definedName>
    <definedName name="______RIV3" localSheetId="14">'[4]Sarmiento 517'!#REF!</definedName>
    <definedName name="______RIV3" localSheetId="15">'[4]Sarmiento 517'!#REF!</definedName>
    <definedName name="______RIV3">'[4]Sarmiento 517'!#REF!</definedName>
    <definedName name="______SAR10" localSheetId="3">'[4]Reconquista 823'!#REF!</definedName>
    <definedName name="______SAR10" localSheetId="5">'[4]Reconquista 823'!#REF!</definedName>
    <definedName name="______SAR10" localSheetId="4">'[4]Reconquista 823'!#REF!</definedName>
    <definedName name="______SAR10" localSheetId="29">'[4]Reconquista 823'!#REF!</definedName>
    <definedName name="______SAR10" localSheetId="30">'[4]Reconquista 823'!#REF!</definedName>
    <definedName name="______SAR10">'[4]Reconquista 823'!#REF!</definedName>
    <definedName name="______SAR5" localSheetId="3">'[4]Reconquista 823'!#REF!</definedName>
    <definedName name="______SAR5" localSheetId="5">'[4]Reconquista 823'!#REF!</definedName>
    <definedName name="______SAR5" localSheetId="4">'[4]Reconquista 823'!#REF!</definedName>
    <definedName name="______SAR5" localSheetId="29">'[4]Reconquista 823'!#REF!</definedName>
    <definedName name="______SAR5" localSheetId="30">'[4]Reconquista 823'!#REF!</definedName>
    <definedName name="______SAR5">'[4]Reconquista 823'!#REF!</definedName>
    <definedName name="______SAR80" localSheetId="5">'[4]Reconquista 823'!#REF!</definedName>
    <definedName name="______SAR80">'[4]Reconquista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'[6]Bs.Uso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'[6]Bs.Uso Trim.'!$Z$5</definedName>
    <definedName name="_____FEB95">'[6]Bs.Uso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'[6]Bs.Uso Trim.'!$Z$9</definedName>
    <definedName name="_____res12">'[5]Datos del Balance'!$B$8</definedName>
    <definedName name="_____RIV2" localSheetId="3">'[4]Sarmiento 517'!#REF!</definedName>
    <definedName name="_____RIV2" localSheetId="6">'[4]Sarmiento 517'!#REF!</definedName>
    <definedName name="_____RIV2" localSheetId="5">'[4]Sarmiento 517'!#REF!</definedName>
    <definedName name="_____RIV2" localSheetId="4">'[4]Sarmiento 517'!#REF!</definedName>
    <definedName name="_____RIV2" localSheetId="7">'[4]Sarmiento 517'!#REF!</definedName>
    <definedName name="_____RIV2" localSheetId="16">'[4]Sarmiento 517'!#REF!</definedName>
    <definedName name="_____RIV2" localSheetId="17">'[4]Sarmiento 517'!#REF!</definedName>
    <definedName name="_____RIV2" localSheetId="8">'[4]Sarmiento 517'!#REF!</definedName>
    <definedName name="_____RIV2" localSheetId="29">'[4]Sarmiento 517'!#REF!</definedName>
    <definedName name="_____RIV2" localSheetId="30">'[4]Sarmiento 517'!#REF!</definedName>
    <definedName name="_____RIV2" localSheetId="31">'[4]Sarmiento 517'!#REF!</definedName>
    <definedName name="_____RIV2" localSheetId="32">'[4]Sarmiento 517'!#REF!</definedName>
    <definedName name="_____RIV2" localSheetId="33">'[4]Sarmiento 517'!#REF!</definedName>
    <definedName name="_____RIV2" localSheetId="34">'[4]Sarmiento 517'!#REF!</definedName>
    <definedName name="_____RIV2" localSheetId="35">'[4]Sarmiento 517'!#REF!</definedName>
    <definedName name="_____RIV2" localSheetId="9">'[4]Sarmiento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10">'[4]Sarmiento 517'!#REF!</definedName>
    <definedName name="_____RIV2" localSheetId="11">'[4]Sarmiento 517'!#REF!</definedName>
    <definedName name="_____RIV2" localSheetId="12">'[4]Sarmiento 517'!#REF!</definedName>
    <definedName name="_____RIV2" localSheetId="13">'[4]Sarmiento 517'!#REF!</definedName>
    <definedName name="_____RIV2" localSheetId="14">'[4]Sarmiento 517'!#REF!</definedName>
    <definedName name="_____RIV2" localSheetId="15">'[4]Sarmiento 517'!#REF!</definedName>
    <definedName name="_____RIV2">'[4]Sarmiento 517'!#REF!</definedName>
    <definedName name="_____RIV3" localSheetId="3">'[4]Sarmiento 517'!#REF!</definedName>
    <definedName name="_____RIV3" localSheetId="6">'[4]Sarmiento 517'!#REF!</definedName>
    <definedName name="_____RIV3" localSheetId="5">'[4]Sarmiento 517'!#REF!</definedName>
    <definedName name="_____RIV3" localSheetId="4">'[4]Sarmiento 517'!#REF!</definedName>
    <definedName name="_____RIV3" localSheetId="7">'[4]Sarmiento 517'!#REF!</definedName>
    <definedName name="_____RIV3" localSheetId="16">'[4]Sarmiento 517'!#REF!</definedName>
    <definedName name="_____RIV3" localSheetId="17">'[4]Sarmiento 517'!#REF!</definedName>
    <definedName name="_____RIV3" localSheetId="29">'[4]Sarmiento 517'!#REF!</definedName>
    <definedName name="_____RIV3" localSheetId="30">'[4]Sarmiento 517'!#REF!</definedName>
    <definedName name="_____RIV3" localSheetId="9">'[4]Sarmiento 517'!#REF!</definedName>
    <definedName name="_____RIV3" localSheetId="39">'[4]Sarmiento 517'!#REF!</definedName>
    <definedName name="_____RIV3" localSheetId="10">'[4]Sarmiento 517'!#REF!</definedName>
    <definedName name="_____RIV3" localSheetId="11">'[4]Sarmiento 517'!#REF!</definedName>
    <definedName name="_____RIV3" localSheetId="12">'[4]Sarmiento 517'!#REF!</definedName>
    <definedName name="_____RIV3" localSheetId="13">'[4]Sarmiento 517'!#REF!</definedName>
    <definedName name="_____RIV3" localSheetId="14">'[4]Sarmiento 517'!#REF!</definedName>
    <definedName name="_____RIV3" localSheetId="15">'[4]Sarmiento 517'!#REF!</definedName>
    <definedName name="_____RIV3">'[4]Sarmiento 517'!#REF!</definedName>
    <definedName name="_____SAR10" localSheetId="3">'[4]Reconquista 823'!#REF!</definedName>
    <definedName name="_____SAR10" localSheetId="5">'[4]Reconquista 823'!#REF!</definedName>
    <definedName name="_____SAR10" localSheetId="4">'[4]Reconquista 823'!#REF!</definedName>
    <definedName name="_____SAR10" localSheetId="29">'[4]Reconquista 823'!#REF!</definedName>
    <definedName name="_____SAR10" localSheetId="30">'[4]Reconquista 823'!#REF!</definedName>
    <definedName name="_____SAR10">'[4]Reconquista 823'!#REF!</definedName>
    <definedName name="_____SAR5" localSheetId="3">'[4]Reconquista 823'!#REF!</definedName>
    <definedName name="_____SAR5" localSheetId="5">'[4]Reconquista 823'!#REF!</definedName>
    <definedName name="_____SAR5" localSheetId="4">'[4]Reconquista 823'!#REF!</definedName>
    <definedName name="_____SAR5" localSheetId="29">'[4]Reconquista 823'!#REF!</definedName>
    <definedName name="_____SAR5" localSheetId="30">'[4]Reconquista 823'!#REF!</definedName>
    <definedName name="_____SAR5">'[4]Reconquista 823'!#REF!</definedName>
    <definedName name="_____SAR80" localSheetId="5">'[4]Reconquista 823'!#REF!</definedName>
    <definedName name="_____SAR80">'[4]Reconquista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'[6]Bs.Uso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'[6]Bs.Uso Trim.'!$Z$5</definedName>
    <definedName name="____FEB95">'[6]Bs.Uso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'[6]Bs.Uso Trim.'!$Z$9</definedName>
    <definedName name="____res12">'[5]Datos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'[6]Bs.Uso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'[6]Bs.Uso Trim.'!$Z$5</definedName>
    <definedName name="___FEB95">'[6]Bs.Uso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'[6]Bs.Uso Trim.'!$Z$9</definedName>
    <definedName name="___res12">'[5]Datos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'[6]Bs.Uso Trim.'!$Z$8</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'[6]Bs.Uso Trim.'!$Z$5</definedName>
    <definedName name="__FEB95">'[6]Bs.Uso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'[6]Bs.Uso Trim.'!$Z$9</definedName>
    <definedName name="__res12">'[5]Datos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'[6]Bs.Uso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'[7]CUENTAS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'[8]Pantalla Efectivo'!#REF!</definedName>
    <definedName name="_DAT10" localSheetId="6">'[8]Pantalla Efectivo'!#REF!</definedName>
    <definedName name="_DAT10" localSheetId="5">'[8]Pantalla Efectivo'!#REF!</definedName>
    <definedName name="_DAT10" localSheetId="4">'[8]Pantalla Efectivo'!#REF!</definedName>
    <definedName name="_DAT10" localSheetId="7">'[8]Pantalla Efectivo'!#REF!</definedName>
    <definedName name="_DAT10" localSheetId="16">'[8]Pantalla Efectivo'!#REF!</definedName>
    <definedName name="_DAT10" localSheetId="17">'[8]Pantalla Efectivo'!#REF!</definedName>
    <definedName name="_DAT10" localSheetId="8">'[8]Pantalla Efectivo'!#REF!</definedName>
    <definedName name="_DAT10" localSheetId="29">'[8]Pantalla Efectivo'!#REF!</definedName>
    <definedName name="_DAT10" localSheetId="30">'[8]Pantalla Efectivo'!#REF!</definedName>
    <definedName name="_DAT10" localSheetId="31">'[8]Pantalla Efectivo'!#REF!</definedName>
    <definedName name="_DAT10" localSheetId="32">'[8]Pantalla Efectivo'!#REF!</definedName>
    <definedName name="_DAT10" localSheetId="33">'[8]Pantalla Efectivo'!#REF!</definedName>
    <definedName name="_DAT10" localSheetId="34">'[8]Pantalla Efectivo'!#REF!</definedName>
    <definedName name="_DAT10" localSheetId="35">'[8]Pantalla Efectivo'!#REF!</definedName>
    <definedName name="_DAT10" localSheetId="9">'[8]Pantalla Efectivo'!#REF!</definedName>
    <definedName name="_DAT10" localSheetId="36">'[8]Pantalla Efectivo'!#REF!</definedName>
    <definedName name="_DAT10" localSheetId="37">'[8]Pantalla Efectivo'!#REF!</definedName>
    <definedName name="_DAT10" localSheetId="38">'[8]Pantalla Efectivo'!#REF!</definedName>
    <definedName name="_DAT10" localSheetId="39">'[8]Pantalla Efectivo'!#REF!</definedName>
    <definedName name="_DAT10" localSheetId="10">'[8]Pantalla Efectivo'!#REF!</definedName>
    <definedName name="_DAT10" localSheetId="12">'[8]Pantalla Efectivo'!#REF!</definedName>
    <definedName name="_DAT10" localSheetId="13">'[8]Pantalla Efectivo'!#REF!</definedName>
    <definedName name="_DAT10" localSheetId="14">'[8]Pantalla Efectivo'!#REF!</definedName>
    <definedName name="_DAT10" localSheetId="15">'[8]Pantalla Efectivo'!#REF!</definedName>
    <definedName name="_DAT10">'[8]Pantalla Efectivo'!#REF!</definedName>
    <definedName name="_DAT11" localSheetId="3">'[8]Pantalla Efectivo'!#REF!</definedName>
    <definedName name="_DAT11" localSheetId="5">'[8]Pantalla Efectivo'!#REF!</definedName>
    <definedName name="_DAT11" localSheetId="4">'[8]Pantalla Efectivo'!#REF!</definedName>
    <definedName name="_DAT11" localSheetId="29">'[8]Pantalla Efectivo'!#REF!</definedName>
    <definedName name="_DAT11" localSheetId="30">'[8]Pantalla Efectivo'!#REF!</definedName>
    <definedName name="_DAT11">'[8]Pantalla Efectivo'!#REF!</definedName>
    <definedName name="_DAT12" localSheetId="3">'[8]Pantalla Efectivo'!#REF!</definedName>
    <definedName name="_DAT12" localSheetId="5">'[8]Pantalla Efectivo'!#REF!</definedName>
    <definedName name="_DAT12" localSheetId="4">'[8]Pantalla Efectivo'!#REF!</definedName>
    <definedName name="_DAT12" localSheetId="29">'[8]Pantalla Efectivo'!#REF!</definedName>
    <definedName name="_DAT12" localSheetId="30">'[8]Pantalla Efectivo'!#REF!</definedName>
    <definedName name="_DAT12">'[8]Pantalla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'[9]504010019'!#REF!</definedName>
    <definedName name="_DAT19" localSheetId="6">'[9]504010019'!#REF!</definedName>
    <definedName name="_DAT19" localSheetId="5">'[9]504010019'!#REF!</definedName>
    <definedName name="_DAT19" localSheetId="4">'[9]504010019'!#REF!</definedName>
    <definedName name="_DAT19" localSheetId="7">'[9]504010019'!#REF!</definedName>
    <definedName name="_DAT19" localSheetId="16">'[9]504010019'!#REF!</definedName>
    <definedName name="_DAT19" localSheetId="17">'[9]504010019'!#REF!</definedName>
    <definedName name="_DAT19" localSheetId="8">'[9]504010019'!#REF!</definedName>
    <definedName name="_DAT19" localSheetId="29">'[9]504010019'!#REF!</definedName>
    <definedName name="_DAT19" localSheetId="30">'[9]504010019'!#REF!</definedName>
    <definedName name="_DAT19" localSheetId="31">'[9]504010019'!#REF!</definedName>
    <definedName name="_DAT19" localSheetId="32">'[9]504010019'!#REF!</definedName>
    <definedName name="_DAT19" localSheetId="33">'[9]504010019'!#REF!</definedName>
    <definedName name="_DAT19" localSheetId="34">'[9]504010019'!#REF!</definedName>
    <definedName name="_DAT19" localSheetId="35">'[9]504010019'!#REF!</definedName>
    <definedName name="_DAT19" localSheetId="9">'[9]504010019'!#REF!</definedName>
    <definedName name="_DAT19" localSheetId="36">'[9]504010019'!#REF!</definedName>
    <definedName name="_DAT19" localSheetId="37">'[9]504010019'!#REF!</definedName>
    <definedName name="_DAT19" localSheetId="38">'[9]504010019'!#REF!</definedName>
    <definedName name="_DAT19" localSheetId="39">'[9]504010019'!#REF!</definedName>
    <definedName name="_DAT19" localSheetId="10">'[9]504010019'!#REF!</definedName>
    <definedName name="_DAT19" localSheetId="12">'[9]504010019'!#REF!</definedName>
    <definedName name="_DAT19" localSheetId="13">'[9]504010019'!#REF!</definedName>
    <definedName name="_DAT19" localSheetId="14">'[9]504010019'!#REF!</definedName>
    <definedName name="_DAT19" localSheetId="15">'[9]504010019'!#REF!</definedName>
    <definedName name="_DAT19">'[9]504010019'!#REF!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[10]AF!$V$2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'[8]Pantalla Efectivo'!#REF!</definedName>
    <definedName name="_DAT7" localSheetId="5">'[8]Pantalla Efectivo'!#REF!</definedName>
    <definedName name="_DAT7" localSheetId="7">'[8]Pantalla Efectivo'!#REF!</definedName>
    <definedName name="_DAT7" localSheetId="16">'[8]Pantalla Efectivo'!#REF!</definedName>
    <definedName name="_DAT7" localSheetId="17">'[8]Pantalla Efectivo'!#REF!</definedName>
    <definedName name="_DAT7" localSheetId="9">'[8]Pantalla Efectivo'!#REF!</definedName>
    <definedName name="_DAT7" localSheetId="10">'[8]Pantalla Efectivo'!#REF!</definedName>
    <definedName name="_DAT7" localSheetId="11">'[8]Pantalla Efectivo'!#REF!</definedName>
    <definedName name="_DAT7" localSheetId="12">'[8]Pantalla Efectivo'!#REF!</definedName>
    <definedName name="_DAT7" localSheetId="13">'[8]Pantalla Efectivo'!#REF!</definedName>
    <definedName name="_DAT7" localSheetId="14">'[8]Pantalla Efectivo'!#REF!</definedName>
    <definedName name="_DAT7" localSheetId="15">'[8]Pantalla Efectivo'!#REF!</definedName>
    <definedName name="_DAT7">'[8]Pantalla Efectivo'!#REF!</definedName>
    <definedName name="_DAT8" localSheetId="5">'[8]Pantalla Efectivo'!#REF!</definedName>
    <definedName name="_DAT8">'[8]Pantalla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'[6]Bs.Uso Trim.'!$Z$5</definedName>
    <definedName name="_FEB95">'[6]Bs.Uso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'N12'!$J$10:$O$39</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'N23'!$B$10:$K$38</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'N2'!$B$9</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'[6]Bs.Uso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[11]AP!#REF!</definedName>
    <definedName name="_Parse_In" localSheetId="5" hidden="1">[11]AP!#REF!</definedName>
    <definedName name="_Parse_In" localSheetId="4" hidden="1">[11]AP!#REF!</definedName>
    <definedName name="_Parse_In" localSheetId="29" hidden="1">[11]AP!#REF!</definedName>
    <definedName name="_Parse_In" localSheetId="30" hidden="1">[11]AP!#REF!</definedName>
    <definedName name="_Parse_In" hidden="1">[11]AP!#REF!</definedName>
    <definedName name="_Parse_Out" localSheetId="3" hidden="1">[11]AP!#REF!</definedName>
    <definedName name="_Parse_Out" localSheetId="5" hidden="1">[11]AP!#REF!</definedName>
    <definedName name="_Parse_Out" localSheetId="4" hidden="1">[11]AP!#REF!</definedName>
    <definedName name="_Parse_Out" localSheetId="29" hidden="1">[11]AP!#REF!</definedName>
    <definedName name="_Parse_Out" localSheetId="30" hidden="1">[11]AP!#REF!</definedName>
    <definedName name="_Parse_Out" hidden="1">[11]AP!#REF!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'[12]Datos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'[13] VTOS'!#REF!</definedName>
    <definedName name="ACCT" localSheetId="5">'[13] VTOS'!#REF!</definedName>
    <definedName name="ACCT" localSheetId="4">'[13] VTOS'!#REF!</definedName>
    <definedName name="ACCT" localSheetId="29">'[13] VTOS'!#REF!</definedName>
    <definedName name="ACCT" localSheetId="30">'[13] VTOS'!#REF!</definedName>
    <definedName name="ACCT">'[13]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[14]Tabla!$A$1:$B$622</definedName>
    <definedName name="analogchannels">'[15]atc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'[16]Balance General'!#REF!</definedName>
    <definedName name="ARA_Threshold" localSheetId="4">'[16]Balance General'!#REF!</definedName>
    <definedName name="ARA_Threshold" localSheetId="29">'[16]Balance General'!#REF!</definedName>
    <definedName name="ARA_Threshold" localSheetId="30">'[16]Balance General'!#REF!</definedName>
    <definedName name="ARA_Threshold">'[16]Balance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[17]CVC!$G$5264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'[16]Balance General'!#REF!</definedName>
    <definedName name="ARP_Threshold">'[16]Balance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'[15]RESUMO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[18]Balance!#REF!</definedName>
    <definedName name="AV.3" localSheetId="5">[18]Balance!#REF!</definedName>
    <definedName name="AV.3" localSheetId="4">[18]Balance!#REF!</definedName>
    <definedName name="AV.3" localSheetId="29">[18]Balance!#REF!</definedName>
    <definedName name="AV.3" localSheetId="30">[18]Balance!#REF!</definedName>
    <definedName name="AV.3">[18]Balance!#REF!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'[21]Nota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'[23]Data by box analysed'!#REF!</definedName>
    <definedName name="Box_Capex" localSheetId="5">'[23]Data by box analysed'!#REF!</definedName>
    <definedName name="Box_Capex" localSheetId="4">'[23]Data by box analysed'!#REF!</definedName>
    <definedName name="Box_Capex" localSheetId="29">'[23]Data by box analysed'!#REF!</definedName>
    <definedName name="Box_Capex" localSheetId="30">'[23]Data by box analysed'!#REF!</definedName>
    <definedName name="Box_Capex">'[23]Data by box analysed'!#REF!</definedName>
    <definedName name="Box_interest" localSheetId="3">'[24]Data by box analysed'!#REF!</definedName>
    <definedName name="Box_interest" localSheetId="5">'[24]Data by box analysed'!#REF!</definedName>
    <definedName name="Box_interest" localSheetId="4">'[24]Data by box analysed'!#REF!</definedName>
    <definedName name="Box_interest" localSheetId="29">'[24]Data by box analysed'!#REF!</definedName>
    <definedName name="Box_interest" localSheetId="30">'[24]Data by box analysed'!#REF!</definedName>
    <definedName name="Box_interest">'[24]Data by box analysed'!#REF!</definedName>
    <definedName name="Box_quantities" localSheetId="3">'[25]Data by box analysed'!#REF!</definedName>
    <definedName name="Box_quantities" localSheetId="5">'[25]Data by box analysed'!#REF!</definedName>
    <definedName name="Box_quantities" localSheetId="4">'[25]Data by box analysed'!#REF!</definedName>
    <definedName name="Box_quantities" localSheetId="29">'[25]Data by box analysed'!#REF!</definedName>
    <definedName name="Box_quantities" localSheetId="30">'[25]Data by box analysed'!#REF!</definedName>
    <definedName name="Box_quantities">'[25]Data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[26]EVP!#REF!</definedName>
    <definedName name="BuiltIn_Print_Area___0___0___0___0___0" localSheetId="5">[26]EVP!#REF!</definedName>
    <definedName name="BuiltIn_Print_Area___0___0___0___0___0" localSheetId="4">[26]EVP!#REF!</definedName>
    <definedName name="BuiltIn_Print_Area___0___0___0___0___0" localSheetId="29">[26]EVP!#REF!</definedName>
    <definedName name="BuiltIn_Print_Area___0___0___0___0___0" localSheetId="30">[26]EVP!#REF!</definedName>
    <definedName name="BuiltIn_Print_Area___0___0___0___0___0">[26]EVP!#REF!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[27]IF!$L$45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'[21]Nota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'[15]resumo dcch e acc'!$A$4:$L$152</definedName>
    <definedName name="CLIENT_NAME">[28]Básico!$D$3</definedName>
    <definedName name="cliente" localSheetId="3">[29]Bajas!#REF!</definedName>
    <definedName name="cliente" localSheetId="6">[29]Bajas!#REF!</definedName>
    <definedName name="cliente" localSheetId="5">[29]Bajas!#REF!</definedName>
    <definedName name="cliente" localSheetId="4">[29]Bajas!#REF!</definedName>
    <definedName name="cliente" localSheetId="7">[29]Bajas!#REF!</definedName>
    <definedName name="cliente" localSheetId="16">[29]Bajas!#REF!</definedName>
    <definedName name="cliente" localSheetId="17">[29]Bajas!#REF!</definedName>
    <definedName name="cliente" localSheetId="8">[29]Bajas!#REF!</definedName>
    <definedName name="cliente" localSheetId="29">[29]Bajas!#REF!</definedName>
    <definedName name="cliente" localSheetId="30">[29]Bajas!#REF!</definedName>
    <definedName name="cliente" localSheetId="31">[29]Bajas!#REF!</definedName>
    <definedName name="cliente" localSheetId="32">[29]Bajas!#REF!</definedName>
    <definedName name="cliente" localSheetId="33">[29]Bajas!#REF!</definedName>
    <definedName name="cliente" localSheetId="34">[29]Bajas!#REF!</definedName>
    <definedName name="cliente" localSheetId="35">[29]Bajas!#REF!</definedName>
    <definedName name="cliente" localSheetId="9">[29]Bajas!#REF!</definedName>
    <definedName name="cliente" localSheetId="36">[29]Bajas!#REF!</definedName>
    <definedName name="cliente" localSheetId="37">[29]Bajas!#REF!</definedName>
    <definedName name="cliente" localSheetId="38">[29]Bajas!#REF!</definedName>
    <definedName name="cliente" localSheetId="39">[29]Bajas!#REF!</definedName>
    <definedName name="cliente" localSheetId="10">[29]Bajas!#REF!</definedName>
    <definedName name="cliente" localSheetId="11">[29]Bajas!#REF!</definedName>
    <definedName name="cliente" localSheetId="12">[29]Bajas!#REF!</definedName>
    <definedName name="cliente" localSheetId="13">[29]Bajas!#REF!</definedName>
    <definedName name="cliente" localSheetId="14">[29]Bajas!#REF!</definedName>
    <definedName name="cliente" localSheetId="15">[29]Bajas!#REF!</definedName>
    <definedName name="cliente">[29]Bajas!#REF!</definedName>
    <definedName name="clientes" localSheetId="3">[29]Altas!#REF!</definedName>
    <definedName name="clientes" localSheetId="6">[29]Altas!#REF!</definedName>
    <definedName name="clientes" localSheetId="5">[29]Altas!#REF!</definedName>
    <definedName name="clientes" localSheetId="4">[29]Altas!#REF!</definedName>
    <definedName name="clientes" localSheetId="7">[29]Altas!#REF!</definedName>
    <definedName name="clientes" localSheetId="16">[29]Altas!#REF!</definedName>
    <definedName name="clientes" localSheetId="17">[29]Altas!#REF!</definedName>
    <definedName name="clientes" localSheetId="29">[29]Altas!#REF!</definedName>
    <definedName name="clientes" localSheetId="30">[29]Altas!#REF!</definedName>
    <definedName name="clientes" localSheetId="9">[29]Altas!#REF!</definedName>
    <definedName name="clientes" localSheetId="39">[29]Altas!#REF!</definedName>
    <definedName name="clientes" localSheetId="10">[29]Altas!#REF!</definedName>
    <definedName name="clientes" localSheetId="11">[29]Altas!#REF!</definedName>
    <definedName name="clientes" localSheetId="12">[29]Altas!#REF!</definedName>
    <definedName name="clientes" localSheetId="13">[29]Altas!#REF!</definedName>
    <definedName name="clientes" localSheetId="14">[29]Altas!#REF!</definedName>
    <definedName name="clientes" localSheetId="15">[29]Altas!#REF!</definedName>
    <definedName name="clientes">[29]Altas!#REF!</definedName>
    <definedName name="COEF">[14]Coeficientes!$A$9:$B$16</definedName>
    <definedName name="colorcode">'[15]resumo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[31]Coordenadas!#REF!</definedName>
    <definedName name="coordenadas" localSheetId="5">[31]Coordenadas!#REF!</definedName>
    <definedName name="coordenadas" localSheetId="4">[31]Coordenadas!#REF!</definedName>
    <definedName name="coordenadas" localSheetId="29">[31]Coordenadas!#REF!</definedName>
    <definedName name="coordenadas" localSheetId="30">[31]Coordenadas!#REF!</definedName>
    <definedName name="coordenadas">[31]Coordenadas!#REF!</definedName>
    <definedName name="copia">'[32]Datos del Balance'!$B$8</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[30]Parámetros!$B$12</definedName>
    <definedName name="CosEnvUno">[30]Parámetros!$B$11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[30]Parámetros!$B$13</definedName>
    <definedName name="costobc">[33]Hoja1!$I$2:$I$24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'[13]CTO VTAS'!#REF!</definedName>
    <definedName name="ctovtanorte" localSheetId="5">'[13]CTO VTAS'!#REF!</definedName>
    <definedName name="ctovtanorte" localSheetId="4">'[13]CTO VTAS'!#REF!</definedName>
    <definedName name="ctovtanorte" localSheetId="29">'[13]CTO VTAS'!#REF!</definedName>
    <definedName name="ctovtanorte" localSheetId="30">'[13]CTO VTAS'!#REF!</definedName>
    <definedName name="ctovtanorte">'[13]CTO VTAS'!#REF!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[34]CURRENCY!$E$1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'[16]Balance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'[16]Balance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'[16]Estado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'[16]Balance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'[16]Estado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'[16]Balance General'!$B$18</definedName>
    <definedName name="CY_Interest_Expense">'[16]Estado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'[16]Balance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'[16]Balance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'[35]Balance General'!#REF!</definedName>
    <definedName name="CY_Marketable_Sec" localSheetId="5">'[35]Balance General'!#REF!</definedName>
    <definedName name="CY_Marketable_Sec" localSheetId="4">'[35]Balance General'!#REF!</definedName>
    <definedName name="CY_Marketable_Sec" localSheetId="29">'[35]Balance General'!#REF!</definedName>
    <definedName name="CY_Marketable_Sec" localSheetId="30">'[35]Balance General'!#REF!</definedName>
    <definedName name="CY_Marketable_Sec">'[35]Balance General'!#REF!</definedName>
    <definedName name="CY_NET_PROFIT">'[16]Estado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'[16]Estado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'[16]Estado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'[35]Balance General'!#REF!</definedName>
    <definedName name="CY_Preferred_Stock" localSheetId="5">'[35]Balance General'!#REF!</definedName>
    <definedName name="CY_Preferred_Stock" localSheetId="4">'[35]Balance General'!#REF!</definedName>
    <definedName name="CY_Preferred_Stock" localSheetId="29">'[35]Balance General'!#REF!</definedName>
    <definedName name="CY_Preferred_Stock" localSheetId="30">'[35]Balance General'!#REF!</definedName>
    <definedName name="CY_Preferred_Stock">'[35]Balance General'!#REF!</definedName>
    <definedName name="CY_QUICK_ASSETS">'[16]Balance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'[16]Estado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'[16]Balance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'[16]Balance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'[16]Balance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'[16]Balance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'[21]Nota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'[36]GP2.1'!#REF!</definedName>
    <definedName name="dasd" localSheetId="5">'[36]GP2.1'!#REF!</definedName>
    <definedName name="dasd" localSheetId="4">'[36]GP2.1'!#REF!</definedName>
    <definedName name="dasd" localSheetId="29">'[36]GP2.1'!#REF!</definedName>
    <definedName name="dasd" localSheetId="30">'[36]GP2.1'!#REF!</definedName>
    <definedName name="dasd">'[36]GP2.1'!#REF!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[37]Base!#REF!</definedName>
    <definedName name="DATA24" localSheetId="5">[37]Base!#REF!</definedName>
    <definedName name="DATA24" localSheetId="4">[37]Base!#REF!</definedName>
    <definedName name="DATA24" localSheetId="29">[37]Base!#REF!</definedName>
    <definedName name="DATA24" localSheetId="30">[37]Base!#REF!</definedName>
    <definedName name="DATA24">[37]Base!#REF!</definedName>
    <definedName name="DATA25" localSheetId="3">[37]Base!#REF!</definedName>
    <definedName name="DATA25" localSheetId="5">[37]Base!#REF!</definedName>
    <definedName name="DATA25" localSheetId="4">[37]Base!#REF!</definedName>
    <definedName name="DATA25" localSheetId="29">[37]Base!#REF!</definedName>
    <definedName name="DATA25" localSheetId="30">[37]Base!#REF!</definedName>
    <definedName name="DATA25">[37]Base!#REF!</definedName>
    <definedName name="DATA26" localSheetId="5">[37]Base!#REF!</definedName>
    <definedName name="DATA26">[37]Base!#REF!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'[38]IRSA HIST'!#REF!</definedName>
    <definedName name="dd" localSheetId="5">'[38]IRSA HIST'!#REF!</definedName>
    <definedName name="dd" localSheetId="4">'[38]IRSA HIST'!#REF!</definedName>
    <definedName name="dd" localSheetId="29">'[38]IRSA HIST'!#REF!</definedName>
    <definedName name="dd" localSheetId="30">'[38]IRSA HIST'!#REF!</definedName>
    <definedName name="dd">'[38]IRSA HIST'!#REF!</definedName>
    <definedName name="DD_Curr">[39]Currency!$C$3</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'[40]Con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'[41]Detalle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'[15]atc e dtc'!$L$4:$AD$152</definedName>
    <definedName name="discamp">[17]CVC!$G$5301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[18]Balance!#REF!</definedName>
    <definedName name="dsf" localSheetId="4">[18]Balance!#REF!</definedName>
    <definedName name="dsf" localSheetId="29">[18]Balance!#REF!</definedName>
    <definedName name="dsf" localSheetId="30">[18]Balance!#REF!</definedName>
    <definedName name="dsf">[18]Balance!#REF!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'[42]BG Armado'!#REF!</definedName>
    <definedName name="E_" localSheetId="6">'[42]BG Armado'!#REF!</definedName>
    <definedName name="E_" localSheetId="5">'[42]BG Armado'!#REF!</definedName>
    <definedName name="E_" localSheetId="4">'[42]BG Armado'!#REF!</definedName>
    <definedName name="E_" localSheetId="7">'[42]BG Armado'!#REF!</definedName>
    <definedName name="E_" localSheetId="16">'[42]BG Armado'!#REF!</definedName>
    <definedName name="E_" localSheetId="17">'[42]BG Armado'!#REF!</definedName>
    <definedName name="E_" localSheetId="8">'[42]BG Armado'!#REF!</definedName>
    <definedName name="E_" localSheetId="29">'[42]BG Armado'!#REF!</definedName>
    <definedName name="E_" localSheetId="30">'[42]BG Armado'!#REF!</definedName>
    <definedName name="E_" localSheetId="31">'[42]BG Armado'!#REF!</definedName>
    <definedName name="E_" localSheetId="32">'[42]BG Armado'!#REF!</definedName>
    <definedName name="E_" localSheetId="33">'[42]BG Armado'!#REF!</definedName>
    <definedName name="E_" localSheetId="34">'[42]BG Armado'!#REF!</definedName>
    <definedName name="E_" localSheetId="35">'[42]BG Armado'!#REF!</definedName>
    <definedName name="E_" localSheetId="9">'[42]BG Armado'!#REF!</definedName>
    <definedName name="E_" localSheetId="36">'[42]BG Armado'!#REF!</definedName>
    <definedName name="E_" localSheetId="37">'[42]BG Armado'!#REF!</definedName>
    <definedName name="E_" localSheetId="38">'[42]BG Armado'!#REF!</definedName>
    <definedName name="E_" localSheetId="39">'[42]BG Armado'!#REF!</definedName>
    <definedName name="E_" localSheetId="10">'[42]BG Armado'!#REF!</definedName>
    <definedName name="E_" localSheetId="11">'[42]BG Armado'!#REF!</definedName>
    <definedName name="E_" localSheetId="12">'[42]BG Armado'!#REF!</definedName>
    <definedName name="E_" localSheetId="13">'[42]BG Armado'!#REF!</definedName>
    <definedName name="E_" localSheetId="14">'[42]BG Armado'!#REF!</definedName>
    <definedName name="E_" localSheetId="15">'[42]BG Armado'!#REF!</definedName>
    <definedName name="E_">'[42]BG Armado'!#REF!</definedName>
    <definedName name="E3_" localSheetId="3">'[42]BG Armado'!#REF!</definedName>
    <definedName name="E3_" localSheetId="5">'[42]BG Armado'!#REF!</definedName>
    <definedName name="E3_" localSheetId="4">'[42]BG Armado'!#REF!</definedName>
    <definedName name="E3_" localSheetId="29">'[42]BG Armado'!#REF!</definedName>
    <definedName name="E3_" localSheetId="30">'[42]BG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[45]VARIACIONES!#REF!</definedName>
    <definedName name="eliminaciones" localSheetId="6">[45]VARIACIONES!#REF!</definedName>
    <definedName name="eliminaciones" localSheetId="5">[45]VARIACIONES!#REF!</definedName>
    <definedName name="eliminaciones" localSheetId="4">[45]VARIACIONES!#REF!</definedName>
    <definedName name="eliminaciones" localSheetId="7">[45]VARIACIONES!#REF!</definedName>
    <definedName name="eliminaciones" localSheetId="16">[45]VARIACIONES!#REF!</definedName>
    <definedName name="eliminaciones" localSheetId="17">[45]VARIACIONES!#REF!</definedName>
    <definedName name="eliminaciones" localSheetId="8">[45]VARIACIONES!#REF!</definedName>
    <definedName name="eliminaciones" localSheetId="29">[45]VARIACIONES!#REF!</definedName>
    <definedName name="eliminaciones" localSheetId="30">[45]VARIACIONES!#REF!</definedName>
    <definedName name="eliminaciones" localSheetId="31">[45]VARIACIONES!#REF!</definedName>
    <definedName name="eliminaciones" localSheetId="32">[45]VARIACIONES!#REF!</definedName>
    <definedName name="eliminaciones" localSheetId="33">[45]VARIACIONES!#REF!</definedName>
    <definedName name="eliminaciones" localSheetId="34">[45]VARIACIONES!#REF!</definedName>
    <definedName name="eliminaciones" localSheetId="35">[45]VARIACIONES!#REF!</definedName>
    <definedName name="eliminaciones" localSheetId="9">[45]VARIACIONES!#REF!</definedName>
    <definedName name="eliminaciones" localSheetId="36">[45]VARIACIONES!#REF!</definedName>
    <definedName name="eliminaciones" localSheetId="37">[45]VARIACIONES!#REF!</definedName>
    <definedName name="eliminaciones" localSheetId="38">[45]VARIACIONES!#REF!</definedName>
    <definedName name="eliminaciones" localSheetId="10">[45]VARIACIONES!#REF!</definedName>
    <definedName name="eliminaciones" localSheetId="11">[45]VARIACIONES!#REF!</definedName>
    <definedName name="eliminaciones" localSheetId="12">[45]VARIACIONES!#REF!</definedName>
    <definedName name="eliminaciones" localSheetId="13">[45]VARIACIONES!#REF!</definedName>
    <definedName name="eliminaciones" localSheetId="14">[45]VARIACIONES!#REF!</definedName>
    <definedName name="eliminaciones" localSheetId="15">[45]VARIACIONES!#REF!</definedName>
    <definedName name="eliminaciones">[45]VARIACIONES!#REF!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'[46]Non-Statistical Sampling'!$AR$12</definedName>
    <definedName name="Eval_MR">'[46]Non-Statistical Sampling'!$Y$20</definedName>
    <definedName name="Excel_BuiltIn__FilterDatabase_1" localSheetId="3">'[48]Resumen TB'!#REF!</definedName>
    <definedName name="Excel_BuiltIn__FilterDatabase_1" localSheetId="6">'[48]Resumen TB'!#REF!</definedName>
    <definedName name="Excel_BuiltIn__FilterDatabase_1" localSheetId="5">'[48]Resumen TB'!#REF!</definedName>
    <definedName name="Excel_BuiltIn__FilterDatabase_1" localSheetId="4">'[48]Resumen TB'!#REF!</definedName>
    <definedName name="Excel_BuiltIn__FilterDatabase_1" localSheetId="7">'[48]Resumen TB'!#REF!</definedName>
    <definedName name="Excel_BuiltIn__FilterDatabase_1" localSheetId="16">'[48]Resumen TB'!#REF!</definedName>
    <definedName name="Excel_BuiltIn__FilterDatabase_1" localSheetId="17">'[48]Resumen TB'!#REF!</definedName>
    <definedName name="Excel_BuiltIn__FilterDatabase_1" localSheetId="29">'[48]Resumen TB'!#REF!</definedName>
    <definedName name="Excel_BuiltIn__FilterDatabase_1" localSheetId="30">'[48]Resumen TB'!#REF!</definedName>
    <definedName name="Excel_BuiltIn__FilterDatabase_1" localSheetId="9">'[48]Resumen TB'!#REF!</definedName>
    <definedName name="Excel_BuiltIn__FilterDatabase_1" localSheetId="10">'[48]Resumen TB'!#REF!</definedName>
    <definedName name="Excel_BuiltIn__FilterDatabase_1" localSheetId="12">'[48]Resumen TB'!#REF!</definedName>
    <definedName name="Excel_BuiltIn__FilterDatabase_1" localSheetId="13">'[48]Resumen TB'!#REF!</definedName>
    <definedName name="Excel_BuiltIn__FilterDatabase_1" localSheetId="14">'[48]Resumen TB'!#REF!</definedName>
    <definedName name="Excel_BuiltIn__FilterDatabase_1" localSheetId="15">'[48]Resumen TB'!#REF!</definedName>
    <definedName name="Excel_BuiltIn__FilterDatabase_1">'[48]Resumen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'[48]Resumen TB'!#REF!</definedName>
    <definedName name="Excel_BuiltIn_Extract_1" localSheetId="4">'[48]Resumen TB'!#REF!</definedName>
    <definedName name="Excel_BuiltIn_Extract_1" localSheetId="29">'[48]Resumen TB'!#REF!</definedName>
    <definedName name="Excel_BuiltIn_Extract_1" localSheetId="30">'[48]Resumen TB'!#REF!</definedName>
    <definedName name="Excel_BuiltIn_Extract_1">'[48]Resumen TB'!#REF!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[44]Tickmarks!$B$44</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'[38]IRSA HIST'!#REF!</definedName>
    <definedName name="ff" localSheetId="5">'[38]IRSA HIST'!#REF!</definedName>
    <definedName name="ff" localSheetId="4">'[38]IRSA HIST'!#REF!</definedName>
    <definedName name="ff" localSheetId="29">'[38]IRSA HIST'!#REF!</definedName>
    <definedName name="ff" localSheetId="30">'[38]IRSA HIST'!#REF!</definedName>
    <definedName name="ff">'[38]IRSA HIST'!#REF!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[52]Validacion1!$C$3:$C$54</definedName>
    <definedName name="FLLDLKAS" localSheetId="3" hidden="1">'[44]Confirmaciones U$S 2005'!#REF!</definedName>
    <definedName name="FLLDLKAS" localSheetId="6" hidden="1">'[44]Confirmaciones U$S 2005'!#REF!</definedName>
    <definedName name="FLLDLKAS" localSheetId="5" hidden="1">'[44]Confirmaciones U$S 2005'!#REF!</definedName>
    <definedName name="FLLDLKAS" localSheetId="4" hidden="1">'[44]Confirmaciones U$S 2005'!#REF!</definedName>
    <definedName name="FLLDLKAS" localSheetId="7" hidden="1">'[44]Confirmaciones U$S 2005'!#REF!</definedName>
    <definedName name="FLLDLKAS" localSheetId="16" hidden="1">'[44]Confirmaciones U$S 2005'!#REF!</definedName>
    <definedName name="FLLDLKAS" localSheetId="17" hidden="1">'[44]Confirmaciones U$S 2005'!#REF!</definedName>
    <definedName name="FLLDLKAS" localSheetId="29" hidden="1">'[44]Confirmaciones U$S 2005'!#REF!</definedName>
    <definedName name="FLLDLKAS" localSheetId="30" hidden="1">'[44]Confirmaciones U$S 2005'!#REF!</definedName>
    <definedName name="FLLDLKAS" localSheetId="9" hidden="1">'[44]Confirmaciones U$S 2005'!#REF!</definedName>
    <definedName name="FLLDLKAS" localSheetId="10" hidden="1">'[44]Confirmaciones U$S 2005'!#REF!</definedName>
    <definedName name="FLLDLKAS" localSheetId="12" hidden="1">'[44]Confirmaciones U$S 2005'!#REF!</definedName>
    <definedName name="FLLDLKAS" localSheetId="13" hidden="1">'[44]Confirmaciones U$S 2005'!#REF!</definedName>
    <definedName name="FLLDLKAS" localSheetId="14" hidden="1">'[44]Confirmaciones U$S 2005'!#REF!</definedName>
    <definedName name="FLLDLKAS" localSheetId="15" hidden="1">'[44]Confirmaciones U$S 2005'!#REF!</definedName>
    <definedName name="FLLDLKAS" hidden="1">'[44]Confirmaciones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[53]EP3!#REF!</definedName>
    <definedName name="FORM" localSheetId="6">[53]EP3!#REF!</definedName>
    <definedName name="FORM" localSheetId="5">[53]EP3!#REF!</definedName>
    <definedName name="FORM" localSheetId="4">[53]EP3!#REF!</definedName>
    <definedName name="FORM" localSheetId="7">[53]EP3!#REF!</definedName>
    <definedName name="FORM" localSheetId="16">[53]EP3!#REF!</definedName>
    <definedName name="FORM" localSheetId="17">[53]EP3!#REF!</definedName>
    <definedName name="FORM" localSheetId="8">[53]EP3!#REF!</definedName>
    <definedName name="FORM" localSheetId="29">[53]EP3!#REF!</definedName>
    <definedName name="FORM" localSheetId="30">[53]EP3!#REF!</definedName>
    <definedName name="FORM" localSheetId="31">[53]EP3!#REF!</definedName>
    <definedName name="FORM" localSheetId="32">[53]EP3!#REF!</definedName>
    <definedName name="FORM" localSheetId="33">[53]EP3!#REF!</definedName>
    <definedName name="FORM" localSheetId="34">[53]EP3!#REF!</definedName>
    <definedName name="FORM" localSheetId="35">[53]EP3!#REF!</definedName>
    <definedName name="FORM" localSheetId="9">[53]EP3!#REF!</definedName>
    <definedName name="FORM" localSheetId="36">[53]EP3!#REF!</definedName>
    <definedName name="FORM" localSheetId="37">[53]EP3!#REF!</definedName>
    <definedName name="FORM" localSheetId="38">[53]EP3!#REF!</definedName>
    <definedName name="FORM" localSheetId="10">[53]EP3!#REF!</definedName>
    <definedName name="FORM" localSheetId="11">[53]EP3!#REF!</definedName>
    <definedName name="FORM" localSheetId="12">[53]EP3!#REF!</definedName>
    <definedName name="FORM" localSheetId="13">[53]EP3!#REF!</definedName>
    <definedName name="FORM" localSheetId="14">[53]EP3!#REF!</definedName>
    <definedName name="FORM" localSheetId="15">[53]EP3!#REF!</definedName>
    <definedName name="FORM">[53]EP3!#REF!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'[42]BG Armado'!#REF!</definedName>
    <definedName name="G_" localSheetId="6">'[42]BG Armado'!#REF!</definedName>
    <definedName name="G_" localSheetId="5">'[42]BG Armado'!#REF!</definedName>
    <definedName name="G_" localSheetId="4">'[42]BG Armado'!#REF!</definedName>
    <definedName name="G_" localSheetId="7">'[42]BG Armado'!#REF!</definedName>
    <definedName name="G_" localSheetId="16">'[42]BG Armado'!#REF!</definedName>
    <definedName name="G_" localSheetId="17">'[42]BG Armado'!#REF!</definedName>
    <definedName name="G_" localSheetId="8">'[42]BG Armado'!#REF!</definedName>
    <definedName name="G_" localSheetId="29">'[42]BG Armado'!#REF!</definedName>
    <definedName name="G_" localSheetId="30">'[42]BG Armado'!#REF!</definedName>
    <definedName name="G_" localSheetId="31">'[42]BG Armado'!#REF!</definedName>
    <definedName name="G_" localSheetId="32">'[42]BG Armado'!#REF!</definedName>
    <definedName name="G_" localSheetId="33">'[42]BG Armado'!#REF!</definedName>
    <definedName name="G_" localSheetId="34">'[42]BG Armado'!#REF!</definedName>
    <definedName name="G_" localSheetId="35">'[42]BG Armado'!#REF!</definedName>
    <definedName name="G_" localSheetId="9">'[42]BG Armado'!#REF!</definedName>
    <definedName name="G_" localSheetId="36">'[42]BG Armado'!#REF!</definedName>
    <definedName name="G_" localSheetId="37">'[42]BG Armado'!#REF!</definedName>
    <definedName name="G_" localSheetId="38">'[42]BG Armado'!#REF!</definedName>
    <definedName name="G_" localSheetId="10">'[42]BG Armado'!#REF!</definedName>
    <definedName name="G_" localSheetId="11">'[42]BG Armado'!#REF!</definedName>
    <definedName name="G_" localSheetId="12">'[42]BG Armado'!#REF!</definedName>
    <definedName name="G_" localSheetId="13">'[42]BG Armado'!#REF!</definedName>
    <definedName name="G_" localSheetId="14">'[42]BG Armado'!#REF!</definedName>
    <definedName name="G_" localSheetId="15">'[42]BG Armado'!#REF!</definedName>
    <definedName name="G_">'[42]BG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'[36]GP2.1'!#REF!</definedName>
    <definedName name="Gas1DEC" localSheetId="5">'[36]GP2.1'!#REF!</definedName>
    <definedName name="Gas1DEC" localSheetId="4">'[36]GP2.1'!#REF!</definedName>
    <definedName name="Gas1DEC" localSheetId="29">'[36]GP2.1'!#REF!</definedName>
    <definedName name="Gas1DEC" localSheetId="30">'[36]GP2.1'!#REF!</definedName>
    <definedName name="Gas1DEC">'[36]GP2.1'!#REF!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'[54]Trading HC by Reg &amp; Platf'!#REF!</definedName>
    <definedName name="GM" localSheetId="6">'[54]Trading HC by Reg &amp; Platf'!#REF!</definedName>
    <definedName name="GM" localSheetId="5">'[54]Trading HC by Reg &amp; Platf'!#REF!</definedName>
    <definedName name="GM" localSheetId="4">'[54]Trading HC by Reg &amp; Platf'!#REF!</definedName>
    <definedName name="GM" localSheetId="7">'[54]Trading HC by Reg &amp; Platf'!#REF!</definedName>
    <definedName name="GM" localSheetId="16">'[54]Trading HC by Reg &amp; Platf'!#REF!</definedName>
    <definedName name="GM" localSheetId="17">'[54]Trading HC by Reg &amp; Platf'!#REF!</definedName>
    <definedName name="GM" localSheetId="8">'[54]Trading HC by Reg &amp; Platf'!#REF!</definedName>
    <definedName name="GM" localSheetId="31">'[54]Trading HC by Reg &amp; Platf'!#REF!</definedName>
    <definedName name="GM" localSheetId="32">'[54]Trading HC by Reg &amp; Platf'!#REF!</definedName>
    <definedName name="GM" localSheetId="33">'[54]Trading HC by Reg &amp; Platf'!#REF!</definedName>
    <definedName name="GM" localSheetId="34">'[54]Trading HC by Reg &amp; Platf'!#REF!</definedName>
    <definedName name="GM" localSheetId="35">'[54]Trading HC by Reg &amp; Platf'!#REF!</definedName>
    <definedName name="GM" localSheetId="9">'[54]Trading HC by Reg &amp; Platf'!#REF!</definedName>
    <definedName name="GM" localSheetId="36">'[54]Trading HC by Reg &amp; Platf'!#REF!</definedName>
    <definedName name="GM" localSheetId="37">'[54]Trading HC by Reg &amp; Platf'!#REF!</definedName>
    <definedName name="GM" localSheetId="38">'[54]Trading HC by Reg &amp; Platf'!#REF!</definedName>
    <definedName name="GM" localSheetId="10">'[54]Trading HC by Reg &amp; Platf'!#REF!</definedName>
    <definedName name="GM" localSheetId="11">'[54]Trading HC by Reg &amp; Platf'!#REF!</definedName>
    <definedName name="GM" localSheetId="12">'[54]Trading HC by Reg &amp; Platf'!#REF!</definedName>
    <definedName name="GM" localSheetId="13">'[54]Trading HC by Reg &amp; Platf'!#REF!</definedName>
    <definedName name="GM" localSheetId="14">'[54]Trading HC by Reg &amp; Platf'!#REF!</definedName>
    <definedName name="GM" localSheetId="15">'[54]Trading HC by Reg &amp; Platf'!#REF!</definedName>
    <definedName name="GM">'[54]Trading HC by Reg &amp; Platf'!#REF!</definedName>
    <definedName name="_xlnm.Recorder" localSheetId="3">[55]Macro1!#REF!</definedName>
    <definedName name="_xlnm.Recorder" localSheetId="5">[55]Macro1!#REF!</definedName>
    <definedName name="_xlnm.Recorder" localSheetId="4">[55]Macro1!#REF!</definedName>
    <definedName name="_xlnm.Recorder" localSheetId="29">[55]Macro1!#REF!</definedName>
    <definedName name="_xlnm.Recorder" localSheetId="30">[55]Macro1!#REF!</definedName>
    <definedName name="_xlnm.Recorder">[55]Macro1!#REF!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'[38]IRSA HIST'!#REF!</definedName>
    <definedName name="hh" localSheetId="5">'[38]IRSA HIST'!#REF!</definedName>
    <definedName name="hh" localSheetId="4">'[38]IRSA HIST'!#REF!</definedName>
    <definedName name="hh" localSheetId="29">'[38]IRSA HIST'!#REF!</definedName>
    <definedName name="hh" localSheetId="30">'[38]IRSA HIST'!#REF!</definedName>
    <definedName name="hh">'[38]IRSA HIST'!#REF!</definedName>
    <definedName name="hi" localSheetId="3">'[38]IRSA HIST'!#REF!</definedName>
    <definedName name="hi" localSheetId="5">'[38]IRSA HIST'!#REF!</definedName>
    <definedName name="hi" localSheetId="4">'[38]IRSA HIST'!#REF!</definedName>
    <definedName name="hi" localSheetId="29">'[38]IRSA HIST'!#REF!</definedName>
    <definedName name="hi" localSheetId="30">'[38]IRSA HIST'!#REF!</definedName>
    <definedName name="hi">'[38]IRSA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'[21]Nota 8'!$F$30</definedName>
    <definedName name="imp_PyL">'[49]datos P_L'!$C$1</definedName>
    <definedName name="Impresión_Anexo_A" localSheetId="3">'[56]ANEXO A'!#REF!</definedName>
    <definedName name="Impresión_Anexo_A" localSheetId="6">'[56]ANEXO A'!#REF!</definedName>
    <definedName name="Impresión_Anexo_A" localSheetId="5">'[56]ANEXO A'!#REF!</definedName>
    <definedName name="Impresión_Anexo_A" localSheetId="4">'[56]ANEXO A'!#REF!</definedName>
    <definedName name="Impresión_Anexo_A" localSheetId="7">'[56]ANEXO A'!#REF!</definedName>
    <definedName name="Impresión_Anexo_A" localSheetId="16">'[56]ANEXO A'!#REF!</definedName>
    <definedName name="Impresión_Anexo_A" localSheetId="17">'[56]ANEXO A'!#REF!</definedName>
    <definedName name="Impresión_Anexo_A" localSheetId="8">'[56]ANEXO A'!#REF!</definedName>
    <definedName name="Impresión_Anexo_A" localSheetId="29">'[56]ANEXO A'!#REF!</definedName>
    <definedName name="Impresión_Anexo_A" localSheetId="30">'[56]ANEXO A'!#REF!</definedName>
    <definedName name="Impresión_Anexo_A" localSheetId="31">'[56]ANEXO A'!#REF!</definedName>
    <definedName name="Impresión_Anexo_A" localSheetId="32">'[56]ANEXO A'!#REF!</definedName>
    <definedName name="Impresión_Anexo_A" localSheetId="33">'[56]ANEXO A'!#REF!</definedName>
    <definedName name="Impresión_Anexo_A" localSheetId="34">'[56]ANEXO A'!#REF!</definedName>
    <definedName name="Impresión_Anexo_A" localSheetId="35">'[56]ANEXO A'!#REF!</definedName>
    <definedName name="Impresión_Anexo_A" localSheetId="9">'[56]ANEXO A'!#REF!</definedName>
    <definedName name="Impresión_Anexo_A" localSheetId="36">'[56]ANEXO A'!#REF!</definedName>
    <definedName name="Impresión_Anexo_A" localSheetId="37">'[56]ANEXO A'!#REF!</definedName>
    <definedName name="Impresión_Anexo_A" localSheetId="38">'[56]ANEXO A'!#REF!</definedName>
    <definedName name="Impresión_Anexo_A" localSheetId="39">'[56]ANEXO A'!#REF!</definedName>
    <definedName name="Impresión_Anexo_A" localSheetId="10">'[56]ANEXO A'!#REF!</definedName>
    <definedName name="Impresión_Anexo_A" localSheetId="11">'[56]ANEXO A'!#REF!</definedName>
    <definedName name="Impresión_Anexo_A" localSheetId="12">'[56]ANEXO A'!#REF!</definedName>
    <definedName name="Impresión_Anexo_A" localSheetId="13">'[56]ANEXO A'!#REF!</definedName>
    <definedName name="Impresión_Anexo_A" localSheetId="14">'[56]ANEXO A'!#REF!</definedName>
    <definedName name="Impresión_Anexo_A" localSheetId="15">'[56]ANEXO A'!#REF!</definedName>
    <definedName name="Impresión_Anexo_A">'[56]ANEXO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'[21]Nota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[13]INVERSIONES!#REF!</definedName>
    <definedName name="invnorte" localSheetId="5">[13]INVERSIONES!#REF!</definedName>
    <definedName name="invnorte" localSheetId="4">[13]INVERSIONES!#REF!</definedName>
    <definedName name="invnorte" localSheetId="29">[13]INVERSIONES!#REF!</definedName>
    <definedName name="invnorte" localSheetId="30">[13]INVERSIONES!#REF!</definedName>
    <definedName name="invnorte">[13]INVERSIONES!#REF!</definedName>
    <definedName name="invsur" localSheetId="3">[13]INVERSIONES!#REF!</definedName>
    <definedName name="invsur" localSheetId="5">[13]INVERSIONES!#REF!</definedName>
    <definedName name="invsur" localSheetId="4">[13]INVERSIONES!#REF!</definedName>
    <definedName name="invsur" localSheetId="29">[13]INVERSIONES!#REF!</definedName>
    <definedName name="invsur" localSheetId="30">[13]INVERSIONES!#REF!</definedName>
    <definedName name="invsur">[13]INVERSIONES!#REF!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'[34]GLP 2001'!$A$7:$C$522</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'[38]IRSA HIST'!#REF!</definedName>
    <definedName name="jj" localSheetId="6">'[38]IRSA HIST'!#REF!</definedName>
    <definedName name="jj" localSheetId="5">'[38]IRSA HIST'!#REF!</definedName>
    <definedName name="jj" localSheetId="4">'[38]IRSA HIST'!#REF!</definedName>
    <definedName name="jj" localSheetId="7">'[38]IRSA HIST'!#REF!</definedName>
    <definedName name="jj" localSheetId="16">'[38]IRSA HIST'!#REF!</definedName>
    <definedName name="jj" localSheetId="17">'[38]IRSA HIST'!#REF!</definedName>
    <definedName name="jj" localSheetId="8">'[38]IRSA HIST'!#REF!</definedName>
    <definedName name="jj" localSheetId="29">'[38]IRSA HIST'!#REF!</definedName>
    <definedName name="jj" localSheetId="30">'[38]IRSA HIST'!#REF!</definedName>
    <definedName name="jj" localSheetId="31">'[38]IRSA HIST'!#REF!</definedName>
    <definedName name="jj" localSheetId="32">'[38]IRSA HIST'!#REF!</definedName>
    <definedName name="jj" localSheetId="33">'[38]IRSA HIST'!#REF!</definedName>
    <definedName name="jj" localSheetId="34">'[38]IRSA HIST'!#REF!</definedName>
    <definedName name="jj" localSheetId="35">'[38]IRSA HIST'!#REF!</definedName>
    <definedName name="jj" localSheetId="9">'[38]IRSA HIST'!#REF!</definedName>
    <definedName name="jj" localSheetId="36">'[38]IRSA HIST'!#REF!</definedName>
    <definedName name="jj" localSheetId="37">'[38]IRSA HIST'!#REF!</definedName>
    <definedName name="jj" localSheetId="38">'[38]IRSA HIST'!#REF!</definedName>
    <definedName name="jj" localSheetId="10">'[38]IRSA HIST'!#REF!</definedName>
    <definedName name="jj" localSheetId="11">'[38]IRSA HIST'!#REF!</definedName>
    <definedName name="jj" localSheetId="12">'[38]IRSA HIST'!#REF!</definedName>
    <definedName name="jj" localSheetId="13">'[38]IRSA HIST'!#REF!</definedName>
    <definedName name="jj" localSheetId="14">'[38]IRSA HIST'!#REF!</definedName>
    <definedName name="jj" localSheetId="15">'[38]IRSA HIST'!#REF!</definedName>
    <definedName name="jj">'[38]IRSA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'[42]BG Armado'!#REF!</definedName>
    <definedName name="L_23" localSheetId="5">'[42]BG Armado'!#REF!</definedName>
    <definedName name="L_23" localSheetId="4">'[42]BG Armado'!#REF!</definedName>
    <definedName name="L_23" localSheetId="29">'[42]BG Armado'!#REF!</definedName>
    <definedName name="L_23" localSheetId="30">'[42]BG Armado'!#REF!</definedName>
    <definedName name="L_23">'[42]BG Armado'!#REF!</definedName>
    <definedName name="L_24" localSheetId="3">'[42]BG Armado'!#REF!</definedName>
    <definedName name="L_24" localSheetId="5">'[42]BG Armado'!#REF!</definedName>
    <definedName name="L_24" localSheetId="4">'[42]BG Armado'!#REF!</definedName>
    <definedName name="L_24" localSheetId="29">'[42]BG Armado'!#REF!</definedName>
    <definedName name="L_24" localSheetId="30">'[42]BG Armado'!#REF!</definedName>
    <definedName name="L_24">'[42]BG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3">[11]AP!#REF!,[11]AP!#REF!,[11]AP!#REF!,[11]AP!#REF!</definedName>
    <definedName name="Liq_FPC" localSheetId="6">[11]AP!#REF!,[11]AP!#REF!,[11]AP!#REF!,[11]AP!#REF!</definedName>
    <definedName name="Liq_FPC" localSheetId="5">[11]AP!#REF!,[11]AP!#REF!,[11]AP!#REF!,[11]AP!#REF!</definedName>
    <definedName name="Liq_FPC" localSheetId="4">[11]AP!#REF!,[11]AP!#REF!,[11]AP!#REF!,[11]AP!#REF!</definedName>
    <definedName name="Liq_FPC" localSheetId="7">[11]AP!#REF!,[11]AP!#REF!,[11]AP!#REF!,[11]AP!#REF!</definedName>
    <definedName name="Liq_FPC" localSheetId="16">[11]AP!#REF!,[11]AP!#REF!,[11]AP!#REF!,[11]AP!#REF!</definedName>
    <definedName name="Liq_FPC" localSheetId="17">[11]AP!#REF!,[11]AP!#REF!,[11]AP!#REF!,[11]AP!#REF!</definedName>
    <definedName name="Liq_FPC" localSheetId="8">[11]AP!#REF!,[11]AP!#REF!,[11]AP!#REF!,[11]AP!#REF!</definedName>
    <definedName name="Liq_FPC" localSheetId="29">[11]AP!#REF!,[11]AP!#REF!,[11]AP!#REF!,[11]AP!#REF!</definedName>
    <definedName name="Liq_FPC" localSheetId="30">[11]AP!#REF!,[11]AP!#REF!,[11]AP!#REF!,[11]AP!#REF!</definedName>
    <definedName name="Liq_FPC" localSheetId="31">[11]AP!#REF!,[11]AP!#REF!,[11]AP!#REF!,[11]AP!#REF!</definedName>
    <definedName name="Liq_FPC" localSheetId="32">[11]AP!#REF!,[11]AP!#REF!,[11]AP!#REF!,[11]AP!#REF!</definedName>
    <definedName name="Liq_FPC" localSheetId="33">[11]AP!#REF!,[11]AP!#REF!,[11]AP!#REF!,[11]AP!#REF!</definedName>
    <definedName name="Liq_FPC" localSheetId="34">[11]AP!#REF!,[11]AP!#REF!,[11]AP!#REF!,[11]AP!#REF!</definedName>
    <definedName name="Liq_FPC" localSheetId="35">[11]AP!#REF!,[11]AP!#REF!,[11]AP!#REF!,[11]AP!#REF!</definedName>
    <definedName name="Liq_FPC" localSheetId="9">[11]AP!#REF!,[11]AP!#REF!,[11]AP!#REF!,[11]AP!#REF!</definedName>
    <definedName name="Liq_FPC" localSheetId="36">[11]AP!#REF!,[11]AP!#REF!,[11]AP!#REF!,[11]AP!#REF!</definedName>
    <definedName name="Liq_FPC" localSheetId="37">[11]AP!#REF!,[11]AP!#REF!,[11]AP!#REF!,[11]AP!#REF!</definedName>
    <definedName name="Liq_FPC" localSheetId="38">[11]AP!#REF!,[11]AP!#REF!,[11]AP!#REF!,[11]AP!#REF!</definedName>
    <definedName name="Liq_FPC" localSheetId="39">[11]AP!#REF!,[11]AP!#REF!,[11]AP!#REF!,[11]AP!#REF!</definedName>
    <definedName name="Liq_FPC" localSheetId="10">[11]AP!#REF!,[11]AP!#REF!,[11]AP!#REF!,[11]AP!#REF!</definedName>
    <definedName name="Liq_FPC" localSheetId="11">[11]AP!#REF!,[11]AP!#REF!,[11]AP!#REF!,[11]AP!#REF!</definedName>
    <definedName name="Liq_FPC" localSheetId="12">[11]AP!#REF!,[11]AP!#REF!,[11]AP!#REF!,[11]AP!#REF!</definedName>
    <definedName name="Liq_FPC" localSheetId="13">[11]AP!#REF!,[11]AP!#REF!,[11]AP!#REF!,[11]AP!#REF!</definedName>
    <definedName name="Liq_FPC" localSheetId="14">[11]AP!#REF!,[11]AP!#REF!,[11]AP!#REF!,[11]AP!#REF!</definedName>
    <definedName name="Liq_FPC" localSheetId="15">[11]AP!#REF!,[11]AP!#REF!,[11]AP!#REF!,[11]AP!#REF!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[58]Prevision!$Q$2:$Q$12</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[30]Parámetros!$B$9</definedName>
    <definedName name="menorte" localSheetId="3">[13]MON.EXTRANJERA!#REF!</definedName>
    <definedName name="menorte" localSheetId="6">[13]MON.EXTRANJERA!#REF!</definedName>
    <definedName name="menorte" localSheetId="5">[13]MON.EXTRANJERA!#REF!</definedName>
    <definedName name="menorte" localSheetId="4">[13]MON.EXTRANJERA!#REF!</definedName>
    <definedName name="menorte" localSheetId="7">[13]MON.EXTRANJERA!#REF!</definedName>
    <definedName name="menorte" localSheetId="16">[13]MON.EXTRANJERA!#REF!</definedName>
    <definedName name="menorte" localSheetId="17">[13]MON.EXTRANJERA!#REF!</definedName>
    <definedName name="menorte" localSheetId="8">[13]MON.EXTRANJERA!#REF!</definedName>
    <definedName name="menorte" localSheetId="29">[13]MON.EXTRANJERA!#REF!</definedName>
    <definedName name="menorte" localSheetId="30">[13]MON.EXTRANJERA!#REF!</definedName>
    <definedName name="menorte" localSheetId="31">[13]MON.EXTRANJERA!#REF!</definedName>
    <definedName name="menorte" localSheetId="32">[13]MON.EXTRANJERA!#REF!</definedName>
    <definedName name="menorte" localSheetId="33">[13]MON.EXTRANJERA!#REF!</definedName>
    <definedName name="menorte" localSheetId="34">[13]MON.EXTRANJERA!#REF!</definedName>
    <definedName name="menorte" localSheetId="35">[13]MON.EXTRANJERA!#REF!</definedName>
    <definedName name="menorte" localSheetId="9">[13]MON.EXTRANJERA!#REF!</definedName>
    <definedName name="menorte" localSheetId="36">[13]MON.EXTRANJERA!#REF!</definedName>
    <definedName name="menorte" localSheetId="37">[13]MON.EXTRANJERA!#REF!</definedName>
    <definedName name="menorte" localSheetId="38">[13]MON.EXTRANJERA!#REF!</definedName>
    <definedName name="menorte" localSheetId="39">[13]MON.EXTRANJERA!#REF!</definedName>
    <definedName name="menorte" localSheetId="10">[13]MON.EXTRANJERA!#REF!</definedName>
    <definedName name="menorte" localSheetId="11">[13]MON.EXTRANJERA!#REF!</definedName>
    <definedName name="menorte" localSheetId="12">[13]MON.EXTRANJERA!#REF!</definedName>
    <definedName name="menorte" localSheetId="13">[13]MON.EXTRANJERA!#REF!</definedName>
    <definedName name="menorte" localSheetId="14">[13]MON.EXTRANJERA!#REF!</definedName>
    <definedName name="menorte" localSheetId="15">[13]MON.EXTRANJERA!#REF!</definedName>
    <definedName name="menorte">[13]MON.EXTRANJERA!#REF!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'[59]0.3 Check list'!#REF!</definedName>
    <definedName name="MIL" localSheetId="5">'[59]0.3 Check list'!#REF!</definedName>
    <definedName name="MIL" localSheetId="4">'[59]0.3 Check list'!#REF!</definedName>
    <definedName name="MIL" localSheetId="29">'[59]0.3 Check list'!#REF!</definedName>
    <definedName name="MIL" localSheetId="30">'[59]0.3 Check list'!#REF!</definedName>
    <definedName name="MIL">'[59]0.3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[58]Prevision!$P$2:$P$12</definedName>
    <definedName name="Modificar_celdas_Anexo_A" localSheetId="3">'[56]ANEXO A'!#REF!</definedName>
    <definedName name="Modificar_celdas_Anexo_A" localSheetId="6">'[56]ANEXO A'!#REF!</definedName>
    <definedName name="Modificar_celdas_Anexo_A" localSheetId="5">'[56]ANEXO A'!#REF!</definedName>
    <definedName name="Modificar_celdas_Anexo_A" localSheetId="4">'[56]ANEXO A'!#REF!</definedName>
    <definedName name="Modificar_celdas_Anexo_A" localSheetId="7">'[56]ANEXO A'!#REF!</definedName>
    <definedName name="Modificar_celdas_Anexo_A" localSheetId="16">'[56]ANEXO A'!#REF!</definedName>
    <definedName name="Modificar_celdas_Anexo_A" localSheetId="17">'[56]ANEXO A'!#REF!</definedName>
    <definedName name="Modificar_celdas_Anexo_A" localSheetId="8">'[56]ANEXO A'!#REF!</definedName>
    <definedName name="Modificar_celdas_Anexo_A" localSheetId="29">'[56]ANEXO A'!#REF!</definedName>
    <definedName name="Modificar_celdas_Anexo_A" localSheetId="30">'[56]ANEXO A'!#REF!</definedName>
    <definedName name="Modificar_celdas_Anexo_A" localSheetId="31">'[56]ANEXO A'!#REF!</definedName>
    <definedName name="Modificar_celdas_Anexo_A" localSheetId="32">'[56]ANEXO A'!#REF!</definedName>
    <definedName name="Modificar_celdas_Anexo_A" localSheetId="33">'[56]ANEXO A'!#REF!</definedName>
    <definedName name="Modificar_celdas_Anexo_A" localSheetId="34">'[56]ANEXO A'!#REF!</definedName>
    <definedName name="Modificar_celdas_Anexo_A" localSheetId="35">'[56]ANEXO A'!#REF!</definedName>
    <definedName name="Modificar_celdas_Anexo_A" localSheetId="9">'[56]ANEXO A'!#REF!</definedName>
    <definedName name="Modificar_celdas_Anexo_A" localSheetId="36">'[56]ANEXO A'!#REF!</definedName>
    <definedName name="Modificar_celdas_Anexo_A" localSheetId="37">'[56]ANEXO A'!#REF!</definedName>
    <definedName name="Modificar_celdas_Anexo_A" localSheetId="38">'[56]ANEXO A'!#REF!</definedName>
    <definedName name="Modificar_celdas_Anexo_A" localSheetId="39">'[56]ANEXO A'!#REF!</definedName>
    <definedName name="Modificar_celdas_Anexo_A" localSheetId="10">'[56]ANEXO A'!#REF!</definedName>
    <definedName name="Modificar_celdas_Anexo_A" localSheetId="11">'[56]ANEXO A'!#REF!</definedName>
    <definedName name="Modificar_celdas_Anexo_A" localSheetId="12">'[56]ANEXO A'!#REF!</definedName>
    <definedName name="Modificar_celdas_Anexo_A" localSheetId="13">'[56]ANEXO A'!#REF!</definedName>
    <definedName name="Modificar_celdas_Anexo_A" localSheetId="14">'[56]ANEXO A'!#REF!</definedName>
    <definedName name="Modificar_celdas_Anexo_A" localSheetId="15">'[56]ANEXO A'!#REF!</definedName>
    <definedName name="Modificar_celdas_Anexo_A">'[56]ANEXO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[60]FEBMZO!$A$2:$H$75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'[18]Estado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[61]otr_rio!#REF!</definedName>
    <definedName name="nada" localSheetId="6">[61]otr_rio!#REF!</definedName>
    <definedName name="nada" localSheetId="5">[61]otr_rio!#REF!</definedName>
    <definedName name="nada" localSheetId="4">[61]otr_rio!#REF!</definedName>
    <definedName name="nada" localSheetId="7">[61]otr_rio!#REF!</definedName>
    <definedName name="nada" localSheetId="16">[61]otr_rio!#REF!</definedName>
    <definedName name="nada" localSheetId="17">[61]otr_rio!#REF!</definedName>
    <definedName name="nada" localSheetId="8">[61]otr_rio!#REF!</definedName>
    <definedName name="nada" localSheetId="29">[61]otr_rio!#REF!</definedName>
    <definedName name="nada" localSheetId="30">[61]otr_rio!#REF!</definedName>
    <definedName name="nada" localSheetId="31">[61]otr_rio!#REF!</definedName>
    <definedName name="nada" localSheetId="32">[61]otr_rio!#REF!</definedName>
    <definedName name="nada" localSheetId="33">[61]otr_rio!#REF!</definedName>
    <definedName name="nada" localSheetId="34">[61]otr_rio!#REF!</definedName>
    <definedName name="nada" localSheetId="35">[61]otr_rio!#REF!</definedName>
    <definedName name="nada" localSheetId="9">[61]otr_rio!#REF!</definedName>
    <definedName name="nada" localSheetId="36">[61]otr_rio!#REF!</definedName>
    <definedName name="nada" localSheetId="37">[61]otr_rio!#REF!</definedName>
    <definedName name="nada" localSheetId="38">[61]otr_rio!#REF!</definedName>
    <definedName name="nada" localSheetId="10">[61]otr_rio!#REF!</definedName>
    <definedName name="nada" localSheetId="11">[61]otr_rio!#REF!</definedName>
    <definedName name="nada" localSheetId="12">[61]otr_rio!#REF!</definedName>
    <definedName name="nada" localSheetId="13">[61]otr_rio!#REF!</definedName>
    <definedName name="nada" localSheetId="14">[61]otr_rio!#REF!</definedName>
    <definedName name="nada" localSheetId="15">[61]otr_rio!#REF!</definedName>
    <definedName name="nada">[61]otr_rio!#REF!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'[62]0.5 Conciliación-IVA CF'!#REF!</definedName>
    <definedName name="Nota_8" localSheetId="5">'[62]0.5 Conciliación-IVA CF'!#REF!</definedName>
    <definedName name="Nota_8" localSheetId="4">'[62]0.5 Conciliación-IVA CF'!#REF!</definedName>
    <definedName name="Nota_8" localSheetId="29">'[62]0.5 Conciliación-IVA CF'!#REF!</definedName>
    <definedName name="Nota_8" localSheetId="30">'[62]0.5 Conciliación-IVA CF'!#REF!</definedName>
    <definedName name="Nota_8">'[62]0.5 Conciliación-IVA CF'!#REF!</definedName>
    <definedName name="Nota_9" localSheetId="3">'[62]0.5 Conciliación-IVA CF'!#REF!</definedName>
    <definedName name="Nota_9" localSheetId="5">'[62]0.5 Conciliación-IVA CF'!#REF!</definedName>
    <definedName name="Nota_9" localSheetId="4">'[62]0.5 Conciliación-IVA CF'!#REF!</definedName>
    <definedName name="Nota_9" localSheetId="29">'[62]0.5 Conciliación-IVA CF'!#REF!</definedName>
    <definedName name="Nota_9" localSheetId="30">'[62]0.5 Conciliación-IVA CF'!#REF!</definedName>
    <definedName name="Nota_9">'[62]0.5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'[62]0.5 Conciliación-IVA CF'!#REF!</definedName>
    <definedName name="Nota10" localSheetId="6">'[62]0.5 Conciliación-IVA CF'!#REF!</definedName>
    <definedName name="Nota10" localSheetId="5">'[62]0.5 Conciliación-IVA CF'!#REF!</definedName>
    <definedName name="Nota10" localSheetId="4">'[62]0.5 Conciliación-IVA CF'!#REF!</definedName>
    <definedName name="Nota10" localSheetId="7">'[62]0.5 Conciliación-IVA CF'!#REF!</definedName>
    <definedName name="Nota10" localSheetId="16">'[62]0.5 Conciliación-IVA CF'!#REF!</definedName>
    <definedName name="Nota10" localSheetId="17">'[62]0.5 Conciliación-IVA CF'!#REF!</definedName>
    <definedName name="Nota10" localSheetId="8">'[62]0.5 Conciliación-IVA CF'!#REF!</definedName>
    <definedName name="Nota10" localSheetId="29">'[62]0.5 Conciliación-IVA CF'!#REF!</definedName>
    <definedName name="Nota10" localSheetId="30">'[62]0.5 Conciliación-IVA CF'!#REF!</definedName>
    <definedName name="Nota10" localSheetId="31">'[62]0.5 Conciliación-IVA CF'!#REF!</definedName>
    <definedName name="Nota10" localSheetId="32">'[62]0.5 Conciliación-IVA CF'!#REF!</definedName>
    <definedName name="Nota10" localSheetId="33">'[62]0.5 Conciliación-IVA CF'!#REF!</definedName>
    <definedName name="Nota10" localSheetId="34">'[62]0.5 Conciliación-IVA CF'!#REF!</definedName>
    <definedName name="Nota10" localSheetId="35">'[62]0.5 Conciliación-IVA CF'!#REF!</definedName>
    <definedName name="Nota10" localSheetId="9">'[62]0.5 Conciliación-IVA CF'!#REF!</definedName>
    <definedName name="Nota10" localSheetId="36">'[62]0.5 Conciliación-IVA CF'!#REF!</definedName>
    <definedName name="Nota10" localSheetId="37">'[62]0.5 Conciliación-IVA CF'!#REF!</definedName>
    <definedName name="Nota10" localSheetId="38">'[62]0.5 Conciliación-IVA CF'!#REF!</definedName>
    <definedName name="Nota10" localSheetId="10">'[62]0.5 Conciliación-IVA CF'!#REF!</definedName>
    <definedName name="Nota10" localSheetId="11">'[62]0.5 Conciliación-IVA CF'!#REF!</definedName>
    <definedName name="Nota10" localSheetId="12">'[62]0.5 Conciliación-IVA CF'!#REF!</definedName>
    <definedName name="Nota10" localSheetId="13">'[62]0.5 Conciliación-IVA CF'!#REF!</definedName>
    <definedName name="Nota10" localSheetId="14">'[62]0.5 Conciliación-IVA CF'!#REF!</definedName>
    <definedName name="Nota10" localSheetId="15">'[62]0.5 Conciliación-IVA CF'!#REF!</definedName>
    <definedName name="Nota10">'[62]0.5 Conciliación-IVA CF'!#REF!</definedName>
    <definedName name="nota108" localSheetId="5">'[63]LC-Original'!#REF!</definedName>
    <definedName name="nota108" localSheetId="4">'[63]LC-Original'!#REF!</definedName>
    <definedName name="nota108" localSheetId="29">'[63]LC-Original'!#REF!</definedName>
    <definedName name="nota108" localSheetId="30">'[63]LC-Original'!#REF!</definedName>
    <definedName name="nota108">'[63]LC-Original'!#REF!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'[62]0.5 Conciliación-IVA CF'!#REF!</definedName>
    <definedName name="Nota13" localSheetId="6">'[62]0.5 Conciliación-IVA CF'!#REF!</definedName>
    <definedName name="Nota13" localSheetId="5">'[62]0.5 Conciliación-IVA CF'!#REF!</definedName>
    <definedName name="Nota13" localSheetId="4">'[62]0.5 Conciliación-IVA CF'!#REF!</definedName>
    <definedName name="Nota13" localSheetId="7">'[62]0.5 Conciliación-IVA CF'!#REF!</definedName>
    <definedName name="Nota13" localSheetId="16">'[62]0.5 Conciliación-IVA CF'!#REF!</definedName>
    <definedName name="Nota13" localSheetId="17">'[62]0.5 Conciliación-IVA CF'!#REF!</definedName>
    <definedName name="Nota13" localSheetId="8">'[62]0.5 Conciliación-IVA CF'!#REF!</definedName>
    <definedName name="Nota13" localSheetId="29">'[62]0.5 Conciliación-IVA CF'!#REF!</definedName>
    <definedName name="Nota13" localSheetId="30">'[62]0.5 Conciliación-IVA CF'!#REF!</definedName>
    <definedName name="Nota13" localSheetId="31">'[62]0.5 Conciliación-IVA CF'!#REF!</definedName>
    <definedName name="Nota13" localSheetId="32">'[62]0.5 Conciliación-IVA CF'!#REF!</definedName>
    <definedName name="Nota13" localSheetId="33">'[62]0.5 Conciliación-IVA CF'!#REF!</definedName>
    <definedName name="Nota13" localSheetId="34">'[62]0.5 Conciliación-IVA CF'!#REF!</definedName>
    <definedName name="Nota13" localSheetId="35">'[62]0.5 Conciliación-IVA CF'!#REF!</definedName>
    <definedName name="Nota13" localSheetId="9">'[62]0.5 Conciliación-IVA CF'!#REF!</definedName>
    <definedName name="Nota13" localSheetId="36">'[62]0.5 Conciliación-IVA CF'!#REF!</definedName>
    <definedName name="Nota13" localSheetId="37">'[62]0.5 Conciliación-IVA CF'!#REF!</definedName>
    <definedName name="Nota13" localSheetId="38">'[62]0.5 Conciliación-IVA CF'!#REF!</definedName>
    <definedName name="Nota13" localSheetId="10">'[62]0.5 Conciliación-IVA CF'!#REF!</definedName>
    <definedName name="Nota13" localSheetId="11">'[62]0.5 Conciliación-IVA CF'!#REF!</definedName>
    <definedName name="Nota13" localSheetId="12">'[62]0.5 Conciliación-IVA CF'!#REF!</definedName>
    <definedName name="Nota13" localSheetId="13">'[62]0.5 Conciliación-IVA CF'!#REF!</definedName>
    <definedName name="Nota13" localSheetId="14">'[62]0.5 Conciliación-IVA CF'!#REF!</definedName>
    <definedName name="Nota13" localSheetId="15">'[62]0.5 Conciliación-IVA CF'!#REF!</definedName>
    <definedName name="Nota13">'[62]0.5 Conciliación-IVA CF'!#REF!</definedName>
    <definedName name="Nota14" localSheetId="5">'[62]0.5 Conciliación-IVA CF'!#REF!</definedName>
    <definedName name="Nota14" localSheetId="4">'[62]0.5 Conciliación-IVA CF'!#REF!</definedName>
    <definedName name="Nota14" localSheetId="29">'[62]0.5 Conciliación-IVA CF'!#REF!</definedName>
    <definedName name="Nota14" localSheetId="30">'[62]0.5 Conciliación-IVA CF'!#REF!</definedName>
    <definedName name="Nota14">'[62]0.5 Conciliación-IVA CF'!#REF!</definedName>
    <definedName name="Nota15" localSheetId="5">'[62]0.5 Conciliación-IVA CF'!#REF!</definedName>
    <definedName name="Nota15">'[62]0.5 Conciliación-IVA CF'!#REF!</definedName>
    <definedName name="Nota16" localSheetId="5">'[62]0.5 Conciliación-IVA CF'!#REF!</definedName>
    <definedName name="Nota16">'[62]0.5 Conciliación-IVA CF'!#REF!</definedName>
    <definedName name="Nota17" localSheetId="5">'[62]0.5 Conciliación-IVA CF'!#REF!</definedName>
    <definedName name="Nota17">'[62]0.5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'[62]0.5 Conciliación-IVA CF'!#REF!</definedName>
    <definedName name="Nota6" localSheetId="5">'[62]0.5 Conciliación-IVA CF'!#REF!</definedName>
    <definedName name="Nota6" localSheetId="4">'[62]0.5 Conciliación-IVA CF'!#REF!</definedName>
    <definedName name="Nota6" localSheetId="29">'[62]0.5 Conciliación-IVA CF'!#REF!</definedName>
    <definedName name="Nota6" localSheetId="30">'[62]0.5 Conciliación-IVA CF'!#REF!</definedName>
    <definedName name="Nota6">'[62]0.5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'[62]0.5 Conciliación-IVA CF'!#REF!</definedName>
    <definedName name="Nota9" localSheetId="5">'[62]0.5 Conciliación-IVA CF'!#REF!</definedName>
    <definedName name="Nota9" localSheetId="4">'[62]0.5 Conciliación-IVA CF'!#REF!</definedName>
    <definedName name="Nota9" localSheetId="29">'[62]0.5 Conciliación-IVA CF'!#REF!</definedName>
    <definedName name="Nota9" localSheetId="30">'[62]0.5 Conciliación-IVA CF'!#REF!</definedName>
    <definedName name="Nota9">'[62]0.5 Conciliación-IVA CF'!#REF!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[64]GANANCIAS!#REF!</definedName>
    <definedName name="OBS" localSheetId="5">[64]GANANCIAS!#REF!</definedName>
    <definedName name="OBS" localSheetId="4">[64]GANANCIAS!#REF!</definedName>
    <definedName name="OBS" localSheetId="29">[64]GANANCIAS!#REF!</definedName>
    <definedName name="OBS" localSheetId="30">[64]GANANCIAS!#REF!</definedName>
    <definedName name="OBS">[64]GANANCIAS!#REF!</definedName>
    <definedName name="OCC">'[21]Nota 8'!$F$78</definedName>
    <definedName name="OCNC">'[21]Nota 8'!$F$87</definedName>
    <definedName name="Octuber" localSheetId="3">[55]Macro1!#REF!</definedName>
    <definedName name="Octuber" localSheetId="6">[55]Macro1!#REF!</definedName>
    <definedName name="Octuber" localSheetId="5">[55]Macro1!#REF!</definedName>
    <definedName name="Octuber" localSheetId="4">[55]Macro1!#REF!</definedName>
    <definedName name="Octuber" localSheetId="7">[55]Macro1!#REF!</definedName>
    <definedName name="Octuber" localSheetId="16">[55]Macro1!#REF!</definedName>
    <definedName name="Octuber" localSheetId="17">[55]Macro1!#REF!</definedName>
    <definedName name="Octuber" localSheetId="8">[55]Macro1!#REF!</definedName>
    <definedName name="Octuber" localSheetId="29">[55]Macro1!#REF!</definedName>
    <definedName name="Octuber" localSheetId="30">[55]Macro1!#REF!</definedName>
    <definedName name="Octuber" localSheetId="31">[55]Macro1!#REF!</definedName>
    <definedName name="Octuber" localSheetId="32">[55]Macro1!#REF!</definedName>
    <definedName name="Octuber" localSheetId="33">[55]Macro1!#REF!</definedName>
    <definedName name="Octuber" localSheetId="34">[55]Macro1!#REF!</definedName>
    <definedName name="Octuber" localSheetId="35">[55]Macro1!#REF!</definedName>
    <definedName name="Octuber" localSheetId="9">[55]Macro1!#REF!</definedName>
    <definedName name="Octuber" localSheetId="36">[55]Macro1!#REF!</definedName>
    <definedName name="Octuber" localSheetId="37">[55]Macro1!#REF!</definedName>
    <definedName name="Octuber" localSheetId="38">[55]Macro1!#REF!</definedName>
    <definedName name="Octuber" localSheetId="39">[55]Macro1!#REF!</definedName>
    <definedName name="Octuber" localSheetId="10">[55]Macro1!#REF!</definedName>
    <definedName name="Octuber" localSheetId="11">[55]Macro1!#REF!</definedName>
    <definedName name="Octuber" localSheetId="12">[55]Macro1!#REF!</definedName>
    <definedName name="Octuber" localSheetId="13">[55]Macro1!#REF!</definedName>
    <definedName name="Octuber" localSheetId="14">[55]Macro1!#REF!</definedName>
    <definedName name="Octuber" localSheetId="15">[55]Macro1!#REF!</definedName>
    <definedName name="Octuber">[55]Macro1!#REF!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[65]EVP!#REF!</definedName>
    <definedName name="oo" localSheetId="6">[65]EVP!#REF!</definedName>
    <definedName name="oo" localSheetId="5">[65]EVP!#REF!</definedName>
    <definedName name="oo" localSheetId="4">[65]EVP!#REF!</definedName>
    <definedName name="oo" localSheetId="7">[65]EVP!#REF!</definedName>
    <definedName name="oo" localSheetId="16">[65]EVP!#REF!</definedName>
    <definedName name="oo" localSheetId="17">[65]EVP!#REF!</definedName>
    <definedName name="oo" localSheetId="8">[65]EVP!#REF!</definedName>
    <definedName name="oo" localSheetId="29">[65]EVP!#REF!</definedName>
    <definedName name="oo" localSheetId="30">[65]EVP!#REF!</definedName>
    <definedName name="oo" localSheetId="31">[65]EVP!#REF!</definedName>
    <definedName name="oo" localSheetId="32">[65]EVP!#REF!</definedName>
    <definedName name="oo" localSheetId="33">[65]EVP!#REF!</definedName>
    <definedName name="oo" localSheetId="34">[65]EVP!#REF!</definedName>
    <definedName name="oo" localSheetId="35">[65]EVP!#REF!</definedName>
    <definedName name="oo" localSheetId="9">[65]EVP!#REF!</definedName>
    <definedName name="oo" localSheetId="36">[65]EVP!#REF!</definedName>
    <definedName name="oo" localSheetId="37">[65]EVP!#REF!</definedName>
    <definedName name="oo" localSheetId="38">[65]EVP!#REF!</definedName>
    <definedName name="oo" localSheetId="10">[65]EVP!#REF!</definedName>
    <definedName name="oo" localSheetId="11">[65]EVP!#REF!</definedName>
    <definedName name="oo" localSheetId="12">[65]EVP!#REF!</definedName>
    <definedName name="oo" localSheetId="13">[65]EVP!#REF!</definedName>
    <definedName name="oo" localSheetId="14">[65]EVP!#REF!</definedName>
    <definedName name="oo" localSheetId="15">[65]EVP!#REF!</definedName>
    <definedName name="oo">[65]EVP!#REF!</definedName>
    <definedName name="OPC">'[21]Nota 8'!$F$186</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[28]Básico!$D$4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3">[58]Prevision!#REF!</definedName>
    <definedName name="ppppp" localSheetId="6">[58]Prevision!#REF!</definedName>
    <definedName name="ppppp" localSheetId="5">[58]Prevision!#REF!</definedName>
    <definedName name="ppppp" localSheetId="4">[58]Prevision!#REF!</definedName>
    <definedName name="ppppp" localSheetId="7">[58]Prevision!#REF!</definedName>
    <definedName name="ppppp" localSheetId="16">[58]Prevision!#REF!</definedName>
    <definedName name="ppppp" localSheetId="17">[58]Prevision!#REF!</definedName>
    <definedName name="ppppp" localSheetId="8">[58]Prevision!#REF!</definedName>
    <definedName name="ppppp" localSheetId="29">[58]Prevision!#REF!</definedName>
    <definedName name="ppppp" localSheetId="30">[58]Prevision!#REF!</definedName>
    <definedName name="ppppp" localSheetId="31">[58]Prevision!#REF!</definedName>
    <definedName name="ppppp" localSheetId="32">[58]Prevision!#REF!</definedName>
    <definedName name="ppppp" localSheetId="33">[58]Prevision!#REF!</definedName>
    <definedName name="ppppp" localSheetId="34">[58]Prevision!#REF!</definedName>
    <definedName name="ppppp" localSheetId="35">[58]Prevision!#REF!</definedName>
    <definedName name="ppppp" localSheetId="9">[58]Prevision!#REF!</definedName>
    <definedName name="ppppp" localSheetId="36">[58]Prevision!#REF!</definedName>
    <definedName name="ppppp" localSheetId="37">[58]Prevision!#REF!</definedName>
    <definedName name="ppppp" localSheetId="38">[58]Prevision!#REF!</definedName>
    <definedName name="ppppp" localSheetId="39">[58]Prevision!#REF!</definedName>
    <definedName name="ppppp" localSheetId="10">[58]Prevision!#REF!</definedName>
    <definedName name="ppppp" localSheetId="11">[58]Prevision!#REF!</definedName>
    <definedName name="ppppp" localSheetId="12">[58]Prevision!#REF!</definedName>
    <definedName name="ppppp" localSheetId="13">[58]Prevision!#REF!</definedName>
    <definedName name="ppppp" localSheetId="14">[58]Prevision!#REF!</definedName>
    <definedName name="ppppp" localSheetId="15">[58]Prevision!#REF!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[52]Validacion1!$B$3:$B$10</definedName>
    <definedName name="Presupuesto" localSheetId="3">[11]AP!#REF!,[11]AP!#REF!,[11]AP!#REF!,[11]AP!#REF!</definedName>
    <definedName name="Presupuesto" localSheetId="6">[11]AP!#REF!,[11]AP!#REF!,[11]AP!#REF!,[11]AP!#REF!</definedName>
    <definedName name="Presupuesto" localSheetId="5">[11]AP!#REF!,[11]AP!#REF!,[11]AP!#REF!,[11]AP!#REF!</definedName>
    <definedName name="Presupuesto" localSheetId="4">[11]AP!#REF!,[11]AP!#REF!,[11]AP!#REF!,[11]AP!#REF!</definedName>
    <definedName name="Presupuesto" localSheetId="7">[11]AP!#REF!,[11]AP!#REF!,[11]AP!#REF!,[11]AP!#REF!</definedName>
    <definedName name="Presupuesto" localSheetId="16">[11]AP!#REF!,[11]AP!#REF!,[11]AP!#REF!,[11]AP!#REF!</definedName>
    <definedName name="Presupuesto" localSheetId="17">[11]AP!#REF!,[11]AP!#REF!,[11]AP!#REF!,[11]AP!#REF!</definedName>
    <definedName name="Presupuesto" localSheetId="8">[11]AP!#REF!,[11]AP!#REF!,[11]AP!#REF!,[11]AP!#REF!</definedName>
    <definedName name="Presupuesto" localSheetId="29">[11]AP!#REF!,[11]AP!#REF!,[11]AP!#REF!,[11]AP!#REF!</definedName>
    <definedName name="Presupuesto" localSheetId="30">[11]AP!#REF!,[11]AP!#REF!,[11]AP!#REF!,[11]AP!#REF!</definedName>
    <definedName name="Presupuesto" localSheetId="31">[11]AP!#REF!,[11]AP!#REF!,[11]AP!#REF!,[11]AP!#REF!</definedName>
    <definedName name="Presupuesto" localSheetId="32">[11]AP!#REF!,[11]AP!#REF!,[11]AP!#REF!,[11]AP!#REF!</definedName>
    <definedName name="Presupuesto" localSheetId="33">[11]AP!#REF!,[11]AP!#REF!,[11]AP!#REF!,[11]AP!#REF!</definedName>
    <definedName name="Presupuesto" localSheetId="34">[11]AP!#REF!,[11]AP!#REF!,[11]AP!#REF!,[11]AP!#REF!</definedName>
    <definedName name="Presupuesto" localSheetId="35">[11]AP!#REF!,[11]AP!#REF!,[11]AP!#REF!,[11]AP!#REF!</definedName>
    <definedName name="Presupuesto" localSheetId="9">[11]AP!#REF!,[11]AP!#REF!,[11]AP!#REF!,[11]AP!#REF!</definedName>
    <definedName name="Presupuesto" localSheetId="36">[11]AP!#REF!,[11]AP!#REF!,[11]AP!#REF!,[11]AP!#REF!</definedName>
    <definedName name="Presupuesto" localSheetId="37">[11]AP!#REF!,[11]AP!#REF!,[11]AP!#REF!,[11]AP!#REF!</definedName>
    <definedName name="Presupuesto" localSheetId="38">[11]AP!#REF!,[11]AP!#REF!,[11]AP!#REF!,[11]AP!#REF!</definedName>
    <definedName name="Presupuesto" localSheetId="39">[11]AP!#REF!,[11]AP!#REF!,[11]AP!#REF!,[11]AP!#REF!</definedName>
    <definedName name="Presupuesto" localSheetId="10">[11]AP!#REF!,[11]AP!#REF!,[11]AP!#REF!,[11]AP!#REF!</definedName>
    <definedName name="Presupuesto" localSheetId="11">[11]AP!#REF!,[11]AP!#REF!,[11]AP!#REF!,[11]AP!#REF!</definedName>
    <definedName name="Presupuesto" localSheetId="12">[11]AP!#REF!,[11]AP!#REF!,[11]AP!#REF!,[11]AP!#REF!</definedName>
    <definedName name="Presupuesto" localSheetId="13">[11]AP!#REF!,[11]AP!#REF!,[11]AP!#REF!,[11]AP!#REF!</definedName>
    <definedName name="Presupuesto" localSheetId="14">[11]AP!#REF!,[11]AP!#REF!,[11]AP!#REF!,[11]AP!#REF!</definedName>
    <definedName name="Presupuesto" localSheetId="15">[11]AP!#REF!,[11]AP!#REF!,[11]AP!#REF!,[11]AP!#REF!</definedName>
    <definedName name="Presupuesto">[11]AP!#REF!,[11]AP!#REF!,[11]AP!#REF!,[11]AP!#REF!</definedName>
    <definedName name="prevnorte" localSheetId="3">[13]PREVISIONES!#REF!</definedName>
    <definedName name="prevnorte" localSheetId="6">[13]PREVISIONES!#REF!</definedName>
    <definedName name="prevnorte" localSheetId="5">[13]PREVISIONES!#REF!</definedName>
    <definedName name="prevnorte" localSheetId="4">[13]PREVISIONES!#REF!</definedName>
    <definedName name="prevnorte" localSheetId="7">[13]PREVISIONES!#REF!</definedName>
    <definedName name="prevnorte" localSheetId="16">[13]PREVISIONES!#REF!</definedName>
    <definedName name="prevnorte" localSheetId="17">[13]PREVISIONES!#REF!</definedName>
    <definedName name="prevnorte" localSheetId="8">[13]PREVISIONES!#REF!</definedName>
    <definedName name="prevnorte" localSheetId="29">[13]PREVISIONES!#REF!</definedName>
    <definedName name="prevnorte" localSheetId="30">[13]PREVISIONES!#REF!</definedName>
    <definedName name="prevnorte" localSheetId="31">[13]PREVISIONES!#REF!</definedName>
    <definedName name="prevnorte" localSheetId="32">[13]PREVISIONES!#REF!</definedName>
    <definedName name="prevnorte" localSheetId="33">[13]PREVISIONES!#REF!</definedName>
    <definedName name="prevnorte" localSheetId="34">[13]PREVISIONES!#REF!</definedName>
    <definedName name="prevnorte" localSheetId="35">[13]PREVISIONES!#REF!</definedName>
    <definedName name="prevnorte" localSheetId="9">[13]PREVISIONES!#REF!</definedName>
    <definedName name="prevnorte" localSheetId="36">[13]PREVISIONES!#REF!</definedName>
    <definedName name="prevnorte" localSheetId="37">[13]PREVISIONES!#REF!</definedName>
    <definedName name="prevnorte" localSheetId="38">[13]PREVISIONES!#REF!</definedName>
    <definedName name="prevnorte" localSheetId="39">[13]PREVISIONES!#REF!</definedName>
    <definedName name="prevnorte" localSheetId="10">[13]PREVISIONES!#REF!</definedName>
    <definedName name="prevnorte" localSheetId="11">[13]PREVISIONES!#REF!</definedName>
    <definedName name="prevnorte" localSheetId="12">[13]PREVISIONES!#REF!</definedName>
    <definedName name="prevnorte" localSheetId="13">[13]PREVISIONES!#REF!</definedName>
    <definedName name="prevnorte" localSheetId="14">[13]PREVISIONES!#REF!</definedName>
    <definedName name="prevnorte" localSheetId="15">[13]PREVISIONES!#REF!</definedName>
    <definedName name="prevnorte">[13]PREVISIONES!#REF!</definedName>
    <definedName name="prevsur" localSheetId="3">[13]PREVISIONES!#REF!</definedName>
    <definedName name="prevsur" localSheetId="6">[13]PREVISIONES!#REF!</definedName>
    <definedName name="prevsur" localSheetId="5">[13]PREVISIONES!#REF!</definedName>
    <definedName name="prevsur" localSheetId="4">[13]PREVISIONES!#REF!</definedName>
    <definedName name="prevsur" localSheetId="7">[13]PREVISIONES!#REF!</definedName>
    <definedName name="prevsur" localSheetId="16">[13]PREVISIONES!#REF!</definedName>
    <definedName name="prevsur" localSheetId="17">[13]PREVISIONES!#REF!</definedName>
    <definedName name="prevsur" localSheetId="29">[13]PREVISIONES!#REF!</definedName>
    <definedName name="prevsur" localSheetId="30">[13]PREVISIONES!#REF!</definedName>
    <definedName name="prevsur" localSheetId="9">[13]PREVISIONES!#REF!</definedName>
    <definedName name="prevsur" localSheetId="10">[13]PREVISIONES!#REF!</definedName>
    <definedName name="prevsur" localSheetId="11">[13]PREVISIONES!#REF!</definedName>
    <definedName name="prevsur" localSheetId="12">[13]PREVISIONES!#REF!</definedName>
    <definedName name="prevsur" localSheetId="13">[13]PREVISIONES!#REF!</definedName>
    <definedName name="prevsur" localSheetId="14">[13]PREVISIONES!#REF!</definedName>
    <definedName name="prevsur" localSheetId="15">[13]PREVISIONES!#REF!</definedName>
    <definedName name="prevsur">[13]PREVISIONES!#REF!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'[67]Interface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[52]Validacion1!$A$3:$A$20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[30]Parámetros!$B$3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'[16]Balance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'[16]Estado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'[16]Balance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'[16]Estado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'[16]Balance General'!$C$18</definedName>
    <definedName name="PY_Interest_Expense">'[16]Estado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'[16]Balance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'[16]Balance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'[35]Balance General'!#REF!</definedName>
    <definedName name="PY_Marketable_Sec" localSheetId="5">'[35]Balance General'!#REF!</definedName>
    <definedName name="PY_Marketable_Sec" localSheetId="4">'[35]Balance General'!#REF!</definedName>
    <definedName name="PY_Marketable_Sec" localSheetId="29">'[35]Balance General'!#REF!</definedName>
    <definedName name="PY_Marketable_Sec" localSheetId="30">'[35]Balance General'!#REF!</definedName>
    <definedName name="PY_Marketable_Sec">'[35]Balance General'!#REF!</definedName>
    <definedName name="PY_NET_PROFIT">'[16]Estado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'[16]Estado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'[16]Estado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'[35]Balance General'!#REF!</definedName>
    <definedName name="PY_Preferred_Stock" localSheetId="5">'[35]Balance General'!#REF!</definedName>
    <definedName name="PY_Preferred_Stock" localSheetId="4">'[35]Balance General'!#REF!</definedName>
    <definedName name="PY_Preferred_Stock" localSheetId="29">'[35]Balance General'!#REF!</definedName>
    <definedName name="PY_Preferred_Stock" localSheetId="30">'[35]Balance General'!#REF!</definedName>
    <definedName name="PY_Preferred_Stock">'[35]Balance General'!#REF!</definedName>
    <definedName name="PY_QUICK_ASSETS">'[16]Balance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'[16]Estado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'[16]Balance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'[16]Balance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'[16]Balance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'[16]Balance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'[16]Balance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'[16]Balance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'[16]Balance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'[16]Estado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'[16]Balance General'!$G$18</definedName>
    <definedName name="PY2_Interest_Expense">'[16]Estado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'[16]Balance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'[16]Balance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'[35]Balance General'!#REF!</definedName>
    <definedName name="PY2_Marketable_Sec" localSheetId="5">'[35]Balance General'!#REF!</definedName>
    <definedName name="PY2_Marketable_Sec" localSheetId="4">'[35]Balance General'!#REF!</definedName>
    <definedName name="PY2_Marketable_Sec" localSheetId="29">'[35]Balance General'!#REF!</definedName>
    <definedName name="PY2_Marketable_Sec" localSheetId="30">'[35]Balance General'!#REF!</definedName>
    <definedName name="PY2_Marketable_Sec">'[35]Balance General'!#REF!</definedName>
    <definedName name="PY2_NET_PROFIT">'[16]Estado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'[16]Estado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'[16]Estado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'[35]Balance General'!#REF!</definedName>
    <definedName name="PY2_Preferred_Stock" localSheetId="5">'[35]Balance General'!#REF!</definedName>
    <definedName name="PY2_Preferred_Stock" localSheetId="4">'[35]Balance General'!#REF!</definedName>
    <definedName name="PY2_Preferred_Stock" localSheetId="29">'[35]Balance General'!#REF!</definedName>
    <definedName name="PY2_Preferred_Stock" localSheetId="30">'[35]Balance General'!#REF!</definedName>
    <definedName name="PY2_Preferred_Stock">'[35]Balance General'!#REF!</definedName>
    <definedName name="PY2_QUICK_ASSETS">'[16]Balance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'[16]Estado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'[16]Balance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'[16]Balance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'[16]Balance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'[16]Balance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[18]Balance!#REF!</definedName>
    <definedName name="QWE" localSheetId="5">[18]Balance!#REF!</definedName>
    <definedName name="QWE" localSheetId="4">[18]Balance!#REF!</definedName>
    <definedName name="QWE" localSheetId="29">[18]Balance!#REF!</definedName>
    <definedName name="QWE" localSheetId="30">[18]Balance!#REF!</definedName>
    <definedName name="QWE">[18]Balance!#REF!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'[68]P&amp;L summary'!$A$1</definedName>
    <definedName name="RateRMB">'[69]P&amp;L summary'!$A$1</definedName>
    <definedName name="Ratios">[18]Balance!$B$6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'[42]BG Armado'!#REF!</definedName>
    <definedName name="rdos" localSheetId="5">'[42]BG Armado'!#REF!</definedName>
    <definedName name="rdos" localSheetId="4">'[42]BG Armado'!#REF!</definedName>
    <definedName name="rdos" localSheetId="29">'[42]BG Armado'!#REF!</definedName>
    <definedName name="rdos" localSheetId="30">'[42]BG Armado'!#REF!</definedName>
    <definedName name="rdos">'[42]BG Armado'!#REF!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[18]Balance!#REF!</definedName>
    <definedName name="rf" localSheetId="4">[18]Balance!#REF!</definedName>
    <definedName name="rf" localSheetId="29">[18]Balance!#REF!</definedName>
    <definedName name="rf" localSheetId="30">[18]Balance!#REF!</definedName>
    <definedName name="rf">[18]Balance!#REF!</definedName>
    <definedName name="RFYPT">'[21]Nota 8'!$F$202</definedName>
    <definedName name="RFYPTP">'[21]Nota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[70]EE.RR!#REF!</definedName>
    <definedName name="RPTH" localSheetId="5">[70]EE.RR!#REF!</definedName>
    <definedName name="RPTH" localSheetId="4">[70]EE.RR!#REF!</definedName>
    <definedName name="RPTH" localSheetId="29">[70]EE.RR!#REF!</definedName>
    <definedName name="RPTH" localSheetId="30">[70]EE.RR!#REF!</definedName>
    <definedName name="RPTH">[70]EE.RR!#REF!</definedName>
    <definedName name="RQQ">[44]Tickmarks!$G$49</definedName>
    <definedName name="rr" localSheetId="3">'[71] VTOS'!#REF!</definedName>
    <definedName name="rr" localSheetId="6">'[71] VTOS'!#REF!</definedName>
    <definedName name="rr" localSheetId="5">'[71] VTOS'!#REF!</definedName>
    <definedName name="rr" localSheetId="4">'[71] VTOS'!#REF!</definedName>
    <definedName name="rr" localSheetId="7">'[71] VTOS'!#REF!</definedName>
    <definedName name="rr" localSheetId="16">'[71] VTOS'!#REF!</definedName>
    <definedName name="rr" localSheetId="17">'[71] VTOS'!#REF!</definedName>
    <definedName name="rr" localSheetId="8">'[71] VTOS'!#REF!</definedName>
    <definedName name="rr" localSheetId="29">'[71] VTOS'!#REF!</definedName>
    <definedName name="rr" localSheetId="30">'[71] VTOS'!#REF!</definedName>
    <definedName name="rr" localSheetId="31">'[71] VTOS'!#REF!</definedName>
    <definedName name="rr" localSheetId="32">'[71] VTOS'!#REF!</definedName>
    <definedName name="rr" localSheetId="33">'[71] VTOS'!#REF!</definedName>
    <definedName name="rr" localSheetId="34">'[71] VTOS'!#REF!</definedName>
    <definedName name="rr" localSheetId="35">'[71] VTOS'!#REF!</definedName>
    <definedName name="rr" localSheetId="9">'[71] VTOS'!#REF!</definedName>
    <definedName name="rr" localSheetId="36">'[71] VTOS'!#REF!</definedName>
    <definedName name="rr" localSheetId="37">'[71] VTOS'!#REF!</definedName>
    <definedName name="rr" localSheetId="38">'[71] VTOS'!#REF!</definedName>
    <definedName name="rr" localSheetId="39">'[71] VTOS'!#REF!</definedName>
    <definedName name="rr" localSheetId="10">'[71] VTOS'!#REF!</definedName>
    <definedName name="rr" localSheetId="11">'[71] VTOS'!#REF!</definedName>
    <definedName name="rr" localSheetId="12">'[71] VTOS'!#REF!</definedName>
    <definedName name="rr" localSheetId="13">'[71] VTOS'!#REF!</definedName>
    <definedName name="rr" localSheetId="14">'[71] VTOS'!#REF!</definedName>
    <definedName name="rr" localSheetId="15">'[71] VTOS'!#REF!</definedName>
    <definedName name="rr">'[71] VTOS'!#REF!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[14]Tabla!$F$1:$H$19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'[21]Nota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[72]Cta5GS!$A$3:$H$1500</definedName>
    <definedName name="Samp_TM_Exp_Diff" localSheetId="3">'[39]Non-Statistical Sampling'!#REF!</definedName>
    <definedName name="Samp_TM_Exp_Diff" localSheetId="6">'[39]Non-Statistical Sampling'!#REF!</definedName>
    <definedName name="Samp_TM_Exp_Diff" localSheetId="5">'[39]Non-Statistical Sampling'!#REF!</definedName>
    <definedName name="Samp_TM_Exp_Diff" localSheetId="4">'[39]Non-Statistical Sampling'!#REF!</definedName>
    <definedName name="Samp_TM_Exp_Diff" localSheetId="7">'[39]Non-Statistical Sampling'!#REF!</definedName>
    <definedName name="Samp_TM_Exp_Diff" localSheetId="16">'[39]Non-Statistical Sampling'!#REF!</definedName>
    <definedName name="Samp_TM_Exp_Diff" localSheetId="17">'[39]Non-Statistical Sampling'!#REF!</definedName>
    <definedName name="Samp_TM_Exp_Diff" localSheetId="8">'[39]Non-Statistical Sampling'!#REF!</definedName>
    <definedName name="Samp_TM_Exp_Diff" localSheetId="29">'[39]Non-Statistical Sampling'!#REF!</definedName>
    <definedName name="Samp_TM_Exp_Diff" localSheetId="30">'[39]Non-Statistical Sampling'!#REF!</definedName>
    <definedName name="Samp_TM_Exp_Diff" localSheetId="31">'[39]Non-Statistical Sampling'!#REF!</definedName>
    <definedName name="Samp_TM_Exp_Diff" localSheetId="32">'[39]Non-Statistical Sampling'!#REF!</definedName>
    <definedName name="Samp_TM_Exp_Diff" localSheetId="33">'[39]Non-Statistical Sampling'!#REF!</definedName>
    <definedName name="Samp_TM_Exp_Diff" localSheetId="34">'[39]Non-Statistical Sampling'!#REF!</definedName>
    <definedName name="Samp_TM_Exp_Diff" localSheetId="35">'[39]Non-Statistical Sampling'!#REF!</definedName>
    <definedName name="Samp_TM_Exp_Diff" localSheetId="9">'[39]Non-Statistical Sampling'!#REF!</definedName>
    <definedName name="Samp_TM_Exp_Diff" localSheetId="36">'[39]Non-Statistical Sampling'!#REF!</definedName>
    <definedName name="Samp_TM_Exp_Diff" localSheetId="37">'[39]Non-Statistical Sampling'!#REF!</definedName>
    <definedName name="Samp_TM_Exp_Diff" localSheetId="38">'[39]Non-Statistical Sampling'!#REF!</definedName>
    <definedName name="Samp_TM_Exp_Diff" localSheetId="39">'[39]Non-Statistical Sampling'!#REF!</definedName>
    <definedName name="Samp_TM_Exp_Diff" localSheetId="10">'[39]Non-Statistical Sampling'!#REF!</definedName>
    <definedName name="Samp_TM_Exp_Diff" localSheetId="11">'[39]Non-Statistical Sampling'!#REF!</definedName>
    <definedName name="Samp_TM_Exp_Diff" localSheetId="12">'[39]Non-Statistical Sampling'!#REF!</definedName>
    <definedName name="Samp_TM_Exp_Diff" localSheetId="13">'[39]Non-Statistical Sampling'!#REF!</definedName>
    <definedName name="Samp_TM_Exp_Diff" localSheetId="14">'[39]Non-Statistical Sampling'!#REF!</definedName>
    <definedName name="Samp_TM_Exp_Diff" localSheetId="15">'[39]Non-Statistical Sampling'!#REF!</definedName>
    <definedName name="Samp_TM_Exp_Diff">'[39]Non-Statistical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'[73]Données table sbox'!$A$3:$H$383</definedName>
    <definedName name="SDF">[74]TipoCambio!$E$1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'[34]GLP-DISCOUNT'!$E$5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'[39]Non-Statistical Sampling'!#REF!</definedName>
    <definedName name="Strat_1_Def" localSheetId="5">'[39]Non-Statistical Sampling'!#REF!</definedName>
    <definedName name="Strat_1_Def" localSheetId="4">'[39]Non-Statistical Sampling'!#REF!</definedName>
    <definedName name="Strat_1_Def" localSheetId="29">'[39]Non-Statistical Sampling'!#REF!</definedName>
    <definedName name="Strat_1_Def" localSheetId="30">'[39]Non-Statistical Sampling'!#REF!</definedName>
    <definedName name="Strat_1_Def">'[39]Non-Statistical Sampling'!#REF!</definedName>
    <definedName name="Strat_1_It" localSheetId="3">'[39]Non-Statistical Sampling'!#REF!</definedName>
    <definedName name="Strat_1_It" localSheetId="5">'[39]Non-Statistical Sampling'!#REF!</definedName>
    <definedName name="Strat_1_It" localSheetId="4">'[39]Non-Statistical Sampling'!#REF!</definedName>
    <definedName name="Strat_1_It" localSheetId="29">'[39]Non-Statistical Sampling'!#REF!</definedName>
    <definedName name="Strat_1_It" localSheetId="30">'[39]Non-Statistical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[78]Sheet2!$A$2:$A$3</definedName>
    <definedName name="tabla" localSheetId="3">'[79]nueva reseña'!#REF!</definedName>
    <definedName name="tabla" localSheetId="6">'[79]nueva reseña'!#REF!</definedName>
    <definedName name="tabla" localSheetId="5">'[79]nueva reseña'!#REF!</definedName>
    <definedName name="tabla" localSheetId="4">'[79]nueva reseña'!#REF!</definedName>
    <definedName name="tabla" localSheetId="7">'[79]nueva reseña'!#REF!</definedName>
    <definedName name="tabla" localSheetId="16">'[79]nueva reseña'!#REF!</definedName>
    <definedName name="tabla" localSheetId="17">'[79]nueva reseña'!#REF!</definedName>
    <definedName name="tabla" localSheetId="8">'[79]nueva reseña'!#REF!</definedName>
    <definedName name="tabla" localSheetId="29">'[79]nueva reseña'!#REF!</definedName>
    <definedName name="tabla" localSheetId="30">'[79]nueva reseña'!#REF!</definedName>
    <definedName name="tabla" localSheetId="31">'[79]nueva reseña'!#REF!</definedName>
    <definedName name="tabla" localSheetId="32">'[79]nueva reseña'!#REF!</definedName>
    <definedName name="tabla" localSheetId="33">'[79]nueva reseña'!#REF!</definedName>
    <definedName name="tabla" localSheetId="34">'[79]nueva reseña'!#REF!</definedName>
    <definedName name="tabla" localSheetId="35">'[79]nueva reseña'!#REF!</definedName>
    <definedName name="tabla" localSheetId="9">'[79]nueva reseña'!#REF!</definedName>
    <definedName name="tabla" localSheetId="36">'[79]nueva reseña'!#REF!</definedName>
    <definedName name="tabla" localSheetId="37">'[79]nueva reseña'!#REF!</definedName>
    <definedName name="tabla" localSheetId="38">'[79]nueva reseña'!#REF!</definedName>
    <definedName name="tabla" localSheetId="39">'[79]nueva reseña'!#REF!</definedName>
    <definedName name="tabla" localSheetId="10">'[79]nueva reseña'!#REF!</definedName>
    <definedName name="tabla" localSheetId="11">'[79]nueva reseña'!#REF!</definedName>
    <definedName name="tabla" localSheetId="12">'[79]nueva reseña'!#REF!</definedName>
    <definedName name="tabla" localSheetId="13">'[79]nueva reseña'!#REF!</definedName>
    <definedName name="tabla" localSheetId="14">'[79]nueva reseña'!#REF!</definedName>
    <definedName name="tabla" localSheetId="15">'[79]nueva reseña'!#REF!</definedName>
    <definedName name="tabla">'[79]nueva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[17]CVC!$G$5257:$G$5259</definedName>
    <definedName name="tal_technologies_factura_aparte_por_US__1.314_80_ya_pagado">[17]CVC!$G$5260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[80]PROD!$H$4</definedName>
    <definedName name="TC1DEC" localSheetId="3">'[36]GP2.1'!#REF!</definedName>
    <definedName name="TC1DEC" localSheetId="6">'[36]GP2.1'!#REF!</definedName>
    <definedName name="TC1DEC" localSheetId="5">'[36]GP2.1'!#REF!</definedName>
    <definedName name="TC1DEC" localSheetId="4">'[36]GP2.1'!#REF!</definedName>
    <definedName name="TC1DEC" localSheetId="7">'[36]GP2.1'!#REF!</definedName>
    <definedName name="TC1DEC" localSheetId="16">'[36]GP2.1'!#REF!</definedName>
    <definedName name="TC1DEC" localSheetId="17">'[36]GP2.1'!#REF!</definedName>
    <definedName name="TC1DEC" localSheetId="8">'[36]GP2.1'!#REF!</definedName>
    <definedName name="TC1DEC" localSheetId="29">'[36]GP2.1'!#REF!</definedName>
    <definedName name="TC1DEC" localSheetId="30">'[36]GP2.1'!#REF!</definedName>
    <definedName name="TC1DEC" localSheetId="31">'[36]GP2.1'!#REF!</definedName>
    <definedName name="TC1DEC" localSheetId="32">'[36]GP2.1'!#REF!</definedName>
    <definedName name="TC1DEC" localSheetId="33">'[36]GP2.1'!#REF!</definedName>
    <definedName name="TC1DEC" localSheetId="34">'[36]GP2.1'!#REF!</definedName>
    <definedName name="TC1DEC" localSheetId="35">'[36]GP2.1'!#REF!</definedName>
    <definedName name="TC1DEC" localSheetId="9">'[36]GP2.1'!#REF!</definedName>
    <definedName name="TC1DEC" localSheetId="36">'[36]GP2.1'!#REF!</definedName>
    <definedName name="TC1DEC" localSheetId="37">'[36]GP2.1'!#REF!</definedName>
    <definedName name="TC1DEC" localSheetId="38">'[36]GP2.1'!#REF!</definedName>
    <definedName name="TC1DEC" localSheetId="39">'[36]GP2.1'!#REF!</definedName>
    <definedName name="TC1DEC" localSheetId="10">'[36]GP2.1'!#REF!</definedName>
    <definedName name="TC1DEC" localSheetId="11">'[36]GP2.1'!#REF!</definedName>
    <definedName name="TC1DEC" localSheetId="12">'[36]GP2.1'!#REF!</definedName>
    <definedName name="TC1DEC" localSheetId="13">'[36]GP2.1'!#REF!</definedName>
    <definedName name="TC1DEC" localSheetId="14">'[36]GP2.1'!#REF!</definedName>
    <definedName name="TC1DEC" localSheetId="15">'[36]GP2.1'!#REF!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3">'[36]GP2.1'!#REF!</definedName>
    <definedName name="TC4DEC" localSheetId="6">'[36]GP2.1'!#REF!</definedName>
    <definedName name="TC4DEC" localSheetId="5">'[36]GP2.1'!#REF!</definedName>
    <definedName name="TC4DEC" localSheetId="4">'[36]GP2.1'!#REF!</definedName>
    <definedName name="TC4DEC" localSheetId="7">'[36]GP2.1'!#REF!</definedName>
    <definedName name="TC4DEC" localSheetId="16">'[36]GP2.1'!#REF!</definedName>
    <definedName name="TC4DEC" localSheetId="17">'[36]GP2.1'!#REF!</definedName>
    <definedName name="TC4DEC" localSheetId="8">'[36]GP2.1'!#REF!</definedName>
    <definedName name="TC4DEC" localSheetId="29">'[36]GP2.1'!#REF!</definedName>
    <definedName name="TC4DEC" localSheetId="30">'[36]GP2.1'!#REF!</definedName>
    <definedName name="TC4DEC" localSheetId="31">'[36]GP2.1'!#REF!</definedName>
    <definedName name="TC4DEC" localSheetId="32">'[36]GP2.1'!#REF!</definedName>
    <definedName name="TC4DEC" localSheetId="33">'[36]GP2.1'!#REF!</definedName>
    <definedName name="TC4DEC" localSheetId="34">'[36]GP2.1'!#REF!</definedName>
    <definedName name="TC4DEC" localSheetId="35">'[36]GP2.1'!#REF!</definedName>
    <definedName name="TC4DEC" localSheetId="9">'[36]GP2.1'!#REF!</definedName>
    <definedName name="TC4DEC" localSheetId="36">'[36]GP2.1'!#REF!</definedName>
    <definedName name="TC4DEC" localSheetId="37">'[36]GP2.1'!#REF!</definedName>
    <definedName name="TC4DEC" localSheetId="38">'[36]GP2.1'!#REF!</definedName>
    <definedName name="TC4DEC" localSheetId="39">'[36]GP2.1'!#REF!</definedName>
    <definedName name="TC4DEC" localSheetId="10">'[36]GP2.1'!#REF!</definedName>
    <definedName name="TC4DEC" localSheetId="11">'[36]GP2.1'!#REF!</definedName>
    <definedName name="TC4DEC" localSheetId="12">'[36]GP2.1'!#REF!</definedName>
    <definedName name="TC4DEC" localSheetId="13">'[36]GP2.1'!#REF!</definedName>
    <definedName name="TC4DEC" localSheetId="14">'[36]GP2.1'!#REF!</definedName>
    <definedName name="TC4DEC" localSheetId="15">'[36]GP2.1'!#REF!</definedName>
    <definedName name="TC4DEC">'[36]GP2.1'!#REF!</definedName>
    <definedName name="TC4FCP">[53]EP4!$Q$6</definedName>
    <definedName name="TC4FOR">[53]EP4!$AK$6</definedName>
    <definedName name="TC4ÑEM">[53]EP4!$AA$6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'[46]Non-Statistical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'[81]ORDENES LIBERTADOR'!#REF!</definedName>
    <definedName name="TEST14" localSheetId="5">'[81]ORDENES LIBERTADOR'!#REF!</definedName>
    <definedName name="TEST14" localSheetId="4">'[81]ORDENES LIBERTADOR'!#REF!</definedName>
    <definedName name="TEST14" localSheetId="29">'[81]ORDENES LIBERTADOR'!#REF!</definedName>
    <definedName name="TEST14" localSheetId="30">'[81]ORDENES LIBERTADOR'!#REF!</definedName>
    <definedName name="TEST14">'[81]ORDENES LIBERTADOR'!#REF!</definedName>
    <definedName name="TEST15" localSheetId="3">'[81]ORDENES LIBERTADOR'!#REF!</definedName>
    <definedName name="TEST15" localSheetId="5">'[81]ORDENES LIBERTADOR'!#REF!</definedName>
    <definedName name="TEST15" localSheetId="4">'[81]ORDENES LIBERTADOR'!#REF!</definedName>
    <definedName name="TEST15" localSheetId="29">'[81]ORDENES LIBERTADOR'!#REF!</definedName>
    <definedName name="TEST15" localSheetId="30">'[81]ORDENES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'[81]ORDENES LIBERTADOR'!#REF!</definedName>
    <definedName name="TEST20" localSheetId="5">'[81]ORDENES LIBERTADOR'!#REF!</definedName>
    <definedName name="TEST20" localSheetId="4">'[81]ORDENES LIBERTADOR'!#REF!</definedName>
    <definedName name="TEST20" localSheetId="29">'[81]ORDENES LIBERTADOR'!#REF!</definedName>
    <definedName name="TEST20" localSheetId="30">'[81]ORDENES LIBERTADOR'!#REF!</definedName>
    <definedName name="TEST20">'[81]ORDENES LIBERTADOR'!#REF!</definedName>
    <definedName name="TEST21" localSheetId="3">'[81]ORDENES LIBERTADOR'!#REF!</definedName>
    <definedName name="TEST21" localSheetId="5">'[81]ORDENES LIBERTADOR'!#REF!</definedName>
    <definedName name="TEST21">'[81]ORDENES LIBERTADOR'!#REF!</definedName>
    <definedName name="TEST22" localSheetId="5">'[81]ORDENES LIBERTADOR'!#REF!</definedName>
    <definedName name="TEST22">'[81]ORDENES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'[82]Conciliaciones US$'!#REF!</definedName>
    <definedName name="TextRefCopy12" localSheetId="4">'[82]Conciliaciones US$'!#REF!</definedName>
    <definedName name="TextRefCopy12" localSheetId="29">'[82]Conciliaciones US$'!#REF!</definedName>
    <definedName name="TextRefCopy12" localSheetId="30">'[82]Conciliaciones US$'!#REF!</definedName>
    <definedName name="TextRefCopy12">'[82]Conciliaciones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'[82]TR y Conclusión'!#REF!</definedName>
    <definedName name="TextRefCopy123" localSheetId="5">'[82]TR y Conclusión'!#REF!</definedName>
    <definedName name="TextRefCopy123" localSheetId="4">'[82]TR y Conclusión'!#REF!</definedName>
    <definedName name="TextRefCopy123" localSheetId="29">'[82]TR y Conclusión'!#REF!</definedName>
    <definedName name="TextRefCopy123" localSheetId="30">'[82]TR y Conclusión'!#REF!</definedName>
    <definedName name="TextRefCopy123">'[82]TR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'[82]Conciliaciones US$'!#REF!</definedName>
    <definedName name="TextRefCopy128" localSheetId="4">'[82]Conciliaciones US$'!#REF!</definedName>
    <definedName name="TextRefCopy128" localSheetId="29">'[82]Conciliaciones US$'!#REF!</definedName>
    <definedName name="TextRefCopy128" localSheetId="30">'[82]Conciliaciones US$'!#REF!</definedName>
    <definedName name="TextRefCopy128">'[82]Conciliaciones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'[82]Conciliaciones US$'!#REF!</definedName>
    <definedName name="TextRefCopy13">'[82]Conciliaciones US$'!#REF!</definedName>
    <definedName name="TextRefCopy130" localSheetId="5">'[82]Conciliaciones Gs.'!#REF!</definedName>
    <definedName name="TextRefCopy130">'[82]Conciliaciones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'[82]Conciliaciones Gs.'!#REF!</definedName>
    <definedName name="TextRefCopy133" localSheetId="5">'[82]Conciliaciones Gs.'!#REF!</definedName>
    <definedName name="TextRefCopy133" localSheetId="4">'[82]Conciliaciones Gs.'!#REF!</definedName>
    <definedName name="TextRefCopy133" localSheetId="29">'[82]Conciliaciones Gs.'!#REF!</definedName>
    <definedName name="TextRefCopy133" localSheetId="30">'[82]Conciliaciones Gs.'!#REF!</definedName>
    <definedName name="TextRefCopy133">'[82]Conciliaciones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'[82]Conciliaciones US$'!#REF!</definedName>
    <definedName name="TextRefCopy14" localSheetId="5">'[82]Conciliaciones US$'!#REF!</definedName>
    <definedName name="TextRefCopy14" localSheetId="4">'[82]Conciliaciones US$'!#REF!</definedName>
    <definedName name="TextRefCopy14" localSheetId="29">'[82]Conciliaciones US$'!#REF!</definedName>
    <definedName name="TextRefCopy14" localSheetId="30">'[82]Conciliaciones US$'!#REF!</definedName>
    <definedName name="TextRefCopy14">'[82]Conciliaciones US$'!#REF!</definedName>
    <definedName name="TextRefCopy15" localSheetId="3">'[82]Conciliaciones US$'!#REF!</definedName>
    <definedName name="TextRefCopy15" localSheetId="5">'[82]Conciliaciones US$'!#REF!</definedName>
    <definedName name="TextRefCopy15" localSheetId="4">'[82]Conciliaciones US$'!#REF!</definedName>
    <definedName name="TextRefCopy15" localSheetId="29">'[82]Conciliaciones US$'!#REF!</definedName>
    <definedName name="TextRefCopy15" localSheetId="30">'[82]Conciliaciones US$'!#REF!</definedName>
    <definedName name="TextRefCopy15">'[82]Conciliaciones US$'!#REF!</definedName>
    <definedName name="TextRefCopy16" localSheetId="3">'[82]Conciliaciones US$'!#REF!</definedName>
    <definedName name="TextRefCopy16" localSheetId="5">'[82]Conciliaciones US$'!#REF!</definedName>
    <definedName name="TextRefCopy16" localSheetId="4">'[82]Conciliaciones US$'!#REF!</definedName>
    <definedName name="TextRefCopy16" localSheetId="29">'[82]Conciliaciones US$'!#REF!</definedName>
    <definedName name="TextRefCopy16" localSheetId="30">'[82]Conciliaciones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'[82]Conciliaciones US$'!#REF!</definedName>
    <definedName name="TextRefCopy20">'[82]Conciliaciones US$'!#REF!</definedName>
    <definedName name="TextRefCopy21" localSheetId="5">'[82]Conciliaciones US$'!#REF!</definedName>
    <definedName name="TextRefCopy21">'[82]Conciliaciones US$'!#REF!</definedName>
    <definedName name="TextRefCopy22" localSheetId="5">'[82]Conciliaciones Gs.'!#REF!</definedName>
    <definedName name="TextRefCopy22">'[82]Conciliaciones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'[82]Conciliaciones US$'!#REF!</definedName>
    <definedName name="TextRefCopy30" localSheetId="4">'[82]Conciliaciones US$'!#REF!</definedName>
    <definedName name="TextRefCopy30" localSheetId="29">'[82]Conciliaciones US$'!#REF!</definedName>
    <definedName name="TextRefCopy30" localSheetId="30">'[82]Conciliaciones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'[82]Conciliaciones US$'!#REF!</definedName>
    <definedName name="TextRefCopy40" localSheetId="5">'[82]Conciliaciones US$'!#REF!</definedName>
    <definedName name="TextRefCopy40" localSheetId="4">'[82]Conciliaciones US$'!#REF!</definedName>
    <definedName name="TextRefCopy40" localSheetId="29">'[82]Conciliaciones US$'!#REF!</definedName>
    <definedName name="TextRefCopy40" localSheetId="30">'[82]Conciliaciones US$'!#REF!</definedName>
    <definedName name="TextRefCopy40">'[82]Conciliaciones US$'!#REF!</definedName>
    <definedName name="TextRefCopy41" localSheetId="3">'[82]Conciliaciones US$'!#REF!</definedName>
    <definedName name="TextRefCopy41" localSheetId="5">'[82]Conciliaciones US$'!#REF!</definedName>
    <definedName name="TextRefCopy41" localSheetId="4">'[82]Conciliaciones US$'!#REF!</definedName>
    <definedName name="TextRefCopy41" localSheetId="29">'[82]Conciliaciones US$'!#REF!</definedName>
    <definedName name="TextRefCopy41" localSheetId="30">'[82]Conciliaciones US$'!#REF!</definedName>
    <definedName name="TextRefCopy41">'[82]Conciliaciones US$'!#REF!</definedName>
    <definedName name="TextRefCopy42" localSheetId="5">'[82]Conciliaciones US$'!#REF!</definedName>
    <definedName name="TextRefCopy42">'[82]Conciliaciones US$'!#REF!</definedName>
    <definedName name="TextRefCopy43" localSheetId="5">'[82]Conciliaciones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3">'[82]Conciliaciones US$'!#REF!</definedName>
    <definedName name="TextRefCopy50" localSheetId="6">'[82]Conciliaciones US$'!#REF!</definedName>
    <definedName name="TextRefCopy50" localSheetId="5">'[82]Conciliaciones US$'!#REF!</definedName>
    <definedName name="TextRefCopy50" localSheetId="4">'[82]Conciliaciones US$'!#REF!</definedName>
    <definedName name="TextRefCopy50" localSheetId="7">'[82]Conciliaciones US$'!#REF!</definedName>
    <definedName name="TextRefCopy50" localSheetId="16">'[82]Conciliaciones US$'!#REF!</definedName>
    <definedName name="TextRefCopy50" localSheetId="17">'[82]Conciliaciones US$'!#REF!</definedName>
    <definedName name="TextRefCopy50" localSheetId="29">'[82]Conciliaciones US$'!#REF!</definedName>
    <definedName name="TextRefCopy50" localSheetId="30">'[82]Conciliaciones US$'!#REF!</definedName>
    <definedName name="TextRefCopy50" localSheetId="9">'[82]Conciliaciones US$'!#REF!</definedName>
    <definedName name="TextRefCopy50" localSheetId="10">'[82]Conciliaciones US$'!#REF!</definedName>
    <definedName name="TextRefCopy50" localSheetId="12">'[82]Conciliaciones US$'!#REF!</definedName>
    <definedName name="TextRefCopy50" localSheetId="13">'[82]Conciliaciones US$'!#REF!</definedName>
    <definedName name="TextRefCopy50" localSheetId="14">'[82]Conciliaciones US$'!#REF!</definedName>
    <definedName name="TextRefCopy50" localSheetId="15">'[82]Conciliaciones US$'!#REF!</definedName>
    <definedName name="TextRefCopy50">'[82]Conciliaciones US$'!#REF!</definedName>
    <definedName name="TextRefCopy51" localSheetId="3">'[82]Conciliaciones US$'!#REF!</definedName>
    <definedName name="TextRefCopy51" localSheetId="5">'[82]Conciliaciones US$'!#REF!</definedName>
    <definedName name="TextRefCopy51" localSheetId="4">'[82]Conciliaciones US$'!#REF!</definedName>
    <definedName name="TextRefCopy51" localSheetId="29">'[82]Conciliaciones US$'!#REF!</definedName>
    <definedName name="TextRefCopy51" localSheetId="30">'[82]Conciliaciones US$'!#REF!</definedName>
    <definedName name="TextRefCopy51">'[82]Conciliaciones US$'!#REF!</definedName>
    <definedName name="TextRefCopy52" localSheetId="3">'[82]Conciliaciones Gs.'!#REF!</definedName>
    <definedName name="TextRefCopy52" localSheetId="5">'[82]Conciliaciones Gs.'!#REF!</definedName>
    <definedName name="TextRefCopy52" localSheetId="4">'[82]Conciliaciones Gs.'!#REF!</definedName>
    <definedName name="TextRefCopy52" localSheetId="29">'[82]Conciliaciones Gs.'!#REF!</definedName>
    <definedName name="TextRefCopy52" localSheetId="30">'[82]Conciliaciones Gs.'!#REF!</definedName>
    <definedName name="TextRefCopy52">'[82]Conciliaciones Gs.'!#REF!</definedName>
    <definedName name="TextRefCopy53" localSheetId="3">'[82]Conciliaciones US$'!#REF!</definedName>
    <definedName name="TextRefCopy53" localSheetId="5">'[82]Conciliaciones US$'!#REF!</definedName>
    <definedName name="TextRefCopy53" localSheetId="4">'[82]Conciliaciones US$'!#REF!</definedName>
    <definedName name="TextRefCopy53" localSheetId="29">'[82]Conciliaciones US$'!#REF!</definedName>
    <definedName name="TextRefCopy53" localSheetId="30">'[82]Conciliaciones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'[82]Conciliaciones US$'!#REF!</definedName>
    <definedName name="TextRefCopy60">'[82]Conciliaciones US$'!#REF!</definedName>
    <definedName name="TextRefCopy61" localSheetId="5">'[82]Conciliaciones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'[82]Conciliaciones US$'!#REF!</definedName>
    <definedName name="TextRefCopy70">'[82]Conciliaciones US$'!#REF!</definedName>
    <definedName name="TextRefCopy71" localSheetId="5">'[82]Conciliaciones US$'!#REF!</definedName>
    <definedName name="TextRefCopy71">'[82]Conciliaciones US$'!#REF!</definedName>
    <definedName name="TextRefCopy72" localSheetId="5">'[82]Conciliaciones Gs.'!#REF!</definedName>
    <definedName name="TextRefCopy72">'[82]Conciliaciones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'[82]Conciliaciones US$'!#REF!</definedName>
    <definedName name="TextRefCopy80" localSheetId="4">'[82]Conciliaciones US$'!#REF!</definedName>
    <definedName name="TextRefCopy80" localSheetId="29">'[82]Conciliaciones US$'!#REF!</definedName>
    <definedName name="TextRefCopy80" localSheetId="30">'[82]Conciliaciones US$'!#REF!</definedName>
    <definedName name="TextRefCopy80">'[82]Conciliaciones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'[82]TR y Conclusión'!#REF!</definedName>
    <definedName name="TextRefCopy82">'[82]TR y Conclusión'!#REF!</definedName>
    <definedName name="TextRefCopy83" localSheetId="5">'[82]TR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'[82]TR y Conclusión'!#REF!</definedName>
    <definedName name="TextRefCopy90">'[82]TR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[52]Validacion1!$E$3:$E$9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[30]Parámetros!$B$8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[86]MSS_400K!$E$25</definedName>
    <definedName name="Utilizacion">[58]Prevision!$N$2:$N$12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[52]Validacion1!$D$3:$D$112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'[13] VTOS'!#REF!</definedName>
    <definedName name="vtoshold1" localSheetId="5">'[13] VTOS'!#REF!</definedName>
    <definedName name="vtoshold1" localSheetId="4">'[13] VTOS'!#REF!</definedName>
    <definedName name="vtoshold1" localSheetId="29">'[13] VTOS'!#REF!</definedName>
    <definedName name="vtoshold1" localSheetId="30">'[13] VTOS'!#REF!</definedName>
    <definedName name="vtoshold1">'[13] VTOS'!#REF!</definedName>
    <definedName name="vtoshold2" localSheetId="3">'[13] VTOS'!#REF!</definedName>
    <definedName name="vtoshold2" localSheetId="5">'[13] VTOS'!#REF!</definedName>
    <definedName name="vtoshold2" localSheetId="4">'[13] VTOS'!#REF!</definedName>
    <definedName name="vtoshold2" localSheetId="29">'[13] VTOS'!#REF!</definedName>
    <definedName name="vtoshold2" localSheetId="30">'[13] VTOS'!#REF!</definedName>
    <definedName name="vtoshold2">'[13]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[87]Lead!#REF!</definedName>
    <definedName name="XREF_COLUMN_1" localSheetId="6" hidden="1">[87]Lead!#REF!</definedName>
    <definedName name="XREF_COLUMN_1" localSheetId="5" hidden="1">[87]Lead!#REF!</definedName>
    <definedName name="XREF_COLUMN_1" localSheetId="4" hidden="1">[87]Lead!#REF!</definedName>
    <definedName name="XREF_COLUMN_1" localSheetId="7" hidden="1">[87]Lead!#REF!</definedName>
    <definedName name="XREF_COLUMN_1" localSheetId="16" hidden="1">[87]Lead!#REF!</definedName>
    <definedName name="XREF_COLUMN_1" localSheetId="17" hidden="1">[87]Lead!#REF!</definedName>
    <definedName name="XREF_COLUMN_1" localSheetId="29" hidden="1">[87]Lead!#REF!</definedName>
    <definedName name="XREF_COLUMN_1" localSheetId="30" hidden="1">[87]Lead!#REF!</definedName>
    <definedName name="XREF_COLUMN_1" localSheetId="9" hidden="1">[87]Lead!#REF!</definedName>
    <definedName name="XREF_COLUMN_1" localSheetId="10" hidden="1">[87]Lead!#REF!</definedName>
    <definedName name="XREF_COLUMN_1" localSheetId="11" hidden="1">[87]Lead!#REF!</definedName>
    <definedName name="XREF_COLUMN_1" localSheetId="12" hidden="1">[87]Lead!#REF!</definedName>
    <definedName name="XREF_COLUMN_1" localSheetId="13" hidden="1">[87]Lead!#REF!</definedName>
    <definedName name="XREF_COLUMN_1" localSheetId="14" hidden="1">[87]Lead!#REF!</definedName>
    <definedName name="XREF_COLUMN_1" localSheetId="15" hidden="1">[87]Lead!#REF!</definedName>
    <definedName name="XREF_COLUMN_1" hidden="1">[87]Lead!#REF!</definedName>
    <definedName name="XREF_COLUMN_10" localSheetId="3" hidden="1">[87]Lead!#REF!</definedName>
    <definedName name="XREF_COLUMN_10" localSheetId="5" hidden="1">[87]Lead!#REF!</definedName>
    <definedName name="XREF_COLUMN_10" localSheetId="4" hidden="1">[87]Lead!#REF!</definedName>
    <definedName name="XREF_COLUMN_10" localSheetId="29" hidden="1">[87]Lead!#REF!</definedName>
    <definedName name="XREF_COLUMN_10" localSheetId="30" hidden="1">[87]Lead!#REF!</definedName>
    <definedName name="XREF_COLUMN_10" hidden="1">[87]Lead!#REF!</definedName>
    <definedName name="XREF_COLUMN_11" localSheetId="3" hidden="1">[87]Lead!#REF!</definedName>
    <definedName name="XREF_COLUMN_11" localSheetId="5" hidden="1">[87]Lead!#REF!</definedName>
    <definedName name="XREF_COLUMN_11" localSheetId="4" hidden="1">[87]Lead!#REF!</definedName>
    <definedName name="XREF_COLUMN_11" localSheetId="29" hidden="1">[87]Lead!#REF!</definedName>
    <definedName name="XREF_COLUMN_11" localSheetId="30" hidden="1">[87]Lead!#REF!</definedName>
    <definedName name="XREF_COLUMN_11" hidden="1">[87]Lead!#REF!</definedName>
    <definedName name="XREF_COLUMN_2" localSheetId="3" hidden="1">[87]Lead!#REF!</definedName>
    <definedName name="XREF_COLUMN_2" localSheetId="5" hidden="1">[87]Lead!#REF!</definedName>
    <definedName name="XREF_COLUMN_2" localSheetId="4" hidden="1">[87]Lead!#REF!</definedName>
    <definedName name="XREF_COLUMN_2" localSheetId="29" hidden="1">[87]Lead!#REF!</definedName>
    <definedName name="XREF_COLUMN_2" localSheetId="30"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[87]Lead!#REF!</definedName>
    <definedName name="XRefCopy1" hidden="1">[87]Lead!#REF!</definedName>
    <definedName name="XRefCopy10" localSheetId="5" hidden="1">[87]Lead!#REF!</definedName>
    <definedName name="XRefCopy10" hidden="1">[87]Lead!#REF!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[87]Lead!#REF!</definedName>
    <definedName name="XRefCopy11" hidden="1">[87]Lead!#REF!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[87]Lead!#REF!</definedName>
    <definedName name="XRefCopy12" localSheetId="5" hidden="1">[87]Lead!#REF!</definedName>
    <definedName name="XRefCopy12" localSheetId="4" hidden="1">[87]Lead!#REF!</definedName>
    <definedName name="XRefCopy12" localSheetId="7" hidden="1">[87]Lead!#REF!</definedName>
    <definedName name="XRefCopy12" localSheetId="16" hidden="1">[87]Lead!#REF!</definedName>
    <definedName name="XRefCopy12" localSheetId="17" hidden="1">[87]Lead!#REF!</definedName>
    <definedName name="XRefCopy12" localSheetId="29" hidden="1">[87]Lead!#REF!</definedName>
    <definedName name="XRefCopy12" localSheetId="30" hidden="1">[87]Lead!#REF!</definedName>
    <definedName name="XRefCopy12" localSheetId="9" hidden="1">[87]Lead!#REF!</definedName>
    <definedName name="XRefCopy12" localSheetId="10" hidden="1">[87]Lead!#REF!</definedName>
    <definedName name="XRefCopy12" localSheetId="11" hidden="1">[87]Lead!#REF!</definedName>
    <definedName name="XRefCopy12" localSheetId="12" hidden="1">[87]Lead!#REF!</definedName>
    <definedName name="XRefCopy12" localSheetId="13" hidden="1">[87]Lead!#REF!</definedName>
    <definedName name="XRefCopy12" localSheetId="14" hidden="1">[87]Lead!#REF!</definedName>
    <definedName name="XRefCopy12" localSheetId="15" hidden="1">[87]Lead!#REF!</definedName>
    <definedName name="XRefCopy12" hidden="1">[87]Lead!#REF!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[87]Lead!#REF!</definedName>
    <definedName name="XRefCopy13" localSheetId="4" hidden="1">[87]Lead!#REF!</definedName>
    <definedName name="XRefCopy13" localSheetId="8" hidden="1">[87]Lead!#REF!</definedName>
    <definedName name="XRefCopy13" localSheetId="29" hidden="1">[87]Lead!#REF!</definedName>
    <definedName name="XRefCopy13" localSheetId="30" hidden="1">[87]Lead!#REF!</definedName>
    <definedName name="XRefCopy13" localSheetId="31" hidden="1">[87]Lead!#REF!</definedName>
    <definedName name="XRefCopy13" localSheetId="32" hidden="1">[87]Lead!#REF!</definedName>
    <definedName name="XRefCopy13" localSheetId="33" hidden="1">[87]Lead!#REF!</definedName>
    <definedName name="XRefCopy13" localSheetId="34" hidden="1">[87]Lead!#REF!</definedName>
    <definedName name="XRefCopy13" localSheetId="35" hidden="1">[87]Lead!#REF!</definedName>
    <definedName name="XRefCopy13" localSheetId="36" hidden="1">[87]Lead!#REF!</definedName>
    <definedName name="XRefCopy13" localSheetId="37" hidden="1">[87]Lead!#REF!</definedName>
    <definedName name="XRefCopy13" localSheetId="38" hidden="1">[87]Lead!#REF!</definedName>
    <definedName name="XRefCopy13" hidden="1">[87]Lead!#REF!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[88]Lead!#REF!</definedName>
    <definedName name="XRefCopy14" hidden="1">[88]Lead!#REF!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[88]Lead!#REF!</definedName>
    <definedName name="XRefCopy15" hidden="1">[88]Lead!#REF!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[87]Lead!#REF!</definedName>
    <definedName name="XRefCopy16" hidden="1">[87]Lead!#REF!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[87]Lead!#REF!</definedName>
    <definedName name="XRefCopy17" hidden="1">[87]Lead!#REF!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[87]Lead!#REF!</definedName>
    <definedName name="XRefCopy18" hidden="1">[87]Lead!#REF!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[87]Lead!#REF!</definedName>
    <definedName name="XRefCopy19" hidden="1">[87]Lead!#REF!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'[82]Conciliaciones Gs.'!#REF!</definedName>
    <definedName name="XRefCopy2" localSheetId="5" hidden="1">'[82]Conciliaciones Gs.'!#REF!</definedName>
    <definedName name="XRefCopy2" localSheetId="4" hidden="1">'[82]Conciliaciones Gs.'!#REF!</definedName>
    <definedName name="XRefCopy2" localSheetId="29" hidden="1">'[82]Conciliaciones Gs.'!#REF!</definedName>
    <definedName name="XRefCopy2" localSheetId="30" hidden="1">'[82]Conciliaciones Gs.'!#REF!</definedName>
    <definedName name="XRefCopy2" hidden="1">'[82]Conciliaciones Gs.'!#REF!</definedName>
    <definedName name="XRefCopy20" localSheetId="3" hidden="1">[87]Lead!#REF!</definedName>
    <definedName name="XRefCopy20" localSheetId="5" hidden="1">[87]Lead!#REF!</definedName>
    <definedName name="XRefCopy20" localSheetId="4" hidden="1">[87]Lead!#REF!</definedName>
    <definedName name="XRefCopy20" localSheetId="29" hidden="1">[87]Lead!#REF!</definedName>
    <definedName name="XRefCopy20" localSheetId="30" hidden="1">[87]Lead!#REF!</definedName>
    <definedName name="XRefCopy20" hidden="1">[87]Lead!#REF!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[87]Lead!#REF!</definedName>
    <definedName name="XRefCopy21" localSheetId="5" hidden="1">[87]Lead!#REF!</definedName>
    <definedName name="XRefCopy21" localSheetId="4" hidden="1">[87]Lead!#REF!</definedName>
    <definedName name="XRefCopy21" localSheetId="29" hidden="1">[87]Lead!#REF!</definedName>
    <definedName name="XRefCopy21" localSheetId="30" hidden="1">[87]Lead!#REF!</definedName>
    <definedName name="XRefCopy21" hidden="1">[87]Lead!#REF!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[87]Lead!#REF!</definedName>
    <definedName name="XRefCopy23" localSheetId="5" hidden="1">[87]Lead!#REF!</definedName>
    <definedName name="XRefCopy23" localSheetId="4" hidden="1">[87]Lead!#REF!</definedName>
    <definedName name="XRefCopy23" localSheetId="29" hidden="1">[87]Lead!#REF!</definedName>
    <definedName name="XRefCopy23" localSheetId="30" hidden="1">[87]Lead!#REF!</definedName>
    <definedName name="XRefCopy23" hidden="1">[87]Lead!#REF!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[87]Lead!#REF!</definedName>
    <definedName name="XRefCopy24" localSheetId="5" hidden="1">[87]Lead!#REF!</definedName>
    <definedName name="XRefCopy24" localSheetId="4" hidden="1">[87]Lead!#REF!</definedName>
    <definedName name="XRefCopy24" localSheetId="29" hidden="1">[87]Lead!#REF!</definedName>
    <definedName name="XRefCopy24" localSheetId="30" hidden="1">[87]Lead!#REF!</definedName>
    <definedName name="XRefCopy24" hidden="1">[87]Lead!#REF!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[87]Lead!#REF!</definedName>
    <definedName name="XRefCopy25" localSheetId="5" hidden="1">[87]Lead!#REF!</definedName>
    <definedName name="XRefCopy25" localSheetId="4" hidden="1">[87]Lead!#REF!</definedName>
    <definedName name="XRefCopy25" localSheetId="29" hidden="1">[87]Lead!#REF!</definedName>
    <definedName name="XRefCopy25" localSheetId="30" hidden="1">[87]Lead!#REF!</definedName>
    <definedName name="XRefCopy25" hidden="1">[87]Lead!#REF!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[87]Lead!#REF!</definedName>
    <definedName name="XRefCopy26" hidden="1">[87]Lead!#REF!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[87]Lead!#REF!</definedName>
    <definedName name="XRefCopy27" hidden="1">[87]Lead!#REF!</definedName>
    <definedName name="XRefCopy28" localSheetId="5" hidden="1">[87]Lead!#REF!</definedName>
    <definedName name="XRefCopy28" hidden="1">[87]Lead!#REF!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[87]Lead!#REF!</definedName>
    <definedName name="XRefCopy29" hidden="1">[87]Lead!#REF!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[87]Lead!#REF!</definedName>
    <definedName name="XRefCopy3" localSheetId="5" hidden="1">[87]Lead!#REF!</definedName>
    <definedName name="XRefCopy3" localSheetId="4" hidden="1">[87]Lead!#REF!</definedName>
    <definedName name="XRefCopy3" localSheetId="29" hidden="1">[87]Lead!#REF!</definedName>
    <definedName name="XRefCopy3" localSheetId="30" hidden="1">[87]Lead!#REF!</definedName>
    <definedName name="XRefCopy3" hidden="1">[87]Lead!#REF!</definedName>
    <definedName name="XRefCopy30" localSheetId="3" hidden="1">[87]Lead!#REF!</definedName>
    <definedName name="XRefCopy30" localSheetId="5" hidden="1">[87]Lead!#REF!</definedName>
    <definedName name="XRefCopy30" localSheetId="4" hidden="1">[87]Lead!#REF!</definedName>
    <definedName name="XRefCopy30" localSheetId="29" hidden="1">[87]Lead!#REF!</definedName>
    <definedName name="XRefCopy30" localSheetId="30" hidden="1">[87]Lead!#REF!</definedName>
    <definedName name="XRefCopy30" hidden="1">[87]Lead!#REF!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[87]Lead!#REF!</definedName>
    <definedName name="XRefCopy31" localSheetId="5" hidden="1">[87]Lead!#REF!</definedName>
    <definedName name="XRefCopy31" localSheetId="4" hidden="1">[87]Lead!#REF!</definedName>
    <definedName name="XRefCopy31" localSheetId="29" hidden="1">[87]Lead!#REF!</definedName>
    <definedName name="XRefCopy31" localSheetId="30" hidden="1">[87]Lead!#REF!</definedName>
    <definedName name="XRefCopy31" hidden="1">[87]Lead!#REF!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[87]Lead!#REF!</definedName>
    <definedName name="XRefCopy32" localSheetId="5" hidden="1">[87]Lead!#REF!</definedName>
    <definedName name="XRefCopy32" localSheetId="4" hidden="1">[87]Lead!#REF!</definedName>
    <definedName name="XRefCopy32" localSheetId="29" hidden="1">[87]Lead!#REF!</definedName>
    <definedName name="XRefCopy32" localSheetId="30" hidden="1">[87]Lead!#REF!</definedName>
    <definedName name="XRefCopy32" hidden="1">[87]Lead!#REF!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[87]Lead!#REF!</definedName>
    <definedName name="XRefCopy33" localSheetId="5" hidden="1">[87]Lead!#REF!</definedName>
    <definedName name="XRefCopy33" localSheetId="4" hidden="1">[87]Lead!#REF!</definedName>
    <definedName name="XRefCopy33" localSheetId="29" hidden="1">[87]Lead!#REF!</definedName>
    <definedName name="XRefCopy33" localSheetId="30" hidden="1">[87]Lead!#REF!</definedName>
    <definedName name="XRefCopy33" hidden="1">[87]Lead!#REF!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[87]Lead!#REF!</definedName>
    <definedName name="XRefCopy34" localSheetId="5" hidden="1">[87]Lead!#REF!</definedName>
    <definedName name="XRefCopy34" localSheetId="4" hidden="1">[87]Lead!#REF!</definedName>
    <definedName name="XRefCopy34" localSheetId="29" hidden="1">[87]Lead!#REF!</definedName>
    <definedName name="XRefCopy34" localSheetId="30" hidden="1">[87]Lead!#REF!</definedName>
    <definedName name="XRefCopy34" hidden="1">[87]Lead!#REF!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[87]Lead!#REF!</definedName>
    <definedName name="XRefCopy35" hidden="1">[87]Lead!#REF!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[87]Lead!#REF!</definedName>
    <definedName name="XRefCopy36" hidden="1">[87]Lead!#REF!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[87]Lead!#REF!</definedName>
    <definedName name="XRefCopy37" hidden="1">[87]Lead!#REF!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[87]Lead!#REF!</definedName>
    <definedName name="XRefCopy38" hidden="1">[87]Lead!#REF!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[87]Lead!#REF!</definedName>
    <definedName name="XRefCopy39" hidden="1">[87]Lead!#REF!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[87]Lead!#REF!</definedName>
    <definedName name="XRefCopy4" localSheetId="5" hidden="1">[87]Lead!#REF!</definedName>
    <definedName name="XRefCopy4" localSheetId="4" hidden="1">[87]Lead!#REF!</definedName>
    <definedName name="XRefCopy4" localSheetId="29" hidden="1">[87]Lead!#REF!</definedName>
    <definedName name="XRefCopy4" localSheetId="30" hidden="1">[87]Lead!#REF!</definedName>
    <definedName name="XRefCopy4" hidden="1">[87]Lead!#REF!</definedName>
    <definedName name="XRefCopy40" localSheetId="3" hidden="1">[87]Lead!#REF!</definedName>
    <definedName name="XRefCopy40" localSheetId="5" hidden="1">[87]Lead!#REF!</definedName>
    <definedName name="XRefCopy40" localSheetId="4" hidden="1">[87]Lead!#REF!</definedName>
    <definedName name="XRefCopy40" localSheetId="29" hidden="1">[87]Lead!#REF!</definedName>
    <definedName name="XRefCopy40" localSheetId="30" hidden="1">[87]Lead!#REF!</definedName>
    <definedName name="XRefCopy40" hidden="1">[87]Lead!#REF!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[87]Lead!#REF!</definedName>
    <definedName name="XRefCopy41" localSheetId="5" hidden="1">[87]Lead!#REF!</definedName>
    <definedName name="XRefCopy41" localSheetId="4" hidden="1">[87]Lead!#REF!</definedName>
    <definedName name="XRefCopy41" localSheetId="29" hidden="1">[87]Lead!#REF!</definedName>
    <definedName name="XRefCopy41" localSheetId="30" hidden="1">[87]Lead!#REF!</definedName>
    <definedName name="XRefCopy41" hidden="1">[87]Lead!#REF!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[87]Lead!#REF!</definedName>
    <definedName name="XRefCopy42" localSheetId="5" hidden="1">[87]Lead!#REF!</definedName>
    <definedName name="XRefCopy42" localSheetId="4" hidden="1">[87]Lead!#REF!</definedName>
    <definedName name="XRefCopy42" localSheetId="29" hidden="1">[87]Lead!#REF!</definedName>
    <definedName name="XRefCopy42" localSheetId="30" hidden="1">[87]Lead!#REF!</definedName>
    <definedName name="XRefCopy42" hidden="1">[87]Lead!#REF!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[87]Lead!#REF!</definedName>
    <definedName name="XRefCopy43" localSheetId="5" hidden="1">[87]Lead!#REF!</definedName>
    <definedName name="XRefCopy43" localSheetId="4" hidden="1">[87]Lead!#REF!</definedName>
    <definedName name="XRefCopy43" localSheetId="29" hidden="1">[87]Lead!#REF!</definedName>
    <definedName name="XRefCopy43" localSheetId="30" hidden="1">[87]Lead!#REF!</definedName>
    <definedName name="XRefCopy43" hidden="1">[87]Lead!#REF!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[87]Lead!#REF!</definedName>
    <definedName name="XRefCopy44" localSheetId="5" hidden="1">[87]Lead!#REF!</definedName>
    <definedName name="XRefCopy44" localSheetId="4" hidden="1">[87]Lead!#REF!</definedName>
    <definedName name="XRefCopy44" localSheetId="29" hidden="1">[87]Lead!#REF!</definedName>
    <definedName name="XRefCopy44" localSheetId="30" hidden="1">[87]Lead!#REF!</definedName>
    <definedName name="XRefCopy44" hidden="1">[87]Lead!#REF!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[87]Lead!#REF!</definedName>
    <definedName name="XRefCopy45" hidden="1">[87]Lead!#REF!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[87]Lead!#REF!</definedName>
    <definedName name="XRefCopy46" hidden="1">[87]Lead!#REF!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[87]Lead!#REF!</definedName>
    <definedName name="XRefCopy47" hidden="1">[87]Lead!#REF!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[87]Lead!#REF!</definedName>
    <definedName name="XRefCopy48" hidden="1">[87]Lead!#REF!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[87]Lead!#REF!</definedName>
    <definedName name="XRefCopy49" hidden="1">[87]Lead!#REF!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[87]Lead!#REF!</definedName>
    <definedName name="XRefCopy5" localSheetId="5" hidden="1">[87]Lead!#REF!</definedName>
    <definedName name="XRefCopy5" localSheetId="4" hidden="1">[87]Lead!#REF!</definedName>
    <definedName name="XRefCopy5" localSheetId="29" hidden="1">[87]Lead!#REF!</definedName>
    <definedName name="XRefCopy5" localSheetId="30" hidden="1">[87]Lead!#REF!</definedName>
    <definedName name="XRefCopy5" hidden="1">[87]Lead!#REF!</definedName>
    <definedName name="XRefCopy50" localSheetId="3" hidden="1">[87]Lead!#REF!</definedName>
    <definedName name="XRefCopy50" localSheetId="5" hidden="1">[87]Lead!#REF!</definedName>
    <definedName name="XRefCopy50" localSheetId="4" hidden="1">[87]Lead!#REF!</definedName>
    <definedName name="XRefCopy50" localSheetId="29" hidden="1">[87]Lead!#REF!</definedName>
    <definedName name="XRefCopy50" localSheetId="30" hidden="1">[87]Lead!#REF!</definedName>
    <definedName name="XRefCopy50" hidden="1">[87]Lead!#REF!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[87]Lead!#REF!</definedName>
    <definedName name="XRefCopy51" localSheetId="5" hidden="1">[87]Lead!#REF!</definedName>
    <definedName name="XRefCopy51" localSheetId="4" hidden="1">[87]Lead!#REF!</definedName>
    <definedName name="XRefCopy51" localSheetId="29" hidden="1">[87]Lead!#REF!</definedName>
    <definedName name="XRefCopy51" localSheetId="30" hidden="1">[87]Lead!#REF!</definedName>
    <definedName name="XRefCopy51" hidden="1">[87]Lead!#REF!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[87]Lead!#REF!</definedName>
    <definedName name="XRefCopy52" localSheetId="5" hidden="1">[87]Lead!#REF!</definedName>
    <definedName name="XRefCopy52" localSheetId="4" hidden="1">[87]Lead!#REF!</definedName>
    <definedName name="XRefCopy52" localSheetId="29" hidden="1">[87]Lead!#REF!</definedName>
    <definedName name="XRefCopy52" localSheetId="30" hidden="1">[87]Lead!#REF!</definedName>
    <definedName name="XRefCopy52" hidden="1">[87]Lead!#REF!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[87]Lead!#REF!</definedName>
    <definedName name="XRefCopy53" localSheetId="5" hidden="1">[87]Lead!#REF!</definedName>
    <definedName name="XRefCopy53" localSheetId="4" hidden="1">[87]Lead!#REF!</definedName>
    <definedName name="XRefCopy53" localSheetId="29" hidden="1">[87]Lead!#REF!</definedName>
    <definedName name="XRefCopy53" localSheetId="30" hidden="1">[87]Lead!#REF!</definedName>
    <definedName name="XRefCopy53" hidden="1">[87]Lead!#REF!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[87]Lead!#REF!</definedName>
    <definedName name="XRefCopy54" localSheetId="5" hidden="1">[87]Lead!#REF!</definedName>
    <definedName name="XRefCopy54" localSheetId="4" hidden="1">[87]Lead!#REF!</definedName>
    <definedName name="XRefCopy54" localSheetId="29" hidden="1">[87]Lead!#REF!</definedName>
    <definedName name="XRefCopy54" localSheetId="30" hidden="1">[87]Lead!#REF!</definedName>
    <definedName name="XRefCopy54" hidden="1">[87]Lead!#REF!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[87]Lead!#REF!</definedName>
    <definedName name="XRefCopy55" hidden="1">[87]Lead!#REF!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[87]Lead!#REF!</definedName>
    <definedName name="XRefCopy56" hidden="1">[87]Lead!#REF!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[87]Lead!#REF!</definedName>
    <definedName name="XRefCopy57" hidden="1">[87]Lead!#REF!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[87]Lead!#REF!</definedName>
    <definedName name="XRefCopy58" hidden="1">[87]Lead!#REF!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[87]Lead!#REF!</definedName>
    <definedName name="XRefCopy59" hidden="1">[87]Lead!#REF!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[87]Lead!#REF!</definedName>
    <definedName name="XRefCopy6" localSheetId="5" hidden="1">[87]Lead!#REF!</definedName>
    <definedName name="XRefCopy6" localSheetId="4" hidden="1">[87]Lead!#REF!</definedName>
    <definedName name="XRefCopy6" localSheetId="29" hidden="1">[87]Lead!#REF!</definedName>
    <definedName name="XRefCopy6" localSheetId="30" hidden="1">[87]Lead!#REF!</definedName>
    <definedName name="XRefCopy6" hidden="1">[87]Lead!#REF!</definedName>
    <definedName name="XRefCopy60" localSheetId="3" hidden="1">[87]Lead!#REF!</definedName>
    <definedName name="XRefCopy60" localSheetId="5" hidden="1">[87]Lead!#REF!</definedName>
    <definedName name="XRefCopy60" localSheetId="4" hidden="1">[87]Lead!#REF!</definedName>
    <definedName name="XRefCopy60" localSheetId="29" hidden="1">[87]Lead!#REF!</definedName>
    <definedName name="XRefCopy60" localSheetId="30" hidden="1">[87]Lead!#REF!</definedName>
    <definedName name="XRefCopy60" hidden="1">[87]Lead!#REF!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[87]Lead!#REF!</definedName>
    <definedName name="XRefCopy61" localSheetId="5" hidden="1">[87]Lead!#REF!</definedName>
    <definedName name="XRefCopy61" localSheetId="4" hidden="1">[87]Lead!#REF!</definedName>
    <definedName name="XRefCopy61" localSheetId="29" hidden="1">[87]Lead!#REF!</definedName>
    <definedName name="XRefCopy61" localSheetId="30" hidden="1">[87]Lead!#REF!</definedName>
    <definedName name="XRefCopy61" hidden="1">[87]Lead!#REF!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[87]Lead!#REF!</definedName>
    <definedName name="XRefCopy62" localSheetId="5" hidden="1">[87]Lead!#REF!</definedName>
    <definedName name="XRefCopy62" localSheetId="4" hidden="1">[87]Lead!#REF!</definedName>
    <definedName name="XRefCopy62" localSheetId="29" hidden="1">[87]Lead!#REF!</definedName>
    <definedName name="XRefCopy62" localSheetId="30" hidden="1">[87]Lead!#REF!</definedName>
    <definedName name="XRefCopy62" hidden="1">[87]Lead!#REF!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[87]Lead!#REF!</definedName>
    <definedName name="XRefCopy63" localSheetId="5" hidden="1">[87]Lead!#REF!</definedName>
    <definedName name="XRefCopy63" localSheetId="4" hidden="1">[87]Lead!#REF!</definedName>
    <definedName name="XRefCopy63" localSheetId="29" hidden="1">[87]Lead!#REF!</definedName>
    <definedName name="XRefCopy63" localSheetId="30" hidden="1">[87]Lead!#REF!</definedName>
    <definedName name="XRefCopy63" hidden="1">[87]Lead!#REF!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[87]Lead!#REF!</definedName>
    <definedName name="XRefCopy64" localSheetId="5" hidden="1">[87]Lead!#REF!</definedName>
    <definedName name="XRefCopy64" localSheetId="4" hidden="1">[87]Lead!#REF!</definedName>
    <definedName name="XRefCopy64" localSheetId="29" hidden="1">[87]Lead!#REF!</definedName>
    <definedName name="XRefCopy64" localSheetId="30" hidden="1">[87]Lead!#REF!</definedName>
    <definedName name="XRefCopy64" hidden="1">[87]Lead!#REF!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[87]Lead!#REF!</definedName>
    <definedName name="XRefCopy66" hidden="1">[87]Lead!#REF!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[87]Lead!#REF!</definedName>
    <definedName name="XRefCopy67" hidden="1">[87]Lead!#REF!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[87]Lead!#REF!</definedName>
    <definedName name="XRefCopy68" hidden="1">[87]Lead!#REF!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[87]Lead!#REF!</definedName>
    <definedName name="XRefCopy69" hidden="1">[87]Lead!#REF!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[87]Lead!#REF!</definedName>
    <definedName name="XRefCopy7" localSheetId="5" hidden="1">[87]Lead!#REF!</definedName>
    <definedName name="XRefCopy7" localSheetId="4" hidden="1">[87]Lead!#REF!</definedName>
    <definedName name="XRefCopy7" localSheetId="29" hidden="1">[87]Lead!#REF!</definedName>
    <definedName name="XRefCopy7" localSheetId="30" hidden="1">[87]Lead!#REF!</definedName>
    <definedName name="XRefCopy7" hidden="1">[87]Lead!#REF!</definedName>
    <definedName name="XRefCopy70" localSheetId="3" hidden="1">[87]Lead!#REF!</definedName>
    <definedName name="XRefCopy70" localSheetId="5" hidden="1">[87]Lead!#REF!</definedName>
    <definedName name="XRefCopy70" localSheetId="4" hidden="1">[87]Lead!#REF!</definedName>
    <definedName name="XRefCopy70" localSheetId="29" hidden="1">[87]Lead!#REF!</definedName>
    <definedName name="XRefCopy70" localSheetId="30" hidden="1">[87]Lead!#REF!</definedName>
    <definedName name="XRefCopy70" hidden="1">[87]Lead!#REF!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[87]Lead!#REF!</definedName>
    <definedName name="XRefCopy71" localSheetId="5" hidden="1">[87]Lead!#REF!</definedName>
    <definedName name="XRefCopy71" localSheetId="4" hidden="1">[87]Lead!#REF!</definedName>
    <definedName name="XRefCopy71" localSheetId="29" hidden="1">[87]Lead!#REF!</definedName>
    <definedName name="XRefCopy71" localSheetId="30" hidden="1">[87]Lead!#REF!</definedName>
    <definedName name="XRefCopy71" hidden="1">[87]Lead!#REF!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[87]Lead!#REF!</definedName>
    <definedName name="XRefCopy72" localSheetId="5" hidden="1">[87]Lead!#REF!</definedName>
    <definedName name="XRefCopy72" localSheetId="4" hidden="1">[87]Lead!#REF!</definedName>
    <definedName name="XRefCopy72" localSheetId="29" hidden="1">[87]Lead!#REF!</definedName>
    <definedName name="XRefCopy72" localSheetId="30" hidden="1">[87]Lead!#REF!</definedName>
    <definedName name="XRefCopy72" hidden="1">[87]Lead!#REF!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[87]Lead!#REF!</definedName>
    <definedName name="XRefCopy73" localSheetId="5" hidden="1">[87]Lead!#REF!</definedName>
    <definedName name="XRefCopy73" localSheetId="4" hidden="1">[87]Lead!#REF!</definedName>
    <definedName name="XRefCopy73" localSheetId="29" hidden="1">[87]Lead!#REF!</definedName>
    <definedName name="XRefCopy73" localSheetId="30" hidden="1">[87]Lead!#REF!</definedName>
    <definedName name="XRefCopy73" hidden="1">[87]Lead!#REF!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[87]Lead!#REF!</definedName>
    <definedName name="XRefCopy74" localSheetId="5" hidden="1">[87]Lead!#REF!</definedName>
    <definedName name="XRefCopy74" localSheetId="4" hidden="1">[87]Lead!#REF!</definedName>
    <definedName name="XRefCopy74" localSheetId="29" hidden="1">[87]Lead!#REF!</definedName>
    <definedName name="XRefCopy74" localSheetId="30" hidden="1">[87]Lead!#REF!</definedName>
    <definedName name="XRefCopy74" hidden="1">[87]Lead!#REF!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[87]Lead!#REF!</definedName>
    <definedName name="XRefCopy75" hidden="1">[87]Lead!#REF!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[87]Lead!#REF!</definedName>
    <definedName name="XRefCopy76" hidden="1">[87]Lead!#REF!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[87]Lead!#REF!</definedName>
    <definedName name="XRefCopy77" hidden="1">[87]Lead!#REF!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[87]Lead!#REF!</definedName>
    <definedName name="XRefCopy78" hidden="1">[87]Lead!#REF!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[87]Lead!#REF!</definedName>
    <definedName name="XRefCopy79" hidden="1">[87]Lead!#REF!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[87]Lead!#REF!</definedName>
    <definedName name="XRefCopy8" localSheetId="5" hidden="1">[87]Lead!#REF!</definedName>
    <definedName name="XRefCopy8" localSheetId="4" hidden="1">[87]Lead!#REF!</definedName>
    <definedName name="XRefCopy8" localSheetId="29" hidden="1">[87]Lead!#REF!</definedName>
    <definedName name="XRefCopy8" localSheetId="30" hidden="1">[87]Lead!#REF!</definedName>
    <definedName name="XRefCopy8" hidden="1">[87]Lead!#REF!</definedName>
    <definedName name="XRefCopy80" localSheetId="3" hidden="1">[87]Lead!#REF!</definedName>
    <definedName name="XRefCopy80" localSheetId="5" hidden="1">[87]Lead!#REF!</definedName>
    <definedName name="XRefCopy80" localSheetId="4" hidden="1">[87]Lead!#REF!</definedName>
    <definedName name="XRefCopy80" localSheetId="29" hidden="1">[87]Lead!#REF!</definedName>
    <definedName name="XRefCopy80" localSheetId="30" hidden="1">[87]Lead!#REF!</definedName>
    <definedName name="XRefCopy80" hidden="1">[87]Lead!#REF!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[87]Lead!#REF!</definedName>
    <definedName name="XRefCopy81" localSheetId="5" hidden="1">[87]Lead!#REF!</definedName>
    <definedName name="XRefCopy81" localSheetId="4" hidden="1">[87]Lead!#REF!</definedName>
    <definedName name="XRefCopy81" localSheetId="29" hidden="1">[87]Lead!#REF!</definedName>
    <definedName name="XRefCopy81" localSheetId="30" hidden="1">[87]Lead!#REF!</definedName>
    <definedName name="XRefCopy81" hidden="1">[87]Lead!#REF!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[87]Lead!#REF!</definedName>
    <definedName name="XRefCopy82" localSheetId="5" hidden="1">[87]Lead!#REF!</definedName>
    <definedName name="XRefCopy82" localSheetId="4" hidden="1">[87]Lead!#REF!</definedName>
    <definedName name="XRefCopy82" localSheetId="29" hidden="1">[87]Lead!#REF!</definedName>
    <definedName name="XRefCopy82" localSheetId="30" hidden="1">[87]Lead!#REF!</definedName>
    <definedName name="XRefCopy82" hidden="1">[87]Lead!#REF!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[87]Lead!#REF!</definedName>
    <definedName name="XRefCopy83" localSheetId="5" hidden="1">[87]Lead!#REF!</definedName>
    <definedName name="XRefCopy83" localSheetId="4" hidden="1">[87]Lead!#REF!</definedName>
    <definedName name="XRefCopy83" localSheetId="29" hidden="1">[87]Lead!#REF!</definedName>
    <definedName name="XRefCopy83" localSheetId="30" hidden="1">[87]Lead!#REF!</definedName>
    <definedName name="XRefCopy83" hidden="1">[87]Lead!#REF!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[87]Lead!#REF!</definedName>
    <definedName name="XRefCopy84" localSheetId="5" hidden="1">[87]Lead!#REF!</definedName>
    <definedName name="XRefCopy84" localSheetId="4" hidden="1">[87]Lead!#REF!</definedName>
    <definedName name="XRefCopy84" localSheetId="29" hidden="1">[87]Lead!#REF!</definedName>
    <definedName name="XRefCopy84" localSheetId="30" hidden="1">[87]Lead!#REF!</definedName>
    <definedName name="XRefCopy84" hidden="1">[87]Lead!#REF!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[87]Lead!#REF!</definedName>
    <definedName name="XRefCopy9" localSheetId="5" hidden="1">[87]Lead!#REF!</definedName>
    <definedName name="XRefCopy9" localSheetId="4" hidden="1">[87]Lead!#REF!</definedName>
    <definedName name="XRefCopy9" localSheetId="29" hidden="1">[87]Lead!#REF!</definedName>
    <definedName name="XRefCopy9" localSheetId="30" hidden="1">[87]Lead!#REF!</definedName>
    <definedName name="XRefCopy9" hidden="1">[87]Lead!#REF!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'[82]Conciliaciones Gs.'!#REF!</definedName>
    <definedName name="XRefPaste1" localSheetId="5" hidden="1">'[82]Conciliaciones Gs.'!#REF!</definedName>
    <definedName name="XRefPaste1" localSheetId="4" hidden="1">'[82]Conciliaciones Gs.'!#REF!</definedName>
    <definedName name="XRefPaste1" localSheetId="29" hidden="1">'[82]Conciliaciones Gs.'!#REF!</definedName>
    <definedName name="XRefPaste1" localSheetId="30" hidden="1">'[82]Conciliaciones Gs.'!#REF!</definedName>
    <definedName name="XRefPaste1" hidden="1">'[82]Conciliaciones Gs.'!#REF!</definedName>
    <definedName name="XRefPaste10" localSheetId="3" hidden="1">[87]Lead!#REF!</definedName>
    <definedName name="XRefPaste10" localSheetId="5" hidden="1">[87]Lead!#REF!</definedName>
    <definedName name="XRefPaste10" localSheetId="4" hidden="1">[87]Lead!#REF!</definedName>
    <definedName name="XRefPaste10" localSheetId="29" hidden="1">[87]Lead!#REF!</definedName>
    <definedName name="XRefPaste10" localSheetId="30" hidden="1">[87]Lead!#REF!</definedName>
    <definedName name="XRefPaste10" hidden="1">[87]Lead!#REF!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[87]Lead!#REF!</definedName>
    <definedName name="XRefPaste11" localSheetId="5" hidden="1">[87]Lead!#REF!</definedName>
    <definedName name="XRefPaste11" localSheetId="4" hidden="1">[87]Lead!#REF!</definedName>
    <definedName name="XRefPaste11" localSheetId="29" hidden="1">[87]Lead!#REF!</definedName>
    <definedName name="XRefPaste11" localSheetId="30" hidden="1">[87]Lead!#REF!</definedName>
    <definedName name="XRefPaste11" hidden="1">[87]Lead!#REF!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[87]Lead!#REF!</definedName>
    <definedName name="XRefPaste14" localSheetId="4" hidden="1">[87]Lead!#REF!</definedName>
    <definedName name="XRefPaste14" localSheetId="29" hidden="1">[87]Lead!#REF!</definedName>
    <definedName name="XRefPaste14" localSheetId="30" hidden="1">[87]Lead!#REF!</definedName>
    <definedName name="XRefPaste14" hidden="1">[87]Lead!#REF!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[87]Lead!#REF!</definedName>
    <definedName name="XRefPaste15" hidden="1">[87]Lead!#REF!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[87]Lead!#REF!</definedName>
    <definedName name="XRefPaste16" hidden="1">[87]Lead!#REF!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[87]Lead!#REF!</definedName>
    <definedName name="XRefPaste17" hidden="1">[87]Lead!#REF!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[87]Lead!#REF!</definedName>
    <definedName name="XRefPaste18" hidden="1">[87]Lead!#REF!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[87]Lead!#REF!</definedName>
    <definedName name="XRefPaste19" hidden="1">[87]Lead!#REF!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[87]Lead!#REF!</definedName>
    <definedName name="XRefPaste2" localSheetId="5" hidden="1">[87]Lead!#REF!</definedName>
    <definedName name="XRefPaste2" localSheetId="4" hidden="1">[87]Lead!#REF!</definedName>
    <definedName name="XRefPaste2" localSheetId="29" hidden="1">[87]Lead!#REF!</definedName>
    <definedName name="XRefPaste2" localSheetId="30" hidden="1">[87]Lead!#REF!</definedName>
    <definedName name="XRefPaste2" hidden="1">[87]Lead!#REF!</definedName>
    <definedName name="XRefPaste20" localSheetId="3" hidden="1">[87]Lead!#REF!</definedName>
    <definedName name="XRefPaste20" localSheetId="5" hidden="1">[87]Lead!#REF!</definedName>
    <definedName name="XRefPaste20" localSheetId="4" hidden="1">[87]Lead!#REF!</definedName>
    <definedName name="XRefPaste20" localSheetId="29" hidden="1">[87]Lead!#REF!</definedName>
    <definedName name="XRefPaste20" localSheetId="30" hidden="1">[87]Lead!#REF!</definedName>
    <definedName name="XRefPaste20" hidden="1">[87]Lead!#REF!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[87]Lead!#REF!</definedName>
    <definedName name="XRefPaste21" localSheetId="5" hidden="1">[87]Lead!#REF!</definedName>
    <definedName name="XRefPaste21" localSheetId="4" hidden="1">[87]Lead!#REF!</definedName>
    <definedName name="XRefPaste21" localSheetId="29" hidden="1">[87]Lead!#REF!</definedName>
    <definedName name="XRefPaste21" localSheetId="30" hidden="1">[87]Lead!#REF!</definedName>
    <definedName name="XRefPaste21" hidden="1">[87]Lead!#REF!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[87]Lead!#REF!</definedName>
    <definedName name="XRefPaste23" localSheetId="5" hidden="1">[87]Lead!#REF!</definedName>
    <definedName name="XRefPaste23" localSheetId="4" hidden="1">[87]Lead!#REF!</definedName>
    <definedName name="XRefPaste23" localSheetId="29" hidden="1">[87]Lead!#REF!</definedName>
    <definedName name="XRefPaste23" localSheetId="30" hidden="1">[87]Lead!#REF!</definedName>
    <definedName name="XRefPaste23" hidden="1">[87]Lead!#REF!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[87]Lead!#REF!</definedName>
    <definedName name="XRefPaste24" localSheetId="5" hidden="1">[87]Lead!#REF!</definedName>
    <definedName name="XRefPaste24" localSheetId="4" hidden="1">[87]Lead!#REF!</definedName>
    <definedName name="XRefPaste24" localSheetId="29" hidden="1">[87]Lead!#REF!</definedName>
    <definedName name="XRefPaste24" localSheetId="30" hidden="1">[87]Lead!#REF!</definedName>
    <definedName name="XRefPaste24" hidden="1">[87]Lead!#REF!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[87]Lead!#REF!</definedName>
    <definedName name="XRefPaste25" hidden="1">[87]Lead!#REF!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[87]Lead!#REF!</definedName>
    <definedName name="XRefPaste26" hidden="1">[87]Lead!#REF!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[87]Lead!#REF!</definedName>
    <definedName name="XRefPaste27" hidden="1">[87]Lead!#REF!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[87]Lead!#REF!</definedName>
    <definedName name="XRefPaste31" localSheetId="5" hidden="1">[87]Lead!#REF!</definedName>
    <definedName name="XRefPaste31" localSheetId="4" hidden="1">[87]Lead!#REF!</definedName>
    <definedName name="XRefPaste31" localSheetId="29" hidden="1">[87]Lead!#REF!</definedName>
    <definedName name="XRefPaste31" localSheetId="30" hidden="1">[87]Lead!#REF!</definedName>
    <definedName name="XRefPaste31" hidden="1">[87]Lead!#REF!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[87]Lead!#REF!</definedName>
    <definedName name="XRefPaste32" localSheetId="5" hidden="1">[87]Lead!#REF!</definedName>
    <definedName name="XRefPaste32" localSheetId="4" hidden="1">[87]Lead!#REF!</definedName>
    <definedName name="XRefPaste32" localSheetId="29" hidden="1">[87]Lead!#REF!</definedName>
    <definedName name="XRefPaste32" localSheetId="30" hidden="1">[87]Lead!#REF!</definedName>
    <definedName name="XRefPaste32" hidden="1">[87]Lead!#REF!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[87]Lead!#REF!</definedName>
    <definedName name="XRefPaste34" hidden="1">[87]Lead!#REF!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[87]Lead!#REF!</definedName>
    <definedName name="XRefPaste36" hidden="1">[87]Lead!#REF!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[87]Lead!#REF!</definedName>
    <definedName name="XRefPaste37" hidden="1">[87]Lead!#REF!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[87]Lead!#REF!</definedName>
    <definedName name="XRefPaste38" hidden="1">[87]Lead!#REF!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[87]Lead!#REF!</definedName>
    <definedName name="XRefPaste39" hidden="1">[87]Lead!#REF!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[87]Lead!#REF!</definedName>
    <definedName name="XRefPaste40" localSheetId="5" hidden="1">[87]Lead!#REF!</definedName>
    <definedName name="XRefPaste40" localSheetId="4" hidden="1">[87]Lead!#REF!</definedName>
    <definedName name="XRefPaste40" localSheetId="29" hidden="1">[87]Lead!#REF!</definedName>
    <definedName name="XRefPaste40" localSheetId="30" hidden="1">[87]Lead!#REF!</definedName>
    <definedName name="XRefPaste40" hidden="1">[87]Lead!#REF!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[87]Lead!#REF!</definedName>
    <definedName name="XRefPaste41" localSheetId="5" hidden="1">[87]Lead!#REF!</definedName>
    <definedName name="XRefPaste41" localSheetId="4" hidden="1">[87]Lead!#REF!</definedName>
    <definedName name="XRefPaste41" localSheetId="29" hidden="1">[87]Lead!#REF!</definedName>
    <definedName name="XRefPaste41" localSheetId="30" hidden="1">[87]Lead!#REF!</definedName>
    <definedName name="XRefPaste41" hidden="1">[87]Lead!#REF!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[87]Lead!#REF!</definedName>
    <definedName name="XRefPaste42" hidden="1">[87]Lead!#REF!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[87]Lead!#REF!</definedName>
    <definedName name="XRefPaste43" hidden="1">[87]Lead!#REF!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[87]Lead!#REF!</definedName>
    <definedName name="XRefPaste44" hidden="1">[87]Lead!#REF!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[87]Lead!#REF!</definedName>
    <definedName name="XRefPaste45" hidden="1">[87]Lead!#REF!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[87]Lead!#REF!</definedName>
    <definedName name="XRefPaste46" hidden="1">[87]Lead!#REF!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[87]Lead!#REF!</definedName>
    <definedName name="XRefPaste47" hidden="1">[87]Lead!#REF!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[87]Lead!#REF!</definedName>
    <definedName name="XRefPaste48" hidden="1">[87]Lead!#REF!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[87]Lead!#REF!</definedName>
    <definedName name="XRefPaste49" hidden="1">[87]Lead!#REF!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'[82]Conciliaciones US$'!#REF!</definedName>
    <definedName name="XRefPaste5" localSheetId="5" hidden="1">'[82]Conciliaciones US$'!#REF!</definedName>
    <definedName name="XRefPaste5" localSheetId="4" hidden="1">'[82]Conciliaciones US$'!#REF!</definedName>
    <definedName name="XRefPaste5" localSheetId="29" hidden="1">'[82]Conciliaciones US$'!#REF!</definedName>
    <definedName name="XRefPaste5" localSheetId="30" hidden="1">'[82]Conciliaciones US$'!#REF!</definedName>
    <definedName name="XRefPaste5" hidden="1">'[82]Conciliaciones US$'!#REF!</definedName>
    <definedName name="XRefPaste50" localSheetId="3" hidden="1">[87]Lead!#REF!</definedName>
    <definedName name="XRefPaste50" localSheetId="5" hidden="1">[87]Lead!#REF!</definedName>
    <definedName name="XRefPaste50" localSheetId="4" hidden="1">[87]Lead!#REF!</definedName>
    <definedName name="XRefPaste50" localSheetId="29" hidden="1">[87]Lead!#REF!</definedName>
    <definedName name="XRefPaste50" localSheetId="30" hidden="1">[87]Lead!#REF!</definedName>
    <definedName name="XRefPaste50" hidden="1">[87]Lead!#REF!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[87]Lead!#REF!</definedName>
    <definedName name="XRefPaste51" localSheetId="5" hidden="1">[87]Lead!#REF!</definedName>
    <definedName name="XRefPaste51" localSheetId="4" hidden="1">[87]Lead!#REF!</definedName>
    <definedName name="XRefPaste51" localSheetId="29" hidden="1">[87]Lead!#REF!</definedName>
    <definedName name="XRefPaste51" localSheetId="30" hidden="1">[87]Lead!#REF!</definedName>
    <definedName name="XRefPaste51" hidden="1">[87]Lead!#REF!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[87]Lead!#REF!</definedName>
    <definedName name="XRefPaste52" localSheetId="5" hidden="1">[87]Lead!#REF!</definedName>
    <definedName name="XRefPaste52" localSheetId="4" hidden="1">[87]Lead!#REF!</definedName>
    <definedName name="XRefPaste52" localSheetId="29" hidden="1">[87]Lead!#REF!</definedName>
    <definedName name="XRefPaste52" localSheetId="30" hidden="1">[87]Lead!#REF!</definedName>
    <definedName name="XRefPaste52" hidden="1">[87]Lead!#REF!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[87]Lead!#REF!</definedName>
    <definedName name="XRefPaste53" localSheetId="5" hidden="1">[87]Lead!#REF!</definedName>
    <definedName name="XRefPaste53" localSheetId="4" hidden="1">[87]Lead!#REF!</definedName>
    <definedName name="XRefPaste53" localSheetId="29" hidden="1">[87]Lead!#REF!</definedName>
    <definedName name="XRefPaste53" localSheetId="30" hidden="1">[87]Lead!#REF!</definedName>
    <definedName name="XRefPaste53" hidden="1">[87]Lead!#REF!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[87]Lead!#REF!</definedName>
    <definedName name="XRefPaste54" localSheetId="5" hidden="1">[87]Lead!#REF!</definedName>
    <definedName name="XRefPaste54" localSheetId="4" hidden="1">[87]Lead!#REF!</definedName>
    <definedName name="XRefPaste54" localSheetId="29" hidden="1">[87]Lead!#REF!</definedName>
    <definedName name="XRefPaste54" localSheetId="30" hidden="1">[87]Lead!#REF!</definedName>
    <definedName name="XRefPaste54" hidden="1">[87]Lead!#REF!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[87]Lead!#REF!</definedName>
    <definedName name="XRefPaste55" hidden="1">[87]Lead!#REF!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[87]Lead!#REF!</definedName>
    <definedName name="XRefPaste56" hidden="1">[87]Lead!#REF!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[87]Lead!#REF!</definedName>
    <definedName name="XRefPaste57" hidden="1">[87]Lead!#REF!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[87]Lead!#REF!</definedName>
    <definedName name="XRefPaste58" hidden="1">[87]Lead!#REF!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[87]Lead!#REF!</definedName>
    <definedName name="XRefPaste59" hidden="1">[87]Lead!#REF!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[87]Lead!#REF!</definedName>
    <definedName name="XRefPaste6" localSheetId="5" hidden="1">[87]Lead!#REF!</definedName>
    <definedName name="XRefPaste6" localSheetId="4" hidden="1">[87]Lead!#REF!</definedName>
    <definedName name="XRefPaste6" localSheetId="29" hidden="1">[87]Lead!#REF!</definedName>
    <definedName name="XRefPaste6" localSheetId="30" hidden="1">[87]Lead!#REF!</definedName>
    <definedName name="XRefPaste6" hidden="1">[87]Lead!#REF!</definedName>
    <definedName name="XRefPaste60" localSheetId="3" hidden="1">[87]Lead!#REF!</definedName>
    <definedName name="XRefPaste60" localSheetId="5" hidden="1">[87]Lead!#REF!</definedName>
    <definedName name="XRefPaste60" localSheetId="4" hidden="1">[87]Lead!#REF!</definedName>
    <definedName name="XRefPaste60" localSheetId="29" hidden="1">[87]Lead!#REF!</definedName>
    <definedName name="XRefPaste60" localSheetId="30" hidden="1">[87]Lead!#REF!</definedName>
    <definedName name="XRefPaste60" hidden="1">[87]Lead!#REF!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[87]Lead!#REF!</definedName>
    <definedName name="XRefPaste61" localSheetId="5" hidden="1">[87]Lead!#REF!</definedName>
    <definedName name="XRefPaste61" localSheetId="4" hidden="1">[87]Lead!#REF!</definedName>
    <definedName name="XRefPaste61" localSheetId="29" hidden="1">[87]Lead!#REF!</definedName>
    <definedName name="XRefPaste61" localSheetId="30" hidden="1">[87]Lead!#REF!</definedName>
    <definedName name="XRefPaste61" hidden="1">[87]Lead!#REF!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[87]Lead!#REF!</definedName>
    <definedName name="XRefPaste62" localSheetId="5" hidden="1">[87]Lead!#REF!</definedName>
    <definedName name="XRefPaste62" localSheetId="4" hidden="1">[87]Lead!#REF!</definedName>
    <definedName name="XRefPaste62" localSheetId="29" hidden="1">[87]Lead!#REF!</definedName>
    <definedName name="XRefPaste62" localSheetId="30" hidden="1">[87]Lead!#REF!</definedName>
    <definedName name="XRefPaste62" hidden="1">[87]Lead!#REF!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[87]Lead!#REF!</definedName>
    <definedName name="XRefPaste63" localSheetId="5" hidden="1">[87]Lead!#REF!</definedName>
    <definedName name="XRefPaste63" localSheetId="4" hidden="1">[87]Lead!#REF!</definedName>
    <definedName name="XRefPaste63" localSheetId="29" hidden="1">[87]Lead!#REF!</definedName>
    <definedName name="XRefPaste63" localSheetId="30" hidden="1">[87]Lead!#REF!</definedName>
    <definedName name="XRefPaste63" hidden="1">[87]Lead!#REF!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[87]Lead!#REF!</definedName>
    <definedName name="XRefPaste64" localSheetId="5" hidden="1">[87]Lead!#REF!</definedName>
    <definedName name="XRefPaste64" localSheetId="4" hidden="1">[87]Lead!#REF!</definedName>
    <definedName name="XRefPaste64" localSheetId="29" hidden="1">[87]Lead!#REF!</definedName>
    <definedName name="XRefPaste64" localSheetId="30" hidden="1">[87]Lead!#REF!</definedName>
    <definedName name="XRefPaste64" hidden="1">[87]Lead!#REF!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[87]Lead!#REF!</definedName>
    <definedName name="XRefPaste65" hidden="1">[87]Lead!#REF!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[87]Lead!#REF!</definedName>
    <definedName name="XRefPaste66" hidden="1">[87]Lead!#REF!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[87]Lead!#REF!</definedName>
    <definedName name="XRefPaste67" hidden="1">[87]Lead!#REF!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[87]Lead!#REF!</definedName>
    <definedName name="XRefPaste68" hidden="1">[87]Lead!#REF!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[87]Lead!#REF!</definedName>
    <definedName name="XRefPaste69" hidden="1">[87]Lead!#REF!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[87]Lead!#REF!</definedName>
    <definedName name="XRefPaste7" localSheetId="5" hidden="1">[87]Lead!#REF!</definedName>
    <definedName name="XRefPaste7" localSheetId="4" hidden="1">[87]Lead!#REF!</definedName>
    <definedName name="XRefPaste7" localSheetId="29" hidden="1">[87]Lead!#REF!</definedName>
    <definedName name="XRefPaste7" localSheetId="30" hidden="1">[87]Lead!#REF!</definedName>
    <definedName name="XRefPaste7" hidden="1">[87]Lead!#REF!</definedName>
    <definedName name="XRefPaste70" localSheetId="3" hidden="1">[87]Lead!#REF!</definedName>
    <definedName name="XRefPaste70" localSheetId="5" hidden="1">[87]Lead!#REF!</definedName>
    <definedName name="XRefPaste70" localSheetId="4" hidden="1">[87]Lead!#REF!</definedName>
    <definedName name="XRefPaste70" localSheetId="29" hidden="1">[87]Lead!#REF!</definedName>
    <definedName name="XRefPaste70" localSheetId="30" hidden="1">[87]Lead!#REF!</definedName>
    <definedName name="XRefPaste70" hidden="1">[87]Lead!#REF!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[87]Lead!#REF!</definedName>
    <definedName name="XRefPaste71" localSheetId="5" hidden="1">[87]Lead!#REF!</definedName>
    <definedName name="XRefPaste71" localSheetId="4" hidden="1">[87]Lead!#REF!</definedName>
    <definedName name="XRefPaste71" localSheetId="29" hidden="1">[87]Lead!#REF!</definedName>
    <definedName name="XRefPaste71" localSheetId="30" hidden="1">[87]Lead!#REF!</definedName>
    <definedName name="XRefPaste71" hidden="1">[87]Lead!#REF!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[87]Lead!#REF!</definedName>
    <definedName name="XRefPaste72" localSheetId="5" hidden="1">[87]Lead!#REF!</definedName>
    <definedName name="XRefPaste72" localSheetId="4" hidden="1">[87]Lead!#REF!</definedName>
    <definedName name="XRefPaste72" localSheetId="29" hidden="1">[87]Lead!#REF!</definedName>
    <definedName name="XRefPaste72" localSheetId="30" hidden="1">[87]Lead!#REF!</definedName>
    <definedName name="XRefPaste72" hidden="1">[87]Lead!#REF!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[87]Lead!#REF!</definedName>
    <definedName name="XRefPaste73" localSheetId="5" hidden="1">[87]Lead!#REF!</definedName>
    <definedName name="XRefPaste73" localSheetId="4" hidden="1">[87]Lead!#REF!</definedName>
    <definedName name="XRefPaste73" localSheetId="29" hidden="1">[87]Lead!#REF!</definedName>
    <definedName name="XRefPaste73" localSheetId="30" hidden="1">[87]Lead!#REF!</definedName>
    <definedName name="XRefPaste73" hidden="1">[87]Lead!#REF!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[87]Lead!#REF!</definedName>
    <definedName name="XRefPaste74" localSheetId="5" hidden="1">[87]Lead!#REF!</definedName>
    <definedName name="XRefPaste74" localSheetId="4" hidden="1">[87]Lead!#REF!</definedName>
    <definedName name="XRefPaste74" localSheetId="29" hidden="1">[87]Lead!#REF!</definedName>
    <definedName name="XRefPaste74" localSheetId="30" hidden="1">[87]Lead!#REF!</definedName>
    <definedName name="XRefPaste74" hidden="1">[87]Lead!#REF!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[87]Lead!#REF!</definedName>
    <definedName name="XRefPaste75" hidden="1">[87]Lead!#REF!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[87]Lead!#REF!</definedName>
    <definedName name="XRefPaste76" hidden="1">[87]Lead!#REF!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[87]Lead!#REF!</definedName>
    <definedName name="XRefPaste77" hidden="1">[87]Lead!#REF!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[87]Lead!#REF!</definedName>
    <definedName name="XRefPaste8" localSheetId="5" hidden="1">[87]Lead!#REF!</definedName>
    <definedName name="XRefPaste8" localSheetId="4" hidden="1">[87]Lead!#REF!</definedName>
    <definedName name="XRefPaste8" localSheetId="29" hidden="1">[87]Lead!#REF!</definedName>
    <definedName name="XRefPaste8" localSheetId="30" hidden="1">[87]Lead!#REF!</definedName>
    <definedName name="XRefPaste8" hidden="1">[87]Lead!#REF!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[87]Lead!#REF!</definedName>
    <definedName name="XRefPaste9" localSheetId="5" hidden="1">[87]Lead!#REF!</definedName>
    <definedName name="XRefPaste9" localSheetId="4" hidden="1">[87]Lead!#REF!</definedName>
    <definedName name="XRefPaste9" localSheetId="29" hidden="1">[87]Lead!#REF!</definedName>
    <definedName name="XRefPaste9" localSheetId="30" hidden="1">[87]Lead!#REF!</definedName>
    <definedName name="XRefPaste9" hidden="1">[87]Lead!#REF!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'[89]Datos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'[76]Interface Hub'!$C$7</definedName>
    <definedName name="YTD_DT">[67]Feuil1!$B$15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'[90]BG Armado'!#REF!</definedName>
    <definedName name="ZA_" localSheetId="5">'[90]BG Armado'!#REF!</definedName>
    <definedName name="ZA_" localSheetId="4">'[90]BG Armado'!#REF!</definedName>
    <definedName name="ZA_" localSheetId="29">'[90]BG Armado'!#REF!</definedName>
    <definedName name="ZA_" localSheetId="30">'[90]BG Armado'!#REF!</definedName>
    <definedName name="ZA_">'[90]BG Armado'!#REF!</definedName>
    <definedName name="ZB_" localSheetId="3">'[42]BG Armado'!#REF!</definedName>
    <definedName name="ZB_" localSheetId="5">'[42]BG Armado'!#REF!</definedName>
    <definedName name="ZB_" localSheetId="4">'[42]BG Armado'!#REF!</definedName>
    <definedName name="ZB_" localSheetId="29">'[42]BG Armado'!#REF!</definedName>
    <definedName name="ZB_" localSheetId="30">'[42]BG Armado'!#REF!</definedName>
    <definedName name="ZB_">'[42]BG Armado'!#REF!</definedName>
    <definedName name="ZC_" localSheetId="3">'[42]BG Armado'!#REF!</definedName>
    <definedName name="ZC_" localSheetId="5">'[42]BG Armado'!#REF!</definedName>
    <definedName name="ZC_" localSheetId="4">'[42]BG Armado'!#REF!</definedName>
    <definedName name="ZC_" localSheetId="29">'[42]BG Armado'!#REF!</definedName>
    <definedName name="ZC_" localSheetId="30">'[42]BG Armado'!#REF!</definedName>
    <definedName name="ZC_">'[42]BG Armado'!#REF!</definedName>
    <definedName name="ZD_" localSheetId="3">'[42]BG Armado'!#REF!</definedName>
    <definedName name="ZD_" localSheetId="5">'[42]BG Armado'!#REF!</definedName>
    <definedName name="ZD_" localSheetId="4">'[42]BG Armado'!#REF!</definedName>
    <definedName name="ZD_" localSheetId="29">'[42]BG Armado'!#REF!</definedName>
    <definedName name="ZD_" localSheetId="30">'[42]BG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1" i="78" l="1"/>
  <c r="D70" i="78"/>
  <c r="F70" i="78" s="1"/>
  <c r="G70" i="78" s="1"/>
  <c r="G80" i="78" l="1"/>
  <c r="H76" i="78" s="1"/>
  <c r="D80" i="78"/>
  <c r="F79" i="78"/>
  <c r="F78" i="78"/>
  <c r="F77" i="78"/>
  <c r="F76" i="78"/>
  <c r="F75" i="78"/>
  <c r="F74" i="78"/>
  <c r="F73" i="78"/>
  <c r="F72" i="78"/>
  <c r="H75" i="78" l="1"/>
  <c r="H77" i="78"/>
  <c r="H79" i="78"/>
  <c r="H71" i="78"/>
  <c r="H70" i="78"/>
  <c r="H78" i="78"/>
  <c r="H72" i="78"/>
  <c r="H73" i="78"/>
  <c r="F80" i="78"/>
  <c r="H74" i="7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tc={3E862EF0-8DFB-45FA-A477-028A2F1D9B33}</author>
    <author>tc={2B596D87-64AC-4497-BE83-6C7898396052}</author>
  </authors>
  <commentList>
    <comment ref="C13" authorId="0" shapeId="0" xr:uid="{3E862EF0-8DFB-45FA-A477-028A2F1D9B33}">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 ref="D13" authorId="1"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<sst xmlns="http://schemas.openxmlformats.org/spreadsheetml/2006/main" count="1237" uniqueCount="714">
  <si>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</si>
  <si>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</si>
  <si>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</si>
  <si>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</si>
  <si>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</si>
  <si>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</si>
  <si>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</si>
  <si>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</si>
  <si>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</si>
  <si>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</si>
  <si>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</si>
  <si>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</si>
  <si>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</si>
  <si>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</si>
  <si>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</si>
  <si>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</si>
  <si>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</si>
  <si>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</si>
  <si>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</si>
  <si>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</si>
  <si>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</si>
  <si>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</si>
  <si>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</si>
  <si>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</si>
  <si>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</si>
  <si>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</si>
  <si>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</si>
  <si>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</si>
  <si>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</si>
  <si>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</si>
  <si>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</si>
  <si>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</si>
  <si>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</si>
  <si>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</si>
  <si>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Garantía de alquiler</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</si>
  <si>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</si>
  <si>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</si>
  <si>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</si>
  <si>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</si>
  <si>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</si>
  <si>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</si>
  <si>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</si>
  <si>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</si>
  <si>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</si>
  <si>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</si>
  <si>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</si>
  <si>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</si>
  <si>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</si>
  <si>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</si>
  <si>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</si>
  <si>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</si>
  <si>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</si>
  <si>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</si>
  <si>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</si>
  <si>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</si>
  <si>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</si>
  <si>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</si>
  <si>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</si>
  <si>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</si>
  <si>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</si>
  <si>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</si>
  <si>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</si>
  <si>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</si>
  <si>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</si>
  <si>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</si>
  <si>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</si>
  <si>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</si>
  <si>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</si>
  <si>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</si>
  <si>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</si>
  <si>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</si>
  <si>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Cargos a clientes</t>
  </si>
  <si>
    <t>Resultado extraordinario neto de impuesto a la renta</t>
  </si>
  <si>
    <t>Ingresos varios no operativos</t>
  </si>
  <si>
    <t>Recupero de gastos</t>
  </si>
  <si>
    <t>Ingresos Financieros</t>
  </si>
  <si>
    <t>Intereses cobrados</t>
  </si>
  <si>
    <t>Descuentos obtenidos</t>
  </si>
  <si>
    <t>Ganancia por inversiones financieras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</si>
  <si>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</si>
  <si>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</si>
  <si>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</si>
  <si>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</si>
  <si>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</si>
  <si>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</si>
  <si>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</si>
  <si>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</si>
  <si>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</si>
  <si>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</si>
  <si>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</si>
  <si>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</si>
  <si>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</si>
  <si>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</si>
  <si>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</si>
  <si>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</si>
  <si>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</si>
  <si>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</si>
  <si>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</si>
  <si>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</si>
  <si>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</si>
  <si>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</si>
  <si>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</si>
  <si>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</si>
  <si>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</si>
  <si>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Intereses pagados</t>
  </si>
  <si>
    <t>Comisiones y gastos bancarios</t>
  </si>
  <si>
    <t>Depreciación bienes de uso</t>
  </si>
  <si>
    <t>Amortización activos intangibles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</si>
  <si>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</si>
  <si>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</si>
  <si>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</si>
  <si>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</si>
  <si>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</si>
  <si>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</si>
  <si>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</si>
  <si>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</si>
  <si>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</si>
  <si>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</si>
  <si>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</si>
  <si>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</si>
  <si>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</si>
  <si>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</si>
  <si>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</si>
  <si>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</si>
  <si>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</si>
  <si>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</si>
  <si>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</si>
  <si>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</si>
  <si>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</si>
  <si>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</si>
  <si>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</si>
  <si>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</si>
  <si>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</si>
  <si>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</si>
  <si>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</si>
  <si>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</si>
  <si>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</si>
  <si>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</si>
  <si>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</si>
  <si>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</si>
  <si>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</si>
  <si>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</si>
  <si>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</si>
  <si>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</si>
  <si>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</si>
  <si>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</si>
  <si>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</si>
  <si>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</si>
  <si>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</si>
  <si>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</si>
  <si>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</si>
  <si>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</si>
  <si>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</si>
  <si>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</si>
  <si>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</si>
  <si>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</si>
  <si>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</si>
  <si>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</si>
  <si>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</si>
  <si>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</si>
  <si>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</si>
  <si>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</si>
  <si>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</si>
  <si>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</si>
  <si>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</si>
  <si>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</si>
  <si>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</si>
  <si>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</si>
  <si>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</si>
  <si>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</si>
  <si>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</si>
  <si>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</si>
  <si>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</si>
  <si>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</si>
  <si>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Revalúo de activos fijos</t>
  </si>
  <si>
    <t>Reserva legal (1)</t>
  </si>
  <si>
    <t>Resultado del año</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</si>
  <si>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</si>
  <si>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</si>
  <si>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</si>
  <si>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</si>
  <si>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</si>
  <si>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</si>
  <si>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</si>
  <si>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</si>
  <si>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</si>
  <si>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</si>
  <si>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</si>
  <si>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</si>
  <si>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</si>
  <si>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</si>
  <si>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</si>
  <si>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</si>
  <si>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</si>
  <si>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</si>
  <si>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</si>
  <si>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</si>
  <si>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</si>
  <si>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</si>
  <si>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</si>
  <si>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</si>
  <si>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</si>
  <si>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</si>
  <si>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</si>
  <si>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</si>
  <si>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</si>
  <si>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</si>
  <si>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</si>
  <si>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</si>
  <si>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</si>
  <si>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</si>
  <si>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</si>
  <si>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</si>
  <si>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</si>
  <si>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</si>
  <si>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</si>
  <si>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</si>
  <si>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</si>
  <si>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</si>
  <si>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</si>
  <si>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</si>
  <si>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</si>
  <si>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</si>
  <si>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</si>
  <si>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</si>
  <si>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</si>
  <si>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</si>
  <si>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</si>
  <si>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</si>
  <si>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</si>
  <si>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</si>
  <si>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</si>
  <si>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</si>
  <si>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</si>
  <si>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</si>
  <si>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</si>
  <si>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</si>
  <si>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</si>
  <si>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</si>
  <si>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</si>
  <si>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</si>
  <si>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</si>
  <si>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</si>
  <si>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</si>
  <si>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</si>
  <si>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</si>
  <si>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</si>
  <si>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</si>
  <si>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</si>
  <si>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</si>
  <si>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</si>
  <si>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</si>
  <si>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</si>
  <si>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</si>
  <si>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</si>
  <si>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</si>
  <si>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</si>
  <si>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</si>
  <si>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</si>
  <si>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</si>
  <si>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</si>
  <si>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</si>
  <si>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</si>
  <si>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</si>
  <si>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</si>
  <si>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</si>
  <si>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</si>
  <si>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</si>
  <si>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</si>
  <si>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</si>
  <si>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</si>
  <si>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</si>
  <si>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</si>
  <si>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</si>
  <si>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</si>
  <si>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</si>
  <si>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</si>
  <si>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</si>
  <si>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</si>
  <si>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</si>
  <si>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</si>
  <si>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</si>
  <si>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</si>
  <si>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</si>
  <si>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</si>
  <si>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</si>
  <si>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</si>
  <si>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</si>
  <si>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</si>
  <si>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</si>
  <si>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</si>
  <si>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</si>
  <si>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</si>
  <si>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</si>
  <si>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</si>
  <si>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</si>
  <si>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</si>
  <si>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</si>
  <si>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</si>
  <si>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</si>
  <si>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</si>
  <si>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</si>
  <si>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</si>
  <si>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</si>
  <si>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</si>
  <si>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</si>
  <si>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</si>
  <si>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</si>
  <si>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</si>
  <si>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</si>
  <si>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</si>
  <si>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</si>
  <si>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</si>
  <si>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</si>
  <si>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</si>
  <si>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</si>
  <si>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</si>
  <si>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</si>
  <si>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</si>
  <si>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</si>
  <si>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</si>
  <si>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</si>
  <si>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</si>
  <si>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</si>
  <si>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</si>
  <si>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</si>
  <si>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</si>
  <si>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</si>
  <si>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</si>
  <si>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</si>
  <si>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</si>
  <si>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</si>
  <si>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</si>
  <si>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</si>
  <si>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</si>
  <si>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</si>
  <si>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</si>
  <si>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</si>
  <si>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</si>
  <si>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</si>
  <si>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</si>
  <si>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</si>
  <si>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</si>
  <si>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</si>
  <si>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</si>
  <si>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</si>
  <si>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</si>
  <si>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</si>
  <si>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</si>
  <si>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</si>
  <si>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</si>
  <si>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</si>
  <si>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</si>
  <si>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</si>
  <si>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</si>
  <si>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</si>
  <si>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</si>
  <si>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</si>
  <si>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</si>
  <si>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</si>
  <si>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</si>
  <si>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</si>
  <si>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</si>
  <si>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</si>
  <si>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</si>
  <si>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</si>
  <si>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</si>
  <si>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</si>
  <si>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</si>
  <si>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</si>
  <si>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</si>
  <si>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</si>
  <si>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</si>
  <si>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</si>
  <si>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</si>
  <si>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</si>
  <si>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</si>
  <si>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</si>
  <si>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</si>
  <si>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</si>
  <si>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</si>
  <si>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</si>
  <si>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</si>
  <si>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</si>
  <si>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</si>
  <si>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</si>
  <si>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</si>
  <si>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</si>
  <si>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</si>
  <si>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</si>
  <si>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</si>
  <si>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</si>
  <si>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</si>
  <si>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</si>
  <si>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</si>
  <si>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</si>
  <si>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</si>
  <si>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</si>
  <si>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</si>
  <si>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</si>
  <si>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</si>
  <si>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</si>
  <si>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</si>
  <si>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</si>
  <si>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</si>
  <si>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</si>
  <si>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</si>
  <si>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</si>
  <si>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</si>
  <si>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</si>
  <si>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</si>
  <si>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</si>
  <si>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</si>
  <si>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</si>
  <si>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</si>
  <si>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</si>
  <si>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</si>
  <si>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</si>
  <si>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</si>
  <si>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</si>
  <si>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</si>
  <si>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</si>
  <si>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</si>
  <si>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</si>
  <si>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</si>
  <si>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</si>
  <si>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</si>
  <si>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</si>
  <si>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</si>
  <si>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</si>
  <si>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</si>
  <si>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</si>
  <si>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</si>
  <si>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</si>
  <si>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</si>
  <si>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</si>
  <si>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</si>
  <si>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</si>
  <si>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</si>
  <si>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</si>
  <si>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</si>
  <si>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</si>
  <si>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</si>
  <si>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</si>
  <si>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</si>
  <si>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</si>
  <si>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</si>
  <si>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</si>
  <si>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</si>
  <si>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</si>
  <si>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</si>
  <si>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</si>
  <si>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</si>
  <si>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</si>
  <si>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</si>
  <si>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</si>
  <si>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</si>
  <si>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</si>
  <si>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</si>
  <si>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</si>
  <si>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</si>
  <si>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</si>
  <si>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</si>
  <si>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</si>
  <si>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</si>
  <si>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</si>
  <si>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</si>
  <si>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</si>
  <si>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</si>
  <si>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</si>
  <si>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</si>
  <si>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</si>
  <si>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</si>
  <si>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</si>
  <si>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</si>
  <si>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</si>
  <si>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</si>
  <si>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</si>
  <si>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</si>
  <si>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</si>
  <si>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</si>
  <si>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</si>
  <si>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</si>
  <si>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</si>
  <si>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</si>
  <si>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</si>
  <si>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</si>
  <si>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</si>
  <si>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</si>
  <si>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</si>
  <si>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</si>
  <si>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</si>
  <si>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</si>
  <si>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</si>
  <si>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</si>
  <si>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</si>
  <si>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</si>
  <si>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</si>
  <si>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</si>
  <si>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</si>
  <si>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</si>
  <si>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</si>
  <si>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</si>
  <si>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</si>
  <si>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</si>
  <si>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</si>
  <si>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</si>
  <si>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</si>
  <si>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</si>
  <si>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</si>
  <si>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</si>
  <si>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</si>
  <si>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</si>
  <si>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</si>
  <si>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</si>
  <si>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</si>
  <si>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</si>
  <si>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</si>
  <si>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</si>
  <si>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</si>
  <si>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</si>
  <si>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</si>
  <si>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</si>
  <si>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</si>
  <si>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</si>
  <si>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</si>
  <si>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</si>
  <si>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</si>
  <si>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</si>
  <si>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</si>
  <si>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</si>
  <si>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</si>
  <si>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</si>
  <si>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</si>
  <si>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</si>
  <si>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</si>
  <si>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</si>
  <si>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</si>
  <si>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</si>
  <si>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</si>
  <si>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</si>
  <si>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</si>
  <si>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</si>
  <si>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</si>
  <si>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</si>
  <si>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</si>
  <si>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</si>
  <si>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</si>
  <si>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</si>
  <si>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</si>
  <si>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</si>
  <si>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</si>
  <si>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</si>
  <si>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</si>
  <si>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</si>
  <si>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</si>
  <si>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</si>
  <si>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</si>
  <si>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</si>
  <si>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</si>
  <si>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</si>
  <si>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</si>
  <si>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</si>
  <si>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</si>
  <si>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</si>
  <si>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</si>
  <si>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</si>
  <si>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</si>
  <si>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</si>
  <si>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</si>
  <si>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</si>
  <si>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</si>
  <si>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</si>
  <si>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</si>
  <si>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</si>
  <si>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</si>
  <si>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</si>
  <si>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</si>
  <si>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</si>
  <si>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</si>
  <si>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</si>
  <si>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</si>
  <si>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</si>
  <si>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</si>
  <si>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</si>
  <si>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</si>
  <si>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</si>
  <si>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</si>
  <si>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</si>
  <si>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</si>
  <si>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</si>
  <si>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</si>
  <si>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</si>
  <si>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</si>
  <si>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</si>
  <si>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</si>
  <si>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</si>
  <si>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</si>
  <si>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</si>
  <si>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</si>
  <si>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</si>
  <si>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</si>
  <si>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</si>
  <si>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</si>
  <si>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</si>
  <si>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</si>
  <si>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</si>
  <si>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</si>
  <si>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</si>
  <si>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</si>
  <si>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</si>
  <si>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</si>
  <si>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</si>
  <si>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</si>
  <si>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</si>
  <si>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</si>
  <si>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</si>
  <si>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</si>
  <si>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</si>
  <si>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</si>
  <si>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</si>
  <si>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</si>
  <si>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</si>
  <si>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</si>
  <si>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</si>
  <si>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</si>
  <si>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</si>
  <si>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</si>
  <si>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</si>
  <si>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</si>
  <si>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</si>
  <si>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</si>
  <si>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</si>
  <si>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</si>
  <si>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</si>
  <si>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</si>
  <si>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Nº DE REGISTRO SIV:</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</si>
  <si>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</si>
  <si>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</si>
  <si>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</si>
  <si>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</si>
  <si>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</si>
  <si>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Las inversiones se encuentran en garantía “Cash Collateral” del préstamo con Banco Itaú Miami con vencimiento en fecha 15/05/2025. Ver Nota 12 y Nota 30.</t>
  </si>
  <si>
    <t>(*) Ciertas cifras han sido reclasificadas a efectos comparativos</t>
  </si>
  <si>
    <t>(Disminución) Incremento de préstamos</t>
  </si>
  <si>
    <t>Venta de Activo fijo</t>
  </si>
  <si>
    <t>Egresos extraordinarios</t>
  </si>
  <si>
    <t>Total egresos extraordinarios</t>
  </si>
  <si>
    <t>Calculo dividendos pagados</t>
  </si>
  <si>
    <t>Impuesto s/ Dividendos</t>
  </si>
  <si>
    <t>Relación</t>
  </si>
  <si>
    <t>Costo</t>
  </si>
  <si>
    <t>Junio</t>
  </si>
  <si>
    <t>NOTA 27 - RESULTADOS EXTRAORDINARIOS</t>
  </si>
  <si>
    <t>Deudores por ventas - Entidad relacionada (Nota 29)</t>
  </si>
  <si>
    <t>Cheques diferidos - Entidad relacionada (Nota 29)</t>
  </si>
  <si>
    <t>Control</t>
  </si>
  <si>
    <t>Saldo al 31/12/2024</t>
  </si>
  <si>
    <t>Descuentos</t>
  </si>
  <si>
    <t>GBP</t>
  </si>
  <si>
    <t>Moneda Extranjera Libra</t>
  </si>
  <si>
    <t>AKA AUSFUHRKREDIT-GESELLSCHAFT MBH</t>
  </si>
  <si>
    <t>(Aumento)/Disminución de inversiones en fondos</t>
  </si>
  <si>
    <t>Entidades Locales (Cobranzas Bancarias)</t>
  </si>
  <si>
    <t>f2. Al 31 de diciembre de 2023, los productos terminados y semi-elaborados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</si>
  <si>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Pérdida por diferencia de cambio - Neto</t>
  </si>
  <si>
    <t>Repuestos y materiales</t>
  </si>
  <si>
    <t>(a) Corresponden a operaciones de Cobranzas bancarias acordados con entidades financieras locales . Las mismas son emitidas con el objeto de garantizar las adquisiciones con proveedores del exterior. Ver Nota 30.</t>
  </si>
  <si>
    <t>Cobranzas bancarias - US$</t>
  </si>
  <si>
    <t>AL 31 DE MARZO DE 2025</t>
  </si>
  <si>
    <t>PRESENTADO EN FORMA COMPARATIVA CON EL EJERCICIO CERRADO AL 31 DE DICIEMBRE DE 2024</t>
  </si>
  <si>
    <t>Saldo al 31/03/2025</t>
  </si>
  <si>
    <t>Constitución de reserva facultativa (1)</t>
  </si>
  <si>
    <t>PRESENTADO EN FORMA COMPARATIVA CON EL PERIODO FINALIZADO AL 31 DE DICIEMBRE DE 2024</t>
  </si>
  <si>
    <t>Reserva para aumento de capital (1)</t>
  </si>
  <si>
    <t>Distribución de dividendos (2) ; (3)</t>
  </si>
  <si>
    <t>(1) Aprobado por Acta de Asamblea General Ordinaria de fecha 22 de abril de 2024.</t>
  </si>
  <si>
    <t>(2) Aprobado por Acta de Asamblea General Ordinaria de fecha 17 de septiembre de 2024.</t>
  </si>
  <si>
    <t>(3) Aprobado por Acta de Asamblea General Ordinaria de fecha 26 de noviembre de 2024.</t>
  </si>
  <si>
    <t>Reserva legal  (4)</t>
  </si>
  <si>
    <t>Constitución de reserva facultativa (4)</t>
  </si>
  <si>
    <t>Reserva para aumento de capital (4)</t>
  </si>
  <si>
    <t>Distribución de dividendos (4)</t>
  </si>
  <si>
    <t>(4) Aprobado por Acta de Asamblea General Ordinaria de fecha 28 de marzo de 2025.</t>
  </si>
  <si>
    <t>NOTAS A LOS ESTADOS FINANCIEROS CORRESPONDIENTES AL PERIODO TERMINADO AL 31 DE MARZO DE 2025</t>
  </si>
  <si>
    <t>Composición de la cartera de créditos por ventas al 31/03/2025</t>
  </si>
  <si>
    <t>TOTAL NETO DE LA CARTERA DE CRÉDITOS</t>
  </si>
  <si>
    <t>31/03/2024 (*)</t>
  </si>
  <si>
    <t>PRESENTADO EN FORMA COMPARATIVA CON EL PERIODO FINALIZADO AL 31 DE MARZO DE 2024</t>
  </si>
  <si>
    <t>Saldo al 31/03/2024 (*)</t>
  </si>
  <si>
    <t>(*) Al 31 de marzo del 2024 la Sociedad no ha celebrado la Asamblea General Ordinaria donde se defina el destino de las utilidades del ejercicio al 31 de diciembre del 2023.</t>
  </si>
  <si>
    <t>Entre la fecha de cierre del ejercicio y la fecha de preparación de estos estados contables, no han ocurrido hechos significativos de carácter financiero o de otra índole que afecten la situación patrimonial o financiera o los resultados de la Sociedad al  31 de marzo de 2025.</t>
  </si>
  <si>
    <t>Al 31 de Marzo de 2025, no existen situaciones contingentes, ni reclamos que pudieran resultar en la generación de obligaciones para la Sociedad adicionales a las que se presentan en estos estados contables.</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</si>
  <si>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marzo de 2025, el balance general y el estado de resultados se presentan en forma comparativa por el ejercicio terminado el 31 de diciembre de 2024 y el 31 de marzo de 2024 respectivamente.
</t>
  </si>
  <si>
    <t>Las principales estimaciones relacionadas con la preparación de estos estados contables se refieren a la previsión para deudores incobrables (ver Nota 2.e y 4), por desvalorización de inventarios (ver Nota 2.f3 y 6).</t>
  </si>
  <si>
    <r>
      <t>De haberse aplicado una corrección monetaria integral de los estados financieros, podrían haber surgido diferencias en la presentación de la situación patrimonial y financiera de la sociedad, en los resultados de sus operaciones y en los flujos de efectivo al 31 de marzo de de 2025, y por el ejercicio cerrado el 31 de diciembre de 2024. Según el índice general de precios del consumo (IPC) publicado por el Banco Central del Paraguay, la inflación po</t>
    </r>
    <r>
      <rPr>
        <sz val="11"/>
        <rFont val="Arial Narrow"/>
        <family val="2"/>
      </rPr>
      <t>r el periodo de 3 (tres) meses finalizado el 31 de marzo de 2025 fue de 4,2</t>
    </r>
    <r>
      <rPr>
        <sz val="11"/>
        <color theme="1"/>
        <rFont val="Arial Narrow"/>
        <family val="2"/>
      </rPr>
      <t xml:space="preserve">% y 3,7% por el periodo de doce meses finalizado el 31 de diciembre de 2024.
</t>
    </r>
  </si>
  <si>
    <t>Al 31 de marzo del 2025 y 31 de diciembre del 2024 el criterio de constitución de previsiones específicas sobre los saldos de créditos por ventas aplicado por la Sociedad era el siguiente:</t>
  </si>
  <si>
    <t>Desde el ejercicio 2024 y hasta el 31 de marzo del 2025, los productos terminados y semi-elaborados incorporan los costos incurridos en concepto de consumo de materia prima, insumos, mano de obra direta e indirecta, fija y variable, y los costos indirectos de fabricación, fijos y variables ponderados en relación con el grado de su utilización en la producción. Los productos terminados se valúan por el sistema de costeo estandar.</t>
  </si>
  <si>
    <r>
      <t xml:space="preserve">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31 de marzo de 2025 es de US$ </t>
    </r>
    <r>
      <rPr>
        <sz val="10"/>
        <color theme="1"/>
        <rFont val="Arial Narrow"/>
        <family val="2"/>
      </rPr>
      <t>2.360.544,56,</t>
    </r>
    <r>
      <rPr>
        <sz val="11"/>
        <color theme="1"/>
        <rFont val="Arial Narrow"/>
        <family val="2"/>
      </rPr>
      <t xml:space="preserve"> dichas colocaciones se valúan al valor de inversión inicial más/menos los resultados fluctuantes de las mismas informados por dicho banco según su extracto.
</t>
    </r>
  </si>
  <si>
    <r>
      <t xml:space="preserve">Incluyen las erogaciones incurridas en concepto del sistema SAP, softwares y licencias, marcas de fábrica y proyecto de biotecnología, se valúan a su costo de adquisición. Al 31 de marzo de 2025,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
</t>
    </r>
    <r>
      <rPr>
        <sz val="10"/>
        <color theme="1"/>
        <rFont val="Arial Narrow"/>
        <family val="2"/>
      </rPr>
      <t>Al 31 de diciembre de 2023, el sistema SAP aún se encontraba en proceso de implementación.</t>
    </r>
  </si>
  <si>
    <t>Al 31 de marzo de 2025 y al 31 de diciembre de 2024, la Sociedad ha determinado activos o pasivos por impuesto diferido, como resultado de sus estimaciones realizadas.</t>
  </si>
  <si>
    <t>Al  31 de marzo de 2025 y al 31 de diciembre de 2024, la Sociedad cuenta con las siguientes garantías y activos gravados:</t>
  </si>
  <si>
    <r>
      <t xml:space="preserve">a) Las inversiones financieras largo plazo mantenidas con el Banco Itaú Miami por valor de US$ </t>
    </r>
    <r>
      <rPr>
        <sz val="9.6"/>
        <color theme="1"/>
        <rFont val="Arial Narrow"/>
        <family val="2"/>
      </rPr>
      <t>2.360.544,56</t>
    </r>
    <r>
      <rPr>
        <sz val="10"/>
        <color theme="1"/>
        <rFont val="Arial Narrow"/>
        <family val="2"/>
      </rPr>
      <t xml:space="preserve"> al 31 de marzo de 2025, garantizan en "Cash Collateral" un préstamo con dicha entidad financiera por valor de US$ 1.598.550 al 31 de marzo de 2025 (US$ 1.598.550 al 31 de diciembre de 2024) con vencimiento en fecha 15 de mayo de 2025.</t>
    </r>
  </si>
  <si>
    <t>c) Las operaciones con proveedores del exterior se encuentran garantizadas con Cobranzas Bancarias acordadas con entidades financieras locales.</t>
  </si>
  <si>
    <t>Información al 31/03/2025</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</si>
  <si>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 Las modificaciones estatutarias y  la emisión de acciones correspondientes se encuentran actualmente en proceso.</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</si>
  <si>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 Las modificaciones estatutarias correspondientes y la emsión de las acciones se encuentran actualmente en proceso de escrituración.</t>
  </si>
  <si>
    <t>Conforme al Acta de Asamblea Extraordinaria de fecha 28 de marzo de 2025, los accionistas aprobaron el aumento del capital social de la sociedad a la suma de Gs. 474.000.000.000. La modificación se encuentra en proceso de escrituración.</t>
  </si>
  <si>
    <t>Capitalización de reservas (5)</t>
  </si>
  <si>
    <t>(5) Aprobado por Acta de Asamblea Extraordinaria de fecha 28 de marzo de 2025.</t>
  </si>
  <si>
    <t>Vicepresidente</t>
  </si>
  <si>
    <t>A la fecha de emisión de estos estados financieros, los tipos de cambio vigentes eran de Gs. 7.986,94  por US$ 1 para la valuación de activos y de Gs. 7.997,78 por US$ 1 para la valuación de pasivos. y de Gs. 9.057,99 por Euros 1 para la valuación de activos y de Gs. 9.071,08 por Euros 1 para la valuación de pasivos y Gs. 10.676,15 por un 1 Libra para la valuación de los activos y de Gs. 10.692,23 por una Libra para la valuación de los pasivos.</t>
  </si>
  <si>
    <t>Daniel Gómez Duarte</t>
  </si>
  <si>
    <t>Raúl Ferreira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</si>
</sst>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
  </numFmts>
  <fonts count="69">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theme="0"/>
      <name val="Arial Narrow"/>
      <family val="2"/>
    </font>
    <font>
      <b/>
      <i/>
      <sz val="9"/>
      <color theme="0"/>
      <name val="Arial Narrow"/>
      <family val="2"/>
    </font>
    <font>
      <b/>
      <sz val="11"/>
      <color rgb="FFFF0000"/>
      <name val="Arial Narrow"/>
      <family val="2"/>
    </font>
    <font>
      <sz val="9.6"/>
      <color theme="1"/>
      <name val="Arial Narrow"/>
      <family val="2"/>
    </font>
  </fonts>
  <fills count="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13CD91"/>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4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0" fillId="0" borderId="0"/>
    <xf numFmtId="181" fontId="9" fillId="0" borderId="0" applyFont="0" applyFill="0" applyBorder="0" applyAlignment="0" applyProtection="0"/>
    <xf numFmtId="43" fontId="1" fillId="0" borderId="0" applyFont="0" applyFill="0" applyBorder="0" applyAlignment="0" applyProtection="0"/>
    <xf numFmtId="0" fontId="60"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49">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6" fillId="0" borderId="0" xfId="0" applyNumberFormat="1" applyFont="1"/>
    <xf numFmtId="41" fontId="3" fillId="0" borderId="0" xfId="2" applyFont="1" applyFill="1"/>
    <xf numFmtId="0" fontId="4" fillId="0" borderId="0" xfId="0" applyFont="1"/>
    <xf numFmtId="0" fontId="6" fillId="0" borderId="0" xfId="0" applyFont="1"/>
    <xf numFmtId="0" fontId="6" fillId="0" borderId="0" xfId="0" applyFont="1" applyAlignment="1">
      <alignment horizontal="left"/>
    </xf>
    <xf numFmtId="0" fontId="4" fillId="0" borderId="0" xfId="0" applyFont="1" applyAlignment="1">
      <alignment horizontal="right"/>
    </xf>
    <xf numFmtId="41" fontId="2" fillId="0" borderId="0" xfId="4" applyFont="1"/>
    <xf numFmtId="9" fontId="2" fillId="0" borderId="0" xfId="5" applyFont="1"/>
    <xf numFmtId="3" fontId="6" fillId="0" borderId="0" xfId="0" applyNumberFormat="1"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169" fontId="3" fillId="0" borderId="0" xfId="1" applyNumberFormat="1" applyFont="1" applyFill="1"/>
    <xf numFmtId="0" fontId="14" fillId="0" borderId="0" xfId="6" applyFont="1" applyFill="1" applyAlignment="1">
      <alignment horizontal="center"/>
    </xf>
    <xf numFmtId="41" fontId="3" fillId="0" borderId="0" xfId="2" applyFont="1" applyFill="1" applyAlignment="1">
      <alignment horizontal="left"/>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41" fontId="3" fillId="0" borderId="0" xfId="0" applyNumberFormat="1"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169" fontId="3" fillId="0" borderId="0" xfId="1" applyNumberFormat="1" applyFont="1" applyFill="1" applyAlignment="1">
      <alignment horizontal="left"/>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169" fontId="5" fillId="0" borderId="0" xfId="1" applyNumberFormat="1" applyFont="1" applyFill="1" applyAlignment="1"/>
    <xf numFmtId="169" fontId="5" fillId="0" borderId="0" xfId="1" applyNumberFormat="1" applyFont="1" applyFill="1"/>
    <xf numFmtId="43" fontId="3" fillId="0" borderId="0" xfId="1" applyFont="1" applyFill="1"/>
    <xf numFmtId="43" fontId="3" fillId="0" borderId="0" xfId="1" applyFont="1" applyFill="1" applyAlignment="1">
      <alignment horizontal="center" vertical="center"/>
    </xf>
    <xf numFmtId="165" fontId="3" fillId="0" borderId="0" xfId="2" applyNumberFormat="1" applyFont="1" applyFill="1" applyAlignment="1">
      <alignment horizontal="right"/>
    </xf>
    <xf numFmtId="9" fontId="3" fillId="0" borderId="0" xfId="5" applyFont="1"/>
    <xf numFmtId="0" fontId="2" fillId="6" borderId="0" xfId="0" applyFont="1" applyFill="1" applyAlignment="1">
      <alignment horizontal="center" vertical="center"/>
    </xf>
    <xf numFmtId="0" fontId="2" fillId="0" borderId="0" xfId="0" applyFont="1" applyAlignment="1">
      <alignment horizontal="center"/>
    </xf>
    <xf numFmtId="43" fontId="2" fillId="0" borderId="0" xfId="1" applyFont="1" applyFill="1"/>
    <xf numFmtId="43" fontId="2" fillId="6" borderId="0" xfId="1" applyFont="1" applyFill="1" applyAlignment="1">
      <alignment horizontal="center" vertic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6"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170" fontId="3" fillId="0" borderId="0" xfId="0" applyNumberFormat="1" applyFont="1"/>
    <xf numFmtId="164" fontId="22" fillId="0" borderId="0" xfId="0" applyNumberFormat="1" applyFont="1"/>
    <xf numFmtId="0" fontId="23" fillId="0" borderId="0" xfId="0" applyFont="1"/>
    <xf numFmtId="171" fontId="6" fillId="0" borderId="0" xfId="0" applyNumberFormat="1" applyFont="1"/>
    <xf numFmtId="41" fontId="23" fillId="0" borderId="0" xfId="4" applyFont="1" applyFill="1"/>
    <xf numFmtId="41" fontId="0" fillId="0" borderId="0" xfId="4"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7" borderId="0" xfId="0" applyFont="1" applyFill="1"/>
    <xf numFmtId="0" fontId="24" fillId="7" borderId="0" xfId="0" applyFont="1" applyFill="1"/>
    <xf numFmtId="0" fontId="25" fillId="0" borderId="0" xfId="0" applyFont="1"/>
    <xf numFmtId="4" fontId="26" fillId="7" borderId="0" xfId="0" applyNumberFormat="1" applyFont="1" applyFill="1"/>
    <xf numFmtId="0" fontId="24" fillId="0" borderId="0" xfId="0" applyFont="1" applyAlignment="1">
      <alignment vertical="justify"/>
    </xf>
    <xf numFmtId="0" fontId="26" fillId="0" borderId="0" xfId="0" applyFont="1" applyAlignment="1">
      <alignment horizontal="left" vertical="justify"/>
    </xf>
    <xf numFmtId="9" fontId="26" fillId="0" borderId="0" xfId="5" applyFont="1" applyFill="1"/>
    <xf numFmtId="0" fontId="24" fillId="0" borderId="0" xfId="0" applyFont="1" applyAlignment="1">
      <alignment horizontal="left" vertical="justify" wrapText="1"/>
    </xf>
    <xf numFmtId="0" fontId="23" fillId="0" borderId="0" xfId="0" applyFont="1" applyAlignment="1">
      <alignment horizontal="left" vertical="justify" wrapText="1"/>
    </xf>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2" fontId="26" fillId="0" borderId="0" xfId="0" applyNumberFormat="1" applyFont="1"/>
    <xf numFmtId="164" fontId="26" fillId="0" borderId="0" xfId="0" applyNumberFormat="1" applyFont="1"/>
    <xf numFmtId="0" fontId="24" fillId="0" borderId="0" xfId="0" applyFont="1"/>
    <xf numFmtId="164" fontId="26" fillId="0" borderId="1" xfId="0" applyNumberFormat="1" applyFont="1" applyBorder="1"/>
    <xf numFmtId="172"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6" borderId="0" xfId="0" applyFont="1" applyFill="1"/>
    <xf numFmtId="0" fontId="21" fillId="6" borderId="0" xfId="0" applyFont="1" applyFill="1"/>
    <xf numFmtId="0" fontId="33" fillId="0" borderId="0" xfId="0" applyFont="1" applyAlignment="1">
      <alignment vertical="center"/>
    </xf>
    <xf numFmtId="0" fontId="5" fillId="6" borderId="1" xfId="19" applyFont="1" applyFill="1" applyBorder="1" applyAlignment="1">
      <alignment horizontal="left"/>
    </xf>
    <xf numFmtId="0" fontId="34" fillId="6" borderId="1" xfId="19" applyFont="1" applyFill="1" applyBorder="1" applyAlignment="1">
      <alignment horizontal="center"/>
    </xf>
    <xf numFmtId="0" fontId="34" fillId="6" borderId="0" xfId="19" applyFont="1" applyFill="1" applyAlignment="1">
      <alignment horizontal="center"/>
    </xf>
    <xf numFmtId="0" fontId="34" fillId="6" borderId="0" xfId="19" applyFont="1" applyFill="1" applyBorder="1" applyAlignment="1">
      <alignment horizontal="center"/>
    </xf>
    <xf numFmtId="14" fontId="35" fillId="6" borderId="0" xfId="9" applyNumberFormat="1" applyFont="1" applyFill="1" applyAlignment="1">
      <alignment horizontal="center"/>
    </xf>
    <xf numFmtId="0" fontId="3" fillId="6" borderId="0" xfId="9" applyFont="1" applyFill="1"/>
    <xf numFmtId="3" fontId="3" fillId="0" borderId="0" xfId="9" applyNumberFormat="1" applyFont="1"/>
    <xf numFmtId="0" fontId="5" fillId="6" borderId="0" xfId="9" applyFont="1" applyFill="1"/>
    <xf numFmtId="169" fontId="5" fillId="0" borderId="3" xfId="7" applyNumberFormat="1" applyFont="1" applyFill="1" applyBorder="1"/>
    <xf numFmtId="0" fontId="22" fillId="0" borderId="0" xfId="0" applyFont="1"/>
    <xf numFmtId="0" fontId="4" fillId="7" borderId="0" xfId="0" applyFont="1" applyFill="1"/>
    <xf numFmtId="0" fontId="36" fillId="0" borderId="0" xfId="0" applyFont="1" applyAlignment="1">
      <alignment vertical="center"/>
    </xf>
    <xf numFmtId="0" fontId="2" fillId="7" borderId="0" xfId="0" applyFont="1" applyFill="1"/>
    <xf numFmtId="0" fontId="4" fillId="6" borderId="0" xfId="0" applyFont="1" applyFill="1"/>
    <xf numFmtId="0" fontId="2" fillId="6" borderId="0" xfId="0" applyFont="1" applyFill="1"/>
    <xf numFmtId="0" fontId="31" fillId="6" borderId="0" xfId="25" applyFont="1" applyFill="1" applyAlignment="1">
      <alignment horizontal="center"/>
    </xf>
    <xf numFmtId="0" fontId="3" fillId="7" borderId="0" xfId="0" applyFont="1" applyFill="1"/>
    <xf numFmtId="0" fontId="27" fillId="6" borderId="0" xfId="25" applyFont="1" applyFill="1"/>
    <xf numFmtId="0" fontId="2" fillId="0" borderId="0" xfId="0" applyFont="1" applyAlignment="1">
      <alignment horizontal="justify" vertical="center"/>
    </xf>
    <xf numFmtId="41" fontId="6" fillId="6" borderId="0" xfId="4" applyFont="1" applyFill="1"/>
    <xf numFmtId="0" fontId="6" fillId="6" borderId="0" xfId="0" applyFont="1" applyFill="1"/>
    <xf numFmtId="173" fontId="2" fillId="0" borderId="0" xfId="4" applyNumberFormat="1" applyFont="1" applyFill="1"/>
    <xf numFmtId="43" fontId="2" fillId="0" borderId="0" xfId="0" applyNumberFormat="1" applyFont="1"/>
    <xf numFmtId="43" fontId="6" fillId="2" borderId="0" xfId="0" applyNumberFormat="1" applyFont="1" applyFill="1"/>
    <xf numFmtId="43" fontId="6" fillId="0" borderId="0" xfId="0" applyNumberFormat="1" applyFont="1"/>
    <xf numFmtId="41" fontId="2" fillId="6" borderId="0" xfId="0" applyNumberFormat="1" applyFont="1" applyFill="1"/>
    <xf numFmtId="43" fontId="2" fillId="6" borderId="0" xfId="0" applyNumberFormat="1" applyFont="1" applyFill="1"/>
    <xf numFmtId="164" fontId="2" fillId="6" borderId="0" xfId="0" applyNumberFormat="1" applyFont="1" applyFill="1"/>
    <xf numFmtId="169" fontId="2" fillId="6" borderId="0" xfId="0" applyNumberFormat="1" applyFont="1" applyFill="1"/>
    <xf numFmtId="41" fontId="6" fillId="6" borderId="0" xfId="0" applyNumberFormat="1" applyFont="1" applyFill="1"/>
    <xf numFmtId="165" fontId="2" fillId="6" borderId="0" xfId="0" applyNumberFormat="1" applyFont="1" applyFill="1"/>
    <xf numFmtId="41" fontId="2" fillId="6" borderId="0" xfId="4" applyFont="1" applyFill="1"/>
    <xf numFmtId="0" fontId="22" fillId="6" borderId="0" xfId="0" applyFont="1" applyFill="1"/>
    <xf numFmtId="174" fontId="2" fillId="6" borderId="0" xfId="0" applyNumberFormat="1" applyFont="1" applyFill="1"/>
    <xf numFmtId="164" fontId="6" fillId="7" borderId="0" xfId="0" applyNumberFormat="1" applyFont="1" applyFill="1"/>
    <xf numFmtId="164" fontId="3" fillId="7" borderId="0" xfId="0" applyNumberFormat="1" applyFont="1" applyFill="1"/>
    <xf numFmtId="0" fontId="37" fillId="6"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8" xfId="5" applyFont="1" applyFill="1" applyBorder="1" applyAlignment="1">
      <alignment horizontal="center"/>
    </xf>
    <xf numFmtId="174" fontId="2" fillId="0" borderId="0" xfId="0" applyNumberFormat="1" applyFont="1"/>
    <xf numFmtId="174" fontId="2" fillId="0" borderId="5" xfId="26" applyNumberFormat="1" applyFont="1" applyFill="1" applyBorder="1"/>
    <xf numFmtId="174" fontId="2" fillId="0" borderId="2" xfId="26" applyNumberFormat="1" applyFont="1" applyFill="1" applyBorder="1"/>
    <xf numFmtId="174" fontId="4" fillId="0" borderId="5" xfId="26" applyNumberFormat="1" applyFont="1" applyFill="1" applyBorder="1"/>
    <xf numFmtId="175" fontId="2" fillId="0" borderId="8" xfId="5" applyNumberFormat="1" applyFont="1" applyFill="1" applyBorder="1" applyAlignment="1">
      <alignment horizontal="center"/>
    </xf>
    <xf numFmtId="0" fontId="2" fillId="0" borderId="2" xfId="0" applyFont="1" applyBorder="1"/>
    <xf numFmtId="0" fontId="5" fillId="0" borderId="0" xfId="0" applyFont="1" applyAlignment="1">
      <alignment horizontal="left" vertical="center"/>
    </xf>
    <xf numFmtId="9" fontId="2" fillId="6"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165" fontId="3" fillId="0" borderId="5" xfId="16" applyNumberFormat="1" applyFont="1" applyBorder="1" applyAlignment="1">
      <alignment horizontal="right" vertical="center" wrapText="1"/>
    </xf>
    <xf numFmtId="41" fontId="6" fillId="0" borderId="0" xfId="0" applyNumberFormat="1" applyFont="1"/>
    <xf numFmtId="171" fontId="5" fillId="0" borderId="3" xfId="26" applyNumberFormat="1" applyFont="1" applyFill="1" applyBorder="1"/>
    <xf numFmtId="171"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6"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5"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5" borderId="0" xfId="0" applyFont="1" applyFill="1" applyAlignment="1">
      <alignment horizontal="center" vertical="top"/>
    </xf>
    <xf numFmtId="14" fontId="42" fillId="5"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5" borderId="0" xfId="0" applyFont="1" applyFill="1" applyAlignment="1">
      <alignment vertical="top"/>
    </xf>
    <xf numFmtId="3" fontId="33" fillId="5"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5" borderId="4" xfId="0" applyNumberFormat="1" applyFont="1" applyFill="1" applyBorder="1" applyAlignment="1">
      <alignment vertical="top"/>
    </xf>
    <xf numFmtId="4" fontId="43" fillId="5" borderId="0" xfId="0" applyNumberFormat="1" applyFont="1" applyFill="1" applyAlignment="1">
      <alignment vertical="top"/>
    </xf>
    <xf numFmtId="3" fontId="43" fillId="5" borderId="0" xfId="0" applyNumberFormat="1" applyFont="1" applyFill="1" applyAlignment="1">
      <alignment vertical="top"/>
    </xf>
    <xf numFmtId="0" fontId="44" fillId="0" borderId="0" xfId="0" applyFont="1"/>
    <xf numFmtId="169" fontId="38" fillId="0" borderId="0" xfId="0" applyNumberFormat="1" applyFont="1" applyAlignment="1">
      <alignment horizontal="left" indent="2"/>
    </xf>
    <xf numFmtId="14" fontId="38" fillId="0" borderId="0" xfId="0" applyNumberFormat="1" applyFont="1"/>
    <xf numFmtId="0" fontId="38" fillId="0" borderId="0" xfId="0" applyFont="1" applyAlignment="1">
      <alignment vertical="top" wrapText="1"/>
    </xf>
    <xf numFmtId="169" fontId="43" fillId="5"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5" borderId="0" xfId="0" applyNumberFormat="1" applyFont="1" applyFill="1" applyAlignment="1">
      <alignment horizontal="center" vertical="top"/>
    </xf>
    <xf numFmtId="169" fontId="42" fillId="5" borderId="0" xfId="1" applyNumberFormat="1" applyFont="1" applyFill="1" applyBorder="1" applyAlignment="1">
      <alignment horizontal="center" vertical="top"/>
    </xf>
    <xf numFmtId="0" fontId="38" fillId="0" borderId="0" xfId="0" applyFont="1" applyAlignment="1">
      <alignment horizontal="left" wrapText="1"/>
    </xf>
    <xf numFmtId="41" fontId="42" fillId="5" borderId="0" xfId="0" applyNumberFormat="1" applyFont="1" applyFill="1" applyAlignment="1">
      <alignment horizontal="center" vertical="top"/>
    </xf>
    <xf numFmtId="41" fontId="42" fillId="5"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5" borderId="0" xfId="0" applyNumberFormat="1" applyFont="1" applyFill="1" applyAlignment="1">
      <alignment vertical="top"/>
    </xf>
    <xf numFmtId="3" fontId="42" fillId="5" borderId="0" xfId="0" applyNumberFormat="1" applyFont="1" applyFill="1" applyAlignment="1">
      <alignment vertical="top"/>
    </xf>
    <xf numFmtId="14" fontId="33" fillId="5" borderId="0" xfId="0" applyNumberFormat="1" applyFont="1" applyFill="1" applyAlignment="1">
      <alignment vertical="top"/>
    </xf>
    <xf numFmtId="0" fontId="42" fillId="5"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6" borderId="0" xfId="9" applyNumberFormat="1" applyFont="1" applyFill="1"/>
    <xf numFmtId="41" fontId="35" fillId="0" borderId="13" xfId="0" applyNumberFormat="1" applyFont="1" applyBorder="1"/>
    <xf numFmtId="41" fontId="35" fillId="0" borderId="13"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8"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8" fontId="5" fillId="0" borderId="5" xfId="0" applyNumberFormat="1" applyFont="1" applyBorder="1" applyAlignment="1">
      <alignment vertical="center" wrapText="1"/>
    </xf>
    <xf numFmtId="9" fontId="3" fillId="0" borderId="0" xfId="3" applyFont="1" applyFill="1" applyBorder="1"/>
    <xf numFmtId="171"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1" fontId="3" fillId="0" borderId="0" xfId="8" applyNumberFormat="1" applyFont="1" applyFill="1" applyBorder="1" applyAlignment="1">
      <alignment horizontal="center"/>
    </xf>
    <xf numFmtId="165" fontId="3" fillId="0" borderId="0" xfId="3" applyNumberFormat="1" applyFont="1" applyFill="1" applyBorder="1"/>
    <xf numFmtId="171" fontId="5" fillId="0" borderId="3" xfId="1" applyNumberFormat="1" applyFont="1" applyFill="1" applyBorder="1"/>
    <xf numFmtId="171"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6" borderId="3" xfId="1" applyNumberFormat="1" applyFont="1" applyFill="1" applyBorder="1"/>
    <xf numFmtId="3" fontId="3" fillId="6"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6" borderId="0" xfId="0" applyNumberFormat="1" applyFont="1" applyFill="1"/>
    <xf numFmtId="173"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7" borderId="0" xfId="6" applyFont="1" applyFill="1"/>
    <xf numFmtId="0" fontId="51" fillId="7" borderId="0" xfId="0" applyFont="1" applyFill="1"/>
    <xf numFmtId="0" fontId="2" fillId="7" borderId="0" xfId="0" applyFont="1" applyFill="1" applyAlignment="1">
      <alignment vertical="center" wrapText="1"/>
    </xf>
    <xf numFmtId="0" fontId="2" fillId="7"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41" fontId="2" fillId="7" borderId="0" xfId="0" applyNumberFormat="1"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8" fontId="53"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 fontId="38" fillId="0" borderId="0" xfId="4" applyNumberFormat="1" applyFont="1" applyFill="1"/>
    <xf numFmtId="177" fontId="38" fillId="0" borderId="0" xfId="0" applyNumberFormat="1" applyFont="1"/>
    <xf numFmtId="168" fontId="42" fillId="0" borderId="0" xfId="0" applyNumberFormat="1" applyFont="1" applyAlignment="1">
      <alignment horizontal="center"/>
    </xf>
    <xf numFmtId="3" fontId="40" fillId="0" borderId="0" xfId="0" applyNumberFormat="1" applyFont="1"/>
    <xf numFmtId="14" fontId="38" fillId="0" borderId="0" xfId="0" applyNumberFormat="1" applyFont="1" applyAlignment="1">
      <alignment horizontal="center"/>
    </xf>
    <xf numFmtId="0" fontId="3" fillId="0" borderId="0" xfId="9" applyFont="1"/>
    <xf numFmtId="0" fontId="56"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0" fontId="3" fillId="0" borderId="5" xfId="5" applyNumberFormat="1"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2" xfId="0" applyFont="1" applyBorder="1"/>
    <xf numFmtId="0" fontId="5" fillId="6" borderId="4" xfId="0" applyFont="1" applyFill="1" applyBorder="1" applyAlignment="1">
      <alignment horizontal="center" vertical="center"/>
    </xf>
    <xf numFmtId="0" fontId="4" fillId="0" borderId="14" xfId="0" applyFont="1" applyBorder="1" applyAlignment="1">
      <alignment horizontal="center" vertical="center"/>
    </xf>
    <xf numFmtId="0" fontId="5" fillId="6" borderId="15" xfId="0" applyFont="1" applyFill="1" applyBorder="1" applyAlignment="1">
      <alignment vertical="center"/>
    </xf>
    <xf numFmtId="0" fontId="5" fillId="6" borderId="0" xfId="0" applyFont="1" applyFill="1" applyAlignment="1">
      <alignment vertical="center"/>
    </xf>
    <xf numFmtId="0" fontId="31" fillId="0" borderId="16" xfId="25" applyFont="1" applyBorder="1" applyAlignment="1">
      <alignment horizontal="center"/>
    </xf>
    <xf numFmtId="0" fontId="2" fillId="0" borderId="15" xfId="0" applyFont="1" applyBorder="1"/>
    <xf numFmtId="0" fontId="2" fillId="0" borderId="9" xfId="0" applyFont="1" applyBorder="1"/>
    <xf numFmtId="0" fontId="2" fillId="0" borderId="1" xfId="0" applyFont="1" applyBorder="1"/>
    <xf numFmtId="0" fontId="2" fillId="0" borderId="8" xfId="0" applyFont="1" applyBorder="1"/>
    <xf numFmtId="14" fontId="5" fillId="0" borderId="0" xfId="1" applyNumberFormat="1" applyFont="1" applyFill="1" applyBorder="1" applyAlignment="1">
      <alignment horizontal="center"/>
    </xf>
    <xf numFmtId="0" fontId="14" fillId="0" borderId="0" xfId="6" applyFont="1" applyFill="1" applyBorder="1" applyAlignment="1">
      <alignment horizontal="center" vertical="center"/>
    </xf>
    <xf numFmtId="41" fontId="3" fillId="0" borderId="0" xfId="2" applyFont="1" applyFill="1" applyBorder="1" applyAlignment="1">
      <alignment horizontal="center"/>
    </xf>
    <xf numFmtId="169" fontId="5" fillId="0" borderId="0" xfId="1" applyNumberFormat="1" applyFont="1" applyFill="1" applyBorder="1" applyAlignment="1">
      <alignment horizontal="center"/>
    </xf>
    <xf numFmtId="43" fontId="3" fillId="0" borderId="0" xfId="1" applyFont="1" applyFill="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71" fontId="2" fillId="0" borderId="0" xfId="0" applyNumberFormat="1" applyFont="1"/>
    <xf numFmtId="165" fontId="5" fillId="0" borderId="3" xfId="26" applyNumberFormat="1" applyFont="1" applyFill="1" applyBorder="1"/>
    <xf numFmtId="165" fontId="5" fillId="0" borderId="0" xfId="26" applyNumberFormat="1" applyFont="1" applyFill="1" applyBorder="1"/>
    <xf numFmtId="169" fontId="2" fillId="0" borderId="0" xfId="26" applyNumberFormat="1" applyFont="1" applyFill="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165" fontId="5" fillId="0" borderId="5" xfId="16" applyNumberFormat="1" applyFont="1" applyBorder="1" applyAlignment="1">
      <alignment horizontal="right" vertical="center" wrapText="1"/>
    </xf>
    <xf numFmtId="4" fontId="21" fillId="0" borderId="0" xfId="0" applyNumberFormat="1" applyFont="1"/>
    <xf numFmtId="0" fontId="21" fillId="0" borderId="1" xfId="0" applyFont="1" applyBorder="1"/>
    <xf numFmtId="4" fontId="26" fillId="0" borderId="0" xfId="0" applyNumberFormat="1" applyFont="1" applyAlignment="1">
      <alignment horizontal="center"/>
    </xf>
    <xf numFmtId="4" fontId="26" fillId="0" borderId="1" xfId="0" applyNumberFormat="1" applyFont="1" applyBorder="1" applyAlignment="1">
      <alignment horizontal="center"/>
    </xf>
    <xf numFmtId="3" fontId="2" fillId="7" borderId="0" xfId="0" applyNumberFormat="1" applyFont="1" applyFill="1"/>
    <xf numFmtId="0" fontId="34" fillId="0" borderId="0" xfId="0" applyFont="1"/>
    <xf numFmtId="0" fontId="4" fillId="0" borderId="12" xfId="0" applyFont="1" applyBorder="1" applyAlignment="1">
      <alignment vertical="center"/>
    </xf>
    <xf numFmtId="0" fontId="2" fillId="0" borderId="6" xfId="0" applyFont="1" applyBorder="1"/>
    <xf numFmtId="0" fontId="2" fillId="0" borderId="7" xfId="0" applyFont="1" applyBorder="1"/>
    <xf numFmtId="0" fontId="4" fillId="0" borderId="6"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10" fontId="2" fillId="0" borderId="0" xfId="5" applyNumberFormat="1" applyFont="1"/>
    <xf numFmtId="41" fontId="2" fillId="6" borderId="0" xfId="4" applyFont="1" applyFill="1" applyAlignment="1">
      <alignment horizontal="center" vertical="center"/>
    </xf>
    <xf numFmtId="4" fontId="26" fillId="0" borderId="0" xfId="0" applyNumberFormat="1" applyFont="1"/>
    <xf numFmtId="41" fontId="26" fillId="0" borderId="0" xfId="4" applyFont="1"/>
    <xf numFmtId="0" fontId="3" fillId="0" borderId="0" xfId="0" quotePrefix="1" applyFont="1"/>
    <xf numFmtId="168" fontId="5" fillId="0" borderId="0" xfId="0" applyNumberFormat="1" applyFont="1" applyAlignment="1">
      <alignment horizontal="center"/>
    </xf>
    <xf numFmtId="3" fontId="36" fillId="6" borderId="0" xfId="1" applyNumberFormat="1" applyFont="1" applyFill="1" applyBorder="1"/>
    <xf numFmtId="3" fontId="36" fillId="0" borderId="0" xfId="1" applyNumberFormat="1" applyFont="1" applyFill="1" applyBorder="1"/>
    <xf numFmtId="173" fontId="3" fillId="0" borderId="0" xfId="4" applyNumberFormat="1" applyFont="1"/>
    <xf numFmtId="178" fontId="6" fillId="0" borderId="0" xfId="0" applyNumberFormat="1" applyFont="1"/>
    <xf numFmtId="3" fontId="5" fillId="0" borderId="0" xfId="1" applyNumberFormat="1" applyFont="1" applyFill="1" applyBorder="1"/>
    <xf numFmtId="1" fontId="3" fillId="0" borderId="0" xfId="5" applyNumberFormat="1" applyFont="1"/>
    <xf numFmtId="41" fontId="5" fillId="0" borderId="0" xfId="4" applyFont="1" applyFill="1" applyBorder="1"/>
    <xf numFmtId="4" fontId="59" fillId="0" borderId="0" xfId="0" applyNumberFormat="1" applyFont="1"/>
    <xf numFmtId="41" fontId="3" fillId="0" borderId="0" xfId="4" applyFont="1" applyFill="1" applyAlignment="1">
      <alignment horizontal="center"/>
    </xf>
    <xf numFmtId="41" fontId="38" fillId="0" borderId="0" xfId="1" applyNumberFormat="1" applyFont="1" applyFill="1"/>
    <xf numFmtId="17" fontId="5" fillId="0" borderId="5" xfId="17" quotePrefix="1" applyNumberFormat="1" applyFont="1" applyBorder="1" applyAlignment="1">
      <alignment horizontal="center"/>
    </xf>
    <xf numFmtId="165" fontId="3" fillId="0" borderId="5" xfId="0" applyNumberFormat="1" applyFont="1" applyBorder="1"/>
    <xf numFmtId="41" fontId="6" fillId="0" borderId="0" xfId="4" applyFont="1"/>
    <xf numFmtId="41" fontId="3" fillId="0" borderId="5" xfId="4" applyFont="1" applyBorder="1" applyAlignment="1">
      <alignment horizontal="right" vertical="center" wrapText="1"/>
    </xf>
    <xf numFmtId="3" fontId="3" fillId="0" borderId="5" xfId="16" applyNumberFormat="1" applyFont="1" applyBorder="1" applyAlignment="1">
      <alignment horizontal="right" vertical="center" wrapText="1"/>
    </xf>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41" fontId="5" fillId="0" borderId="0" xfId="4" applyFont="1"/>
    <xf numFmtId="178" fontId="3" fillId="0" borderId="0" xfId="0" applyNumberFormat="1" applyFont="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6" fontId="38" fillId="0" borderId="0" xfId="4" applyNumberFormat="1" applyFont="1" applyFill="1"/>
    <xf numFmtId="0" fontId="62" fillId="0" borderId="0" xfId="6" applyFont="1" applyFill="1"/>
    <xf numFmtId="0" fontId="36" fillId="0" borderId="0" xfId="0" applyFont="1"/>
    <xf numFmtId="9" fontId="16" fillId="0" borderId="0" xfId="4" applyNumberFormat="1" applyFont="1"/>
    <xf numFmtId="0" fontId="16" fillId="0" borderId="0" xfId="0" applyFont="1" applyAlignment="1">
      <alignment horizontal="right"/>
    </xf>
    <xf numFmtId="9" fontId="16" fillId="0" borderId="0" xfId="0" applyNumberFormat="1" applyFont="1"/>
    <xf numFmtId="41" fontId="16" fillId="0" borderId="0" xfId="4" applyFont="1"/>
    <xf numFmtId="41" fontId="16" fillId="0" borderId="0" xfId="0" applyNumberFormat="1" applyFont="1"/>
    <xf numFmtId="3" fontId="16" fillId="0" borderId="0" xfId="0" applyNumberFormat="1" applyFont="1"/>
    <xf numFmtId="169"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165" fontId="36" fillId="0" borderId="0" xfId="0" applyNumberFormat="1" applyFont="1"/>
    <xf numFmtId="41" fontId="16" fillId="0" borderId="0" xfId="4" applyFont="1" applyFill="1" applyBorder="1"/>
    <xf numFmtId="3" fontId="63" fillId="0" borderId="0" xfId="0" applyNumberFormat="1" applyFont="1"/>
    <xf numFmtId="41" fontId="63" fillId="0" borderId="0" xfId="0" applyNumberFormat="1" applyFont="1"/>
    <xf numFmtId="178" fontId="16" fillId="0" borderId="0" xfId="0" applyNumberFormat="1" applyFont="1"/>
    <xf numFmtId="0" fontId="64" fillId="0" borderId="0" xfId="0" applyFont="1" applyAlignment="1">
      <alignment wrapText="1"/>
    </xf>
    <xf numFmtId="14" fontId="3" fillId="0" borderId="0" xfId="0" applyNumberFormat="1" applyFont="1"/>
    <xf numFmtId="14" fontId="3" fillId="0" borderId="0" xfId="0" applyNumberFormat="1" applyFont="1" applyAlignment="1">
      <alignment horizontal="center"/>
    </xf>
    <xf numFmtId="0" fontId="24" fillId="7" borderId="0" xfId="0" applyFont="1" applyFill="1" applyAlignment="1">
      <alignment vertical="center"/>
    </xf>
    <xf numFmtId="0" fontId="65" fillId="4" borderId="0" xfId="0" applyFont="1" applyFill="1"/>
    <xf numFmtId="169" fontId="16" fillId="4" borderId="0" xfId="0" applyNumberFormat="1" applyFont="1" applyFill="1"/>
    <xf numFmtId="0" fontId="65" fillId="0" borderId="0" xfId="0" applyFont="1"/>
    <xf numFmtId="165" fontId="6" fillId="0" borderId="0" xfId="9" applyNumberFormat="1" applyFont="1"/>
    <xf numFmtId="165" fontId="5" fillId="0" borderId="0" xfId="20" applyNumberFormat="1" applyFont="1" applyFill="1" applyBorder="1"/>
    <xf numFmtId="41" fontId="2" fillId="0" borderId="0" xfId="4" applyFont="1" applyFill="1" applyBorder="1"/>
    <xf numFmtId="169" fontId="2" fillId="0" borderId="0" xfId="26" applyNumberFormat="1" applyFont="1" applyFill="1" applyBorder="1"/>
    <xf numFmtId="41" fontId="2" fillId="0" borderId="5" xfId="0" applyNumberFormat="1"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177" fontId="6" fillId="0" borderId="0" xfId="0" applyNumberFormat="1" applyFont="1" applyAlignment="1">
      <alignment horizontal="center" vertical="center"/>
    </xf>
    <xf numFmtId="165" fontId="3" fillId="0" borderId="0" xfId="0" applyNumberFormat="1" applyFont="1" applyAlignment="1">
      <alignment horizontal="right"/>
    </xf>
    <xf numFmtId="0" fontId="5" fillId="0" borderId="11" xfId="0" applyFont="1" applyBorder="1" applyAlignment="1">
      <alignment vertical="center" wrapText="1"/>
    </xf>
    <xf numFmtId="3" fontId="38" fillId="0" borderId="0" xfId="0" applyNumberFormat="1" applyFont="1" applyAlignment="1">
      <alignment horizontal="right"/>
    </xf>
    <xf numFmtId="176" fontId="38" fillId="0" borderId="0" xfId="0" applyNumberFormat="1" applyFont="1"/>
    <xf numFmtId="165" fontId="38" fillId="0" borderId="0" xfId="0" applyNumberFormat="1" applyFont="1"/>
    <xf numFmtId="41" fontId="38" fillId="0" borderId="0" xfId="0" applyNumberFormat="1" applyFont="1" applyAlignment="1">
      <alignment horizontal="center"/>
    </xf>
    <xf numFmtId="182" fontId="38" fillId="0" borderId="0" xfId="0" applyNumberFormat="1" applyFont="1" applyAlignment="1">
      <alignment horizontal="right"/>
    </xf>
    <xf numFmtId="0" fontId="5" fillId="0" borderId="0" xfId="16" applyFont="1"/>
    <xf numFmtId="165" fontId="5" fillId="0" borderId="0" xfId="16" applyNumberFormat="1" applyFont="1" applyAlignment="1">
      <alignment horizontal="right" vertical="center" wrapText="1"/>
    </xf>
    <xf numFmtId="9" fontId="16" fillId="0" borderId="0" xfId="5" applyFont="1" applyFill="1"/>
    <xf numFmtId="165" fontId="16" fillId="0" borderId="0" xfId="16" applyNumberFormat="1" applyFont="1" applyAlignment="1">
      <alignment horizontal="right" vertical="center" wrapText="1"/>
    </xf>
    <xf numFmtId="165" fontId="3" fillId="0" borderId="5" xfId="26" applyNumberFormat="1" applyFont="1" applyFill="1" applyBorder="1"/>
    <xf numFmtId="164" fontId="2" fillId="0" borderId="5" xfId="0" applyNumberFormat="1" applyFont="1" applyBorder="1"/>
    <xf numFmtId="3" fontId="2" fillId="0" borderId="5" xfId="26" applyNumberFormat="1" applyFont="1" applyFill="1" applyBorder="1"/>
    <xf numFmtId="0" fontId="3" fillId="0" borderId="5" xfId="16" applyFont="1" applyBorder="1" applyAlignment="1">
      <alignment horizontal="right" vertical="center" wrapText="1"/>
    </xf>
    <xf numFmtId="176" fontId="26" fillId="0" borderId="0" xfId="0" applyNumberFormat="1" applyFont="1"/>
    <xf numFmtId="176" fontId="26" fillId="0" borderId="1" xfId="0" applyNumberFormat="1" applyFont="1" applyBorder="1"/>
    <xf numFmtId="176" fontId="25" fillId="0" borderId="0" xfId="0" applyNumberFormat="1" applyFont="1"/>
    <xf numFmtId="173" fontId="6" fillId="6" borderId="0" xfId="0" applyNumberFormat="1" applyFont="1" applyFill="1"/>
    <xf numFmtId="41" fontId="3" fillId="0" borderId="0" xfId="0" applyNumberFormat="1" applyFont="1" applyAlignment="1">
      <alignment wrapText="1"/>
    </xf>
    <xf numFmtId="14" fontId="5" fillId="0" borderId="0" xfId="0" applyNumberFormat="1" applyFont="1" applyAlignment="1">
      <alignment horizontal="center"/>
    </xf>
    <xf numFmtId="165" fontId="2" fillId="7" borderId="0" xfId="0" applyNumberFormat="1" applyFont="1" applyFill="1"/>
    <xf numFmtId="41" fontId="2" fillId="7" borderId="0" xfId="4" applyFont="1" applyFill="1"/>
    <xf numFmtId="169" fontId="63" fillId="0" borderId="0" xfId="1" applyNumberFormat="1" applyFont="1" applyFill="1"/>
    <xf numFmtId="169" fontId="63" fillId="0" borderId="0" xfId="1" applyNumberFormat="1" applyFont="1" applyFill="1" applyAlignment="1">
      <alignment horizontal="left" indent="2"/>
    </xf>
    <xf numFmtId="0" fontId="63" fillId="0" borderId="0" xfId="0" applyFont="1"/>
    <xf numFmtId="0" fontId="58" fillId="0" borderId="0" xfId="0" applyFont="1"/>
    <xf numFmtId="0" fontId="63" fillId="0" borderId="0" xfId="0" applyFont="1" applyAlignment="1">
      <alignment horizontal="center" vertical="top"/>
    </xf>
    <xf numFmtId="14" fontId="63" fillId="0" borderId="0" xfId="0" applyNumberFormat="1" applyFont="1" applyAlignment="1">
      <alignment vertical="top"/>
    </xf>
    <xf numFmtId="168" fontId="63" fillId="0" borderId="0" xfId="0" applyNumberFormat="1" applyFont="1" applyAlignment="1">
      <alignment horizontal="center" vertical="top"/>
    </xf>
    <xf numFmtId="0" fontId="16" fillId="0" borderId="0" xfId="0" applyFont="1" applyAlignment="1">
      <alignment vertical="top"/>
    </xf>
    <xf numFmtId="3" fontId="16" fillId="0" borderId="0" xfId="0" applyNumberFormat="1" applyFont="1" applyAlignment="1">
      <alignment vertical="top"/>
    </xf>
    <xf numFmtId="43" fontId="63" fillId="0" borderId="0" xfId="0" applyNumberFormat="1" applyFont="1"/>
    <xf numFmtId="169" fontId="63" fillId="0" borderId="0" xfId="1" applyNumberFormat="1" applyFont="1" applyFill="1" applyAlignment="1">
      <alignment horizontal="left" wrapText="1"/>
    </xf>
    <xf numFmtId="41" fontId="65" fillId="0" borderId="0" xfId="4" applyFont="1" applyFill="1"/>
    <xf numFmtId="9" fontId="6" fillId="0" borderId="0" xfId="5" applyFont="1"/>
    <xf numFmtId="0" fontId="57" fillId="0" borderId="0" xfId="6" applyFont="1" applyFill="1" applyAlignment="1">
      <alignment horizontal="center" vertical="center"/>
    </xf>
    <xf numFmtId="4" fontId="25" fillId="0" borderId="0" xfId="0" applyNumberFormat="1" applyFont="1"/>
    <xf numFmtId="165" fontId="3" fillId="2" borderId="0" xfId="9" applyNumberFormat="1" applyFont="1" applyFill="1"/>
    <xf numFmtId="165" fontId="38" fillId="0" borderId="0" xfId="9" applyNumberFormat="1" applyFont="1"/>
    <xf numFmtId="41" fontId="21" fillId="0" borderId="0" xfId="4" applyFont="1" applyBorder="1"/>
    <xf numFmtId="41" fontId="66" fillId="0" borderId="0" xfId="0" applyNumberFormat="1" applyFont="1"/>
    <xf numFmtId="169" fontId="63" fillId="0" borderId="0" xfId="0" applyNumberFormat="1" applyFont="1"/>
    <xf numFmtId="41" fontId="52" fillId="0" borderId="0" xfId="0" applyNumberFormat="1" applyFont="1"/>
    <xf numFmtId="41" fontId="6" fillId="0" borderId="0" xfId="4" applyFont="1" applyFill="1"/>
    <xf numFmtId="9" fontId="2" fillId="0" borderId="10" xfId="5" applyFont="1" applyFill="1" applyBorder="1" applyAlignment="1">
      <alignment horizontal="center"/>
    </xf>
    <xf numFmtId="174" fontId="2" fillId="0" borderId="10" xfId="26" applyNumberFormat="1" applyFont="1" applyFill="1" applyBorder="1" applyAlignment="1">
      <alignment horizontal="center"/>
    </xf>
    <xf numFmtId="174" fontId="2" fillId="0" borderId="8" xfId="26" applyNumberFormat="1" applyFont="1" applyFill="1" applyBorder="1" applyAlignment="1">
      <alignment horizontal="center"/>
    </xf>
    <xf numFmtId="0" fontId="2" fillId="0" borderId="10" xfId="0" applyFont="1" applyBorder="1" applyAlignment="1">
      <alignment horizontal="center"/>
    </xf>
    <xf numFmtId="174" fontId="2" fillId="0" borderId="5" xfId="26" applyNumberFormat="1" applyFont="1" applyFill="1" applyBorder="1" applyAlignment="1">
      <alignment horizontal="center"/>
    </xf>
    <xf numFmtId="0" fontId="2" fillId="6" borderId="0" xfId="0" applyFont="1" applyFill="1" applyAlignment="1">
      <alignment horizontal="center"/>
    </xf>
    <xf numFmtId="164" fontId="5" fillId="0" borderId="3" xfId="9" applyNumberFormat="1" applyFont="1" applyBorder="1"/>
    <xf numFmtId="3" fontId="5" fillId="0" borderId="0" xfId="0" applyNumberFormat="1" applyFont="1"/>
    <xf numFmtId="3" fontId="43" fillId="0" borderId="4" xfId="0" applyNumberFormat="1" applyFont="1" applyBorder="1" applyAlignment="1">
      <alignment vertical="center"/>
    </xf>
    <xf numFmtId="3" fontId="2" fillId="6" borderId="0" xfId="0" applyNumberFormat="1" applyFont="1" applyFill="1"/>
    <xf numFmtId="170" fontId="2" fillId="0" borderId="0" xfId="0" applyNumberFormat="1" applyFont="1"/>
    <xf numFmtId="0" fontId="21" fillId="0" borderId="1" xfId="0" applyFont="1" applyBorder="1" applyAlignment="1">
      <alignment horizontal="center"/>
    </xf>
    <xf numFmtId="0" fontId="21" fillId="6" borderId="1" xfId="0" applyFont="1" applyFill="1" applyBorder="1"/>
    <xf numFmtId="168" fontId="5" fillId="0" borderId="2" xfId="0" applyNumberFormat="1" applyFont="1" applyBorder="1" applyAlignment="1">
      <alignment horizontal="center" vertical="center"/>
    </xf>
    <xf numFmtId="14" fontId="5" fillId="0" borderId="2" xfId="0" applyNumberFormat="1" applyFont="1" applyBorder="1" applyAlignment="1">
      <alignment horizontal="center" vertical="center"/>
    </xf>
    <xf numFmtId="41" fontId="3" fillId="0" borderId="0" xfId="4" applyFont="1" applyAlignment="1">
      <alignment vertical="justify" wrapText="1"/>
    </xf>
    <xf numFmtId="0" fontId="67" fillId="0" borderId="0" xfId="0" applyFont="1"/>
    <xf numFmtId="171" fontId="6" fillId="0" borderId="0" xfId="5" applyNumberFormat="1" applyFont="1" applyFill="1" applyBorder="1"/>
    <xf numFmtId="3" fontId="3" fillId="6" borderId="0" xfId="0" applyNumberFormat="1" applyFont="1" applyFill="1" applyAlignment="1">
      <alignment horizontal="right"/>
    </xf>
    <xf numFmtId="41" fontId="67" fillId="0" borderId="0" xfId="4" applyFont="1" applyFill="1"/>
    <xf numFmtId="41" fontId="47" fillId="0" borderId="0" xfId="4" applyFont="1" applyFill="1" applyBorder="1"/>
    <xf numFmtId="0" fontId="7" fillId="0" borderId="0" xfId="25" applyAlignment="1">
      <alignment horizontal="center"/>
    </xf>
    <xf numFmtId="2" fontId="38" fillId="0" borderId="0" xfId="4" applyNumberFormat="1" applyFont="1" applyFill="1"/>
    <xf numFmtId="0" fontId="26" fillId="0" borderId="0" xfId="0" applyFont="1" applyAlignment="1">
      <alignment horizontal="justify" vertical="justify"/>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0" fontId="25" fillId="0" borderId="0" xfId="0" applyFont="1" applyAlignment="1">
      <alignment horizontal="justify" vertical="justify" wrapText="1"/>
    </xf>
    <xf numFmtId="164" fontId="6" fillId="6" borderId="0" xfId="0" applyNumberFormat="1" applyFont="1" applyFill="1"/>
    <xf numFmtId="0" fontId="6" fillId="0" borderId="0" xfId="0" applyFont="1" applyAlignment="1">
      <alignment vertical="center"/>
    </xf>
    <xf numFmtId="0" fontId="6" fillId="0" borderId="0" xfId="0" applyFont="1" applyAlignment="1">
      <alignment vertical="center" wrapText="1"/>
    </xf>
    <xf numFmtId="41" fontId="6" fillId="0" borderId="0" xfId="4" applyFont="1" applyFill="1" applyBorder="1"/>
    <xf numFmtId="9" fontId="6" fillId="0" borderId="0" xfId="5" applyFont="1" applyFill="1"/>
    <xf numFmtId="0" fontId="5" fillId="0" borderId="7" xfId="0" applyFont="1" applyBorder="1" applyAlignment="1">
      <alignment horizontal="center" vertical="center" wrapText="1"/>
    </xf>
    <xf numFmtId="179" fontId="2" fillId="0" borderId="5" xfId="4" applyNumberFormat="1" applyFont="1" applyFill="1" applyBorder="1" applyAlignment="1">
      <alignment horizontal="center" vertical="center"/>
    </xf>
    <xf numFmtId="180"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80" fontId="2" fillId="0" borderId="5" xfId="4" applyNumberFormat="1" applyFont="1" applyFill="1" applyBorder="1" applyAlignment="1">
      <alignment horizontal="center" vertical="center"/>
    </xf>
    <xf numFmtId="180" fontId="2" fillId="0" borderId="10" xfId="4" applyNumberFormat="1" applyFont="1" applyFill="1" applyBorder="1" applyAlignment="1">
      <alignment horizontal="left" vertical="center"/>
    </xf>
    <xf numFmtId="41" fontId="4" fillId="0" borderId="5" xfId="4" applyFont="1" applyFill="1" applyBorder="1"/>
    <xf numFmtId="180"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0" fontId="36" fillId="0" borderId="0" xfId="0" applyFont="1" applyAlignment="1">
      <alignment horizontal="center"/>
    </xf>
    <xf numFmtId="171" fontId="16" fillId="0" borderId="0" xfId="0" applyNumberFormat="1" applyFont="1"/>
    <xf numFmtId="168" fontId="35" fillId="0" borderId="1" xfId="0" applyNumberFormat="1" applyFont="1" applyBorder="1" applyAlignment="1">
      <alignment horizontal="center" vertical="center"/>
    </xf>
    <xf numFmtId="0" fontId="26" fillId="0" borderId="12" xfId="0" applyFont="1" applyBorder="1" applyAlignment="1">
      <alignment horizontal="center" vertical="center" wrapText="1"/>
    </xf>
    <xf numFmtId="0" fontId="26" fillId="0" borderId="4"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0" xfId="0" applyFont="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xf>
    <xf numFmtId="0" fontId="26" fillId="0" borderId="1" xfId="0" applyFont="1" applyBorder="1" applyAlignment="1">
      <alignment horizontal="center" vertical="center"/>
    </xf>
    <xf numFmtId="0" fontId="26" fillId="0" borderId="8" xfId="0"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180" fontId="4" fillId="0" borderId="6" xfId="4" applyNumberFormat="1" applyFont="1" applyFill="1" applyBorder="1" applyAlignment="1">
      <alignment horizontal="center"/>
    </xf>
    <xf numFmtId="180" fontId="4" fillId="0" borderId="10" xfId="4" applyNumberFormat="1" applyFont="1" applyFill="1" applyBorder="1" applyAlignment="1">
      <alignment horizontal="center"/>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2" fillId="0" borderId="0" xfId="0" applyFont="1" applyAlignment="1">
      <alignment horizontal="left" vertical="center"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4" fillId="0" borderId="1" xfId="0" applyFont="1" applyBorder="1" applyAlignment="1">
      <alignment horizontal="left"/>
    </xf>
    <xf numFmtId="0" fontId="3" fillId="0" borderId="0" xfId="0" applyFont="1" applyAlignment="1">
      <alignment horizontal="center"/>
    </xf>
    <xf numFmtId="41" fontId="3" fillId="0" borderId="0" xfId="2" applyFont="1" applyFill="1" applyAlignment="1">
      <alignment horizontal="center"/>
    </xf>
    <xf numFmtId="169" fontId="5" fillId="0" borderId="0" xfId="1" applyNumberFormat="1" applyFont="1" applyFill="1" applyAlignment="1">
      <alignment horizontal="center"/>
    </xf>
    <xf numFmtId="169" fontId="3" fillId="0" borderId="0" xfId="1" applyNumberFormat="1" applyFont="1" applyFill="1" applyAlignment="1">
      <alignment horizontal="center"/>
    </xf>
    <xf numFmtId="0" fontId="5" fillId="0" borderId="0" xfId="0" applyFont="1" applyAlignment="1">
      <alignment horizontal="left" vertical="center"/>
    </xf>
    <xf numFmtId="0" fontId="3" fillId="0" borderId="0" xfId="0" applyFont="1"/>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169" fontId="5" fillId="0" borderId="4"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41" fontId="3" fillId="0" borderId="0" xfId="4" applyFont="1" applyFill="1" applyAlignment="1">
      <alignment horizontal="center"/>
    </xf>
    <xf numFmtId="0" fontId="2" fillId="3" borderId="0" xfId="0" applyFont="1" applyFill="1" applyAlignment="1">
      <alignment horizontal="center"/>
    </xf>
    <xf numFmtId="0" fontId="2" fillId="0" borderId="0" xfId="0" applyFont="1" applyAlignment="1">
      <alignment horizontal="justify" vertical="justify" wrapText="1"/>
    </xf>
    <xf numFmtId="0" fontId="5" fillId="6" borderId="0" xfId="0" applyFont="1" applyFill="1" applyAlignment="1">
      <alignment horizontal="center" vertical="center"/>
    </xf>
    <xf numFmtId="0" fontId="26" fillId="0" borderId="0" xfId="0" applyFont="1" applyAlignment="1">
      <alignment horizontal="justify" vertical="justify" wrapText="1"/>
    </xf>
    <xf numFmtId="0" fontId="26" fillId="0" borderId="0" xfId="0" applyFont="1" applyAlignment="1">
      <alignment horizontal="justify" vertical="justify"/>
    </xf>
    <xf numFmtId="0" fontId="29" fillId="0" borderId="0" xfId="0" applyFont="1" applyAlignment="1">
      <alignment horizontal="left" vertical="top" wrapText="1"/>
    </xf>
    <xf numFmtId="0" fontId="28" fillId="0" borderId="0" xfId="0" applyFont="1" applyAlignment="1">
      <alignment horizontal="left" vertical="center"/>
    </xf>
    <xf numFmtId="0" fontId="28" fillId="0" borderId="0" xfId="0" applyFont="1" applyAlignment="1">
      <alignment horizontal="left" vertical="justify" wrapText="1"/>
    </xf>
    <xf numFmtId="0" fontId="26" fillId="0" borderId="0" xfId="0" applyFont="1" applyAlignment="1">
      <alignment horizontal="left" vertical="top" wrapText="1"/>
    </xf>
    <xf numFmtId="0" fontId="26" fillId="0" borderId="0" xfId="0" applyFont="1" applyAlignment="1">
      <alignment horizontal="left" vertical="justify" wrapText="1"/>
    </xf>
    <xf numFmtId="0" fontId="25" fillId="0" borderId="0" xfId="0" applyFont="1" applyAlignment="1">
      <alignment horizontal="left" vertical="justify" wrapText="1"/>
    </xf>
    <xf numFmtId="14" fontId="28" fillId="0" borderId="1" xfId="0" applyNumberFormat="1" applyFont="1" applyBorder="1" applyAlignment="1">
      <alignment horizontal="center" vertical="center"/>
    </xf>
    <xf numFmtId="0" fontId="23" fillId="0" borderId="0" xfId="0" applyFont="1" applyAlignment="1">
      <alignment horizontal="justify" vertical="justify" wrapText="1"/>
    </xf>
    <xf numFmtId="0" fontId="26" fillId="0" borderId="0" xfId="0" applyFont="1" applyAlignment="1">
      <alignment horizontal="justify" vertical="top" wrapText="1"/>
    </xf>
    <xf numFmtId="0" fontId="23" fillId="0" borderId="0" xfId="0" applyFont="1" applyAlignment="1">
      <alignment horizontal="left" vertical="justify" wrapText="1"/>
    </xf>
    <xf numFmtId="0" fontId="25" fillId="0" borderId="0" xfId="0" applyFont="1" applyAlignment="1">
      <alignment horizontal="left"/>
    </xf>
    <xf numFmtId="0" fontId="24" fillId="0" borderId="0" xfId="0" applyFont="1" applyAlignment="1">
      <alignment horizontal="left" vertical="justify" wrapText="1"/>
    </xf>
    <xf numFmtId="0" fontId="2" fillId="6" borderId="1" xfId="0" applyFont="1" applyFill="1" applyBorder="1" applyAlignment="1">
      <alignment horizontal="center"/>
    </xf>
    <xf numFmtId="0" fontId="21" fillId="6" borderId="0" xfId="0" applyFont="1" applyFill="1" applyAlignment="1">
      <alignment horizontal="center"/>
    </xf>
    <xf numFmtId="0" fontId="21" fillId="6" borderId="1" xfId="0" applyFont="1" applyFill="1" applyBorder="1" applyAlignment="1">
      <alignment horizontal="center"/>
    </xf>
    <xf numFmtId="165" fontId="21" fillId="0" borderId="1" xfId="0" applyNumberFormat="1" applyFont="1" applyBorder="1" applyAlignment="1">
      <alignment horizontal="center"/>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6" xfId="16" applyFont="1" applyBorder="1" applyAlignment="1">
      <alignment horizontal="center" vertical="center" wrapText="1"/>
    </xf>
    <xf numFmtId="0" fontId="5" fillId="0" borderId="10" xfId="16" applyFont="1" applyBorder="1" applyAlignment="1">
      <alignment horizontal="center" vertical="center" wrapText="1"/>
    </xf>
    <xf numFmtId="0" fontId="5" fillId="0" borderId="0" xfId="16" applyFont="1" applyAlignment="1">
      <alignment horizontal="left" vertical="center"/>
    </xf>
    <xf numFmtId="0" fontId="5" fillId="0" borderId="7" xfId="16" applyFont="1" applyBorder="1" applyAlignment="1">
      <alignment horizontal="center" vertical="center"/>
    </xf>
    <xf numFmtId="0" fontId="5" fillId="0" borderId="11" xfId="16" applyFont="1" applyBorder="1" applyAlignment="1">
      <alignment horizontal="center" vertical="center"/>
    </xf>
    <xf numFmtId="0" fontId="2" fillId="0" borderId="0" xfId="0" applyFont="1" applyAlignment="1">
      <alignment horizontal="justify" vertical="center" wrapText="1"/>
    </xf>
    <xf numFmtId="0" fontId="38" fillId="0" borderId="0" xfId="0" applyFont="1" applyAlignment="1">
      <alignment horizontal="left" vertical="top" wrapText="1"/>
    </xf>
    <xf numFmtId="168" fontId="35" fillId="0" borderId="1" xfId="0" applyNumberFormat="1" applyFont="1" applyBorder="1" applyAlignment="1">
      <alignment horizontal="center" vertical="center"/>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8" fillId="0" borderId="0" xfId="0" applyFont="1" applyAlignment="1">
      <alignment horizontal="left" vertical="center" wrapText="1"/>
    </xf>
    <xf numFmtId="0" fontId="13" fillId="0" borderId="0" xfId="0" applyFont="1" applyAlignment="1">
      <alignment horizontal="left"/>
    </xf>
    <xf numFmtId="0" fontId="3" fillId="0" borderId="0" xfId="0" applyFont="1" applyAlignment="1">
      <alignment horizontal="justify" vertical="top" wrapText="1"/>
    </xf>
    <xf numFmtId="0" fontId="3" fillId="0" borderId="0" xfId="0" applyFont="1" applyAlignment="1">
      <alignment horizontal="justify" wrapText="1"/>
    </xf>
    <xf numFmtId="0" fontId="3" fillId="0" borderId="0" xfId="0" applyFont="1" applyAlignment="1">
      <alignment horizontal="left" vertical="center" wrapText="1"/>
    </xf>
    <xf numFmtId="0" fontId="21" fillId="0" borderId="1" xfId="0" applyFont="1" applyBorder="1" applyAlignment="1">
      <alignment horizontal="center"/>
    </xf>
    <xf numFmtId="168" fontId="5" fillId="0" borderId="6"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13" fillId="0" borderId="0" xfId="0" applyFont="1" applyAlignment="1">
      <alignment horizontal="left" wrapText="1"/>
    </xf>
    <xf numFmtId="0" fontId="3" fillId="0" borderId="0" xfId="0" applyFont="1" applyAlignment="1">
      <alignment horizontal="justify" vertical="center" wrapText="1"/>
    </xf>
    <xf numFmtId="0" fontId="3" fillId="0" borderId="0" xfId="0" applyFont="1" applyAlignment="1">
      <alignment horizontal="left" wrapText="1"/>
    </xf>
    <xf numFmtId="0" fontId="2" fillId="7" borderId="0" xfId="0" applyFont="1" applyFill="1" applyAlignment="1">
      <alignment horizontal="justify" vertical="center" wrapText="1"/>
    </xf>
    <xf numFmtId="0" fontId="2" fillId="7" borderId="0" xfId="0" applyFont="1" applyFill="1" applyAlignment="1">
      <alignment horizontal="left" vertical="center"/>
    </xf>
  </cellXfs>
  <cellStyles count="149">
    <cellStyle name="Comma 4 2" xfId="94" xr:uid="{031AD444-7DD9-422C-AD44-5797F96E97C3}"/>
    <cellStyle name="Comma 4 2 2" xfId="133" xr:uid="{82B88CC5-2058-4FD3-AE64-4836E8CE2C20}"/>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2 2 2" xfId="123" xr:uid="{2BD5F092-0A37-4A84-AEA2-D60993085456}"/>
    <cellStyle name="Millares [0] 2 3" xfId="121" xr:uid="{E060D93E-B1C6-47CB-932D-3082C91A2A3A}"/>
    <cellStyle name="Millares [0] 3" xfId="22" xr:uid="{00000000-0005-0000-0000-000004000000}"/>
    <cellStyle name="Millares [0] 3 2" xfId="99" xr:uid="{E298E9F8-F2BB-4346-96DA-102B8EE022A5}"/>
    <cellStyle name="Millares [0] 3 3" xfId="125" xr:uid="{889A00D9-9A9B-48AD-A5E0-29F5E94A5149}"/>
    <cellStyle name="Millares [0] 4" xfId="24" xr:uid="{00000000-0005-0000-0000-000005000000}"/>
    <cellStyle name="Millares [0] 4 2" xfId="126" xr:uid="{3BC564FC-A730-471C-B252-6F2240DC78A6}"/>
    <cellStyle name="Millares [0] 5" xfId="31" xr:uid="{49B51F16-8966-4393-B2BA-140F28049264}"/>
    <cellStyle name="Millares [0] 5 2" xfId="130" xr:uid="{1F9658EA-B181-4FA1-B3C0-A4EF0E5A6A21}"/>
    <cellStyle name="Millares [0] 6" xfId="122" xr:uid="{8B172903-386D-4AA1-9944-FBE40750FBAA}"/>
    <cellStyle name="Millares 10" xfId="116" xr:uid="{4807DA51-FEA6-4E0A-9AAA-496965D8EFB4}"/>
    <cellStyle name="Millares 10 2" xfId="146" xr:uid="{321C06EF-3ECD-400F-86C7-B986890E7914}"/>
    <cellStyle name="Millares 100 11" xfId="33" xr:uid="{6C7723A3-787B-46EB-9BD3-E9839D0BD592}"/>
    <cellStyle name="Millares 100 11 2" xfId="132" xr:uid="{760707B1-1825-48C0-90C8-1E15763553CD}"/>
    <cellStyle name="Millares 11" xfId="117" xr:uid="{9A92A49E-0988-4559-83D5-CAE300B2F0D8}"/>
    <cellStyle name="Millares 11 2" xfId="147" xr:uid="{9D7093C0-B1C0-469F-8A85-33183DACC9B4}"/>
    <cellStyle name="Millares 12" xfId="118" xr:uid="{CA525F76-9DE1-456B-9C25-98D326AC0F45}"/>
    <cellStyle name="Millares 12 2" xfId="148" xr:uid="{5AE412DC-F5D6-4FD5-B387-3B0AAFC080BA}"/>
    <cellStyle name="Millares 13" xfId="127" xr:uid="{FC352A18-7728-4178-8698-F77A0E660DA4}"/>
    <cellStyle name="Millares 174 2" xfId="8" xr:uid="{00000000-0005-0000-0000-000006000000}"/>
    <cellStyle name="Millares 174 2 2" xfId="103" xr:uid="{99F8CDD3-73C9-479B-BD9E-46DD7975708E}"/>
    <cellStyle name="Millares 174 2 2 2" xfId="137" xr:uid="{F96EB19B-766C-412D-8C9C-0BE32D1940A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2 3 2" xfId="136" xr:uid="{1DBF77B3-8A7A-4F2F-9C97-C86FE196BB3D}"/>
    <cellStyle name="Millares 2 3" xfId="29" xr:uid="{6C00E049-486C-4836-9DFB-B4874DAA5F87}"/>
    <cellStyle name="Millares 2 3 2" xfId="129" xr:uid="{8383613D-5F3E-4276-962A-34C7612BCEDB}"/>
    <cellStyle name="Millares 2 4" xfId="120" xr:uid="{03809619-8A3D-455B-8606-3D66561B1775}"/>
    <cellStyle name="Millares 212" xfId="20" xr:uid="{00000000-0005-0000-0000-00000A000000}"/>
    <cellStyle name="Millares 212 2" xfId="32" xr:uid="{2D28D462-42FE-461E-A675-54CE20117651}"/>
    <cellStyle name="Millares 212 2 2" xfId="131" xr:uid="{70735F49-1FD2-47AF-9507-DED6EDB253E9}"/>
    <cellStyle name="Millares 212 3" xfId="124" xr:uid="{AD13C60C-6D41-4562-8810-3721593DF016}"/>
    <cellStyle name="Millares 3" xfId="27" xr:uid="{76834311-9642-4211-8224-4DA2A4E719C5}"/>
    <cellStyle name="Millares 3 11" xfId="96" xr:uid="{FF40E482-D609-416D-85B6-6138E9E878E1}"/>
    <cellStyle name="Millares 3 11 2" xfId="134" xr:uid="{5ABE5756-4534-4B85-925E-EE3DE9BA9FB6}"/>
    <cellStyle name="Millares 3 2" xfId="128" xr:uid="{AD87FB15-263A-41C4-9080-F7915C6725BD}"/>
    <cellStyle name="Millares 4" xfId="109" xr:uid="{984D8E18-144A-4AE0-BFA0-CDC059B08EF1}"/>
    <cellStyle name="Millares 4 2" xfId="139" xr:uid="{4339445F-5161-4344-8123-AF7011323CEE}"/>
    <cellStyle name="Millares 5" xfId="111" xr:uid="{E178FBE9-FDAE-478D-984C-12ED1D440478}"/>
    <cellStyle name="Millares 5 2" xfId="141" xr:uid="{9294E240-EFEF-4C72-9A37-54EEBEEFD36F}"/>
    <cellStyle name="Millares 6" xfId="112" xr:uid="{F871F17F-CB82-4B18-8009-3A2DCF2E5341}"/>
    <cellStyle name="Millares 6 2" xfId="142" xr:uid="{02C5AE0B-57C4-46A1-9ABE-30DA64E1F51A}"/>
    <cellStyle name="Millares 654 2 2" xfId="97" xr:uid="{57B7F766-3C1C-4491-9651-7CE2C815C389}"/>
    <cellStyle name="Millares 656" xfId="106" xr:uid="{23808B23-AB82-4387-9A26-6881D01DE44E}"/>
    <cellStyle name="Millares 656 2" xfId="138" xr:uid="{4C099207-D51B-407E-A482-A7FC13DE47E6}"/>
    <cellStyle name="Millares 657" xfId="100" xr:uid="{86C03A99-97A4-427A-9895-85796717FAE6}"/>
    <cellStyle name="Millares 657 2" xfId="135" xr:uid="{D5E096BE-76A3-4082-9325-89088225109B}"/>
    <cellStyle name="Millares 7" xfId="113" xr:uid="{92C2D044-3E98-43A9-8B3A-9064A5D316D0}"/>
    <cellStyle name="Millares 7 2" xfId="143" xr:uid="{85A3CB1F-C052-482D-AD6F-E6D36CD44181}"/>
    <cellStyle name="Millares 8" xfId="114" xr:uid="{0A79D863-7DD2-46F7-A5E1-FFC292A41282}"/>
    <cellStyle name="Millares 8 2" xfId="144" xr:uid="{E9234909-029D-41A5-9440-29E059B337BB}"/>
    <cellStyle name="Millares 9" xfId="115" xr:uid="{1A9F6D85-6EB2-4536-95D3-585D223F33D7}"/>
    <cellStyle name="Millares 9 2" xfId="145" xr:uid="{A9EB97A3-9CD0-40AD-82C4-F1D9B96A5A3C}"/>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4 2" xfId="140" xr:uid="{A0E20581-34E4-4433-ACB4-2E04D426514C}"/>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3" xfId="119" xr:uid="{C06C776D-A3BE-431D-85C6-252AFE80D5BB}"/>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6" Type="http://schemas.openxmlformats.org/officeDocument/2006/relationships/worksheet" Target="worksheets/sheet16.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3.xml"/><Relationship Id="rId58" Type="http://schemas.openxmlformats.org/officeDocument/2006/relationships/externalLink" Target="externalLinks/externalLink18.xml"/><Relationship Id="rId74" Type="http://schemas.openxmlformats.org/officeDocument/2006/relationships/externalLink" Target="externalLinks/externalLink34.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28" Type="http://schemas.openxmlformats.org/officeDocument/2006/relationships/externalLink" Target="externalLinks/externalLink88.xml"/><Relationship Id="rId5" Type="http://schemas.openxmlformats.org/officeDocument/2006/relationships/worksheet" Target="worksheets/sheet5.xml"/><Relationship Id="rId90" Type="http://schemas.openxmlformats.org/officeDocument/2006/relationships/externalLink" Target="externalLinks/externalLink50.xml"/><Relationship Id="rId95" Type="http://schemas.openxmlformats.org/officeDocument/2006/relationships/externalLink" Target="externalLinks/externalLink5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18" Type="http://schemas.openxmlformats.org/officeDocument/2006/relationships/externalLink" Target="externalLinks/externalLink78.xml"/><Relationship Id="rId134" Type="http://schemas.microsoft.com/office/2017/10/relationships/person" Target="persons/person.xml"/><Relationship Id="rId80" Type="http://schemas.openxmlformats.org/officeDocument/2006/relationships/externalLink" Target="externalLinks/externalLink40.xml"/><Relationship Id="rId85" Type="http://schemas.openxmlformats.org/officeDocument/2006/relationships/externalLink" Target="externalLinks/externalLink4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theme" Target="theme/theme1.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2025 se constituyo por valor de Gs. 26.257 millones, aprobado por Acta de Asamblea General Ordinaria de fecha 28 de marzo de 2025</a:t>
          </a:r>
        </a:p>
      </xdr:txBody>
    </xdr:sp>
    <xdr:clientData/>
  </xdr:twoCellAnchor>
  <xdr:twoCellAnchor>
    <xdr:from>
      <xdr:col>1</xdr:col>
      <xdr:colOff>28575</xdr:colOff>
      <xdr:row>27</xdr:row>
      <xdr:rowOff>47624</xdr:rowOff>
    </xdr:from>
    <xdr:to>
      <xdr:col>4</xdr:col>
      <xdr:colOff>9525</xdr:colOff>
      <xdr:row>34</xdr:row>
      <xdr:rowOff>45720</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810124"/>
          <a:ext cx="4400550" cy="1118236"/>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con el objeto de capitalizarlas en el futuro. En el periodo 2025 se consituyó reservas para futura capitalización por Gs. 24.000 millones,</a:t>
          </a:r>
          <a:r>
            <a:rPr lang="es-PY" sz="1000" baseline="0">
              <a:solidFill>
                <a:schemeClr val="dk1"/>
              </a:solidFill>
              <a:effectLst/>
              <a:latin typeface="Arial Narrow" panose="020B0606020202030204" pitchFamily="34" charset="0"/>
              <a:ea typeface="+mn-ea"/>
              <a:cs typeface="+mn-cs"/>
            </a:rPr>
            <a:t> aporbado por Acta de Asamblea General Ordinaria de fecha 28 de marzo de 2025 y Gs. 2.500 millones aprobado por Acta de Asamblea Extraordinaria de fecha 28 de marzo de 2025..</a:t>
          </a:r>
          <a:endParaRPr lang="es-PY" sz="1000">
            <a:solidFill>
              <a:schemeClr val="dk1"/>
            </a:solidFill>
            <a:effectLst/>
            <a:latin typeface="Arial Narrow" panose="020B060602020203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mlopez\Downloads\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10"/>
      <sheetName val="8"/>
      <sheetName val="PARAMETROS"/>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3E862EF0-8DFB-45FA-A477-028A2F1D9B33}">
    <text>Esto tenemos que reclasificar o ajustar en algún lugar..</text>
  </threadedComment>
  <threadedComment ref="C13" dT="2024-11-07T19:49:05.11" personId="{FC058988-A59C-4B29-82BA-8526A24DBEEF}" id="{FE8D9D26-FCD3-43F4-98AD-67E28B50FA52}" parentId="{3E862EF0-8DFB-45FA-A477-028A2F1D9B33}">
    <text>Reclasificado a otros activos ya que tenía saldo deudor (Gs. 17.000 aprox)</text>
  </threadedComment>
  <threadedComment ref="D13" dT="2024-11-07T16:57:09.88" personId="{EC77703E-F571-4A30-A824-CA6730BFF4DF}" id="{2B596D87-64AC-4497-BE83-6C7898396052}">
    <text>Esto tenemos que reclasificar o ajustar en algún lugar..</text>
  </threadedComment>
  <threadedComment ref="D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0.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 min="10" max="10" width="14.5703125" bestFit="1" customWidth="1"/>
  </cols>
  <sheetData>
    <row r="4" spans="2:10">
      <c r="B4" s="560" t="s">
        <v>623</v>
      </c>
      <c r="C4" s="561"/>
      <c r="D4" s="561"/>
      <c r="E4" s="561"/>
      <c r="F4" s="562"/>
    </row>
    <row r="5" spans="2:10">
      <c r="B5" s="563"/>
      <c r="C5" s="564"/>
      <c r="D5" s="564"/>
      <c r="E5" s="564"/>
      <c r="F5" s="565"/>
    </row>
    <row r="6" spans="2:10">
      <c r="B6" s="563"/>
      <c r="C6" s="564"/>
      <c r="D6" s="564"/>
      <c r="E6" s="564"/>
      <c r="F6" s="565"/>
    </row>
    <row r="7" spans="2:10">
      <c r="B7" s="563"/>
      <c r="C7" s="564"/>
      <c r="D7" s="564"/>
      <c r="E7" s="564"/>
      <c r="F7" s="565"/>
      <c r="J7" s="97"/>
    </row>
    <row r="8" spans="2:10">
      <c r="B8" s="563"/>
      <c r="C8" s="564"/>
      <c r="D8" s="564"/>
      <c r="E8" s="564"/>
      <c r="F8" s="565"/>
    </row>
    <row r="9" spans="2:10">
      <c r="B9" s="563"/>
      <c r="C9" s="564"/>
      <c r="D9" s="564"/>
      <c r="E9" s="564"/>
      <c r="F9" s="565"/>
    </row>
    <row r="10" spans="2:10">
      <c r="B10" s="563"/>
      <c r="C10" s="564"/>
      <c r="D10" s="564"/>
      <c r="E10" s="564"/>
      <c r="F10" s="565"/>
    </row>
    <row r="11" spans="2:10">
      <c r="B11" s="563"/>
      <c r="C11" s="564"/>
      <c r="D11" s="564"/>
      <c r="E11" s="564"/>
      <c r="F11" s="565"/>
    </row>
    <row r="12" spans="2:10">
      <c r="B12" s="563"/>
      <c r="C12" s="564"/>
      <c r="D12" s="564"/>
      <c r="E12" s="564"/>
      <c r="F12" s="565"/>
    </row>
    <row r="13" spans="2:10">
      <c r="B13" s="563"/>
      <c r="C13" s="564"/>
      <c r="D13" s="564"/>
      <c r="E13" s="564"/>
      <c r="F13" s="565"/>
    </row>
    <row r="14" spans="2:10">
      <c r="B14" s="563"/>
      <c r="C14" s="564"/>
      <c r="D14" s="564"/>
      <c r="E14" s="564"/>
      <c r="F14" s="565"/>
    </row>
    <row r="15" spans="2:10">
      <c r="B15" s="563"/>
      <c r="C15" s="564"/>
      <c r="D15" s="564"/>
      <c r="E15" s="564"/>
      <c r="F15" s="565"/>
    </row>
    <row r="16" spans="2:10">
      <c r="B16" s="563"/>
      <c r="C16" s="564"/>
      <c r="D16" s="564"/>
      <c r="E16" s="564"/>
      <c r="F16" s="565"/>
    </row>
    <row r="17" spans="2:6">
      <c r="B17" s="563"/>
      <c r="C17" s="564"/>
      <c r="D17" s="564"/>
      <c r="E17" s="564"/>
      <c r="F17" s="565"/>
    </row>
    <row r="18" spans="2:6">
      <c r="B18" s="563"/>
      <c r="C18" s="564"/>
      <c r="D18" s="564"/>
      <c r="E18" s="564"/>
      <c r="F18" s="565"/>
    </row>
    <row r="19" spans="2:6">
      <c r="B19" s="563"/>
      <c r="C19" s="564"/>
      <c r="D19" s="564"/>
      <c r="E19" s="564"/>
      <c r="F19" s="565"/>
    </row>
    <row r="20" spans="2:6">
      <c r="B20" s="563"/>
      <c r="C20" s="564"/>
      <c r="D20" s="564"/>
      <c r="E20" s="564"/>
      <c r="F20" s="565"/>
    </row>
    <row r="21" spans="2:6">
      <c r="B21" s="563"/>
      <c r="C21" s="564"/>
      <c r="D21" s="564"/>
      <c r="E21" s="564"/>
      <c r="F21" s="565"/>
    </row>
    <row r="22" spans="2:6">
      <c r="B22" s="563"/>
      <c r="C22" s="564"/>
      <c r="D22" s="564"/>
      <c r="E22" s="564"/>
      <c r="F22" s="565"/>
    </row>
    <row r="23" spans="2:6">
      <c r="B23" s="563"/>
      <c r="C23" s="564"/>
      <c r="D23" s="564"/>
      <c r="E23" s="564"/>
      <c r="F23" s="565"/>
    </row>
    <row r="24" spans="2:6">
      <c r="B24" s="563"/>
      <c r="C24" s="564"/>
      <c r="D24" s="564"/>
      <c r="E24" s="564"/>
      <c r="F24" s="565"/>
    </row>
    <row r="25" spans="2:6">
      <c r="B25" s="563"/>
      <c r="C25" s="564"/>
      <c r="D25" s="564"/>
      <c r="E25" s="564"/>
      <c r="F25" s="565"/>
    </row>
    <row r="26" spans="2:6">
      <c r="B26" s="566"/>
      <c r="C26" s="567"/>
      <c r="D26" s="567"/>
      <c r="E26" s="567"/>
      <c r="F26" s="568"/>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19"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535</v>
      </c>
    </row>
    <row r="3" spans="1:20">
      <c r="S3" s="1">
        <v>2</v>
      </c>
      <c r="T3" s="1" t="s">
        <v>536</v>
      </c>
    </row>
    <row r="4" spans="1:20">
      <c r="S4" s="1">
        <v>3</v>
      </c>
      <c r="T4" s="1" t="s">
        <v>537</v>
      </c>
    </row>
    <row r="6" spans="1:20">
      <c r="B6" s="7" t="s">
        <v>538</v>
      </c>
      <c r="C6" s="36" t="s">
        <v>311</v>
      </c>
      <c r="S6" s="1">
        <v>4</v>
      </c>
      <c r="T6" s="1" t="s">
        <v>539</v>
      </c>
    </row>
    <row r="7" spans="1:20">
      <c r="C7" s="15" t="s">
        <v>540</v>
      </c>
      <c r="D7" s="407">
        <v>45747</v>
      </c>
      <c r="S7" s="1">
        <v>5</v>
      </c>
      <c r="T7" s="1" t="s">
        <v>541</v>
      </c>
    </row>
    <row r="8" spans="1:20">
      <c r="A8" s="359"/>
      <c r="S8" s="1">
        <v>7</v>
      </c>
      <c r="T8" s="1" t="s">
        <v>542</v>
      </c>
    </row>
    <row r="9" spans="1:20" ht="26.45" customHeight="1">
      <c r="B9" s="360"/>
      <c r="C9" s="361" t="s">
        <v>459</v>
      </c>
      <c r="D9" s="362" t="s">
        <v>543</v>
      </c>
      <c r="S9" s="1">
        <v>8</v>
      </c>
      <c r="T9" s="1" t="s">
        <v>544</v>
      </c>
    </row>
    <row r="10" spans="1:20" ht="26.45" customHeight="1">
      <c r="B10" s="363" t="s">
        <v>545</v>
      </c>
      <c r="C10" s="364"/>
      <c r="D10" s="365" t="s">
        <v>546</v>
      </c>
      <c r="S10" s="1">
        <v>9</v>
      </c>
      <c r="T10" s="1" t="s">
        <v>547</v>
      </c>
    </row>
    <row r="11" spans="1:20">
      <c r="A11" s="3"/>
      <c r="B11" s="366"/>
      <c r="C11" s="1" t="s">
        <v>548</v>
      </c>
      <c r="D11" s="365" t="s">
        <v>549</v>
      </c>
      <c r="S11" s="1">
        <v>10</v>
      </c>
      <c r="T11" s="1" t="s">
        <v>550</v>
      </c>
    </row>
    <row r="12" spans="1:20">
      <c r="A12" s="3"/>
      <c r="B12" s="366"/>
      <c r="C12" s="1" t="s">
        <v>551</v>
      </c>
      <c r="D12" s="365" t="s">
        <v>552</v>
      </c>
      <c r="S12" s="1">
        <v>11</v>
      </c>
      <c r="T12" s="1" t="s">
        <v>553</v>
      </c>
    </row>
    <row r="13" spans="1:20">
      <c r="A13" s="3"/>
      <c r="B13" s="363" t="s">
        <v>554</v>
      </c>
      <c r="D13" s="365" t="s">
        <v>180</v>
      </c>
      <c r="S13" s="1">
        <v>12</v>
      </c>
      <c r="T13" s="1" t="s">
        <v>555</v>
      </c>
    </row>
    <row r="14" spans="1:20">
      <c r="A14" s="3"/>
      <c r="B14" s="366"/>
      <c r="C14" s="1" t="s">
        <v>1</v>
      </c>
      <c r="D14" s="365" t="s">
        <v>556</v>
      </c>
    </row>
    <row r="15" spans="1:20">
      <c r="A15" s="3"/>
      <c r="B15" s="366"/>
      <c r="C15" s="1" t="s">
        <v>7</v>
      </c>
      <c r="D15" s="365" t="s">
        <v>557</v>
      </c>
    </row>
    <row r="16" spans="1:20">
      <c r="A16" s="3"/>
      <c r="B16" s="366"/>
      <c r="C16" s="1" t="s">
        <v>118</v>
      </c>
      <c r="D16" s="365" t="s">
        <v>558</v>
      </c>
    </row>
    <row r="17" spans="1:4">
      <c r="A17" s="3"/>
      <c r="B17" s="366"/>
      <c r="C17" s="1" t="s">
        <v>21</v>
      </c>
      <c r="D17" s="365" t="s">
        <v>559</v>
      </c>
    </row>
    <row r="18" spans="1:4">
      <c r="A18" s="3"/>
      <c r="B18" s="366"/>
      <c r="C18" s="1" t="s">
        <v>31</v>
      </c>
      <c r="D18" s="365" t="s">
        <v>560</v>
      </c>
    </row>
    <row r="19" spans="1:4">
      <c r="A19" s="3"/>
      <c r="B19" s="366"/>
      <c r="C19" s="1" t="s">
        <v>562</v>
      </c>
      <c r="D19" s="365" t="s">
        <v>561</v>
      </c>
    </row>
    <row r="20" spans="1:4">
      <c r="A20" s="3"/>
      <c r="B20" s="366"/>
      <c r="C20" s="1" t="s">
        <v>123</v>
      </c>
      <c r="D20" s="365" t="s">
        <v>563</v>
      </c>
    </row>
    <row r="21" spans="1:4">
      <c r="A21" s="3"/>
      <c r="B21" s="366"/>
      <c r="C21" s="1" t="s">
        <v>178</v>
      </c>
      <c r="D21" s="365" t="s">
        <v>564</v>
      </c>
    </row>
    <row r="22" spans="1:4">
      <c r="A22" s="3"/>
      <c r="B22" s="366"/>
      <c r="C22" s="1" t="s">
        <v>45</v>
      </c>
      <c r="D22" s="365" t="s">
        <v>565</v>
      </c>
    </row>
    <row r="23" spans="1:4">
      <c r="A23" s="3"/>
      <c r="B23" s="366"/>
      <c r="C23" s="1" t="s">
        <v>626</v>
      </c>
      <c r="D23" s="365" t="s">
        <v>566</v>
      </c>
    </row>
    <row r="24" spans="1:4">
      <c r="A24" s="3"/>
      <c r="B24" s="366"/>
      <c r="C24" s="1" t="s">
        <v>568</v>
      </c>
      <c r="D24" s="365" t="s">
        <v>567</v>
      </c>
    </row>
    <row r="25" spans="1:4">
      <c r="A25" s="3"/>
      <c r="B25" s="366"/>
      <c r="C25" s="1" t="s">
        <v>51</v>
      </c>
      <c r="D25" s="365" t="s">
        <v>569</v>
      </c>
    </row>
    <row r="26" spans="1:4">
      <c r="A26" s="3"/>
      <c r="B26" s="366"/>
      <c r="C26" s="1" t="s">
        <v>53</v>
      </c>
      <c r="D26" s="365" t="s">
        <v>570</v>
      </c>
    </row>
    <row r="27" spans="1:4">
      <c r="A27" s="3"/>
      <c r="B27" s="366"/>
      <c r="C27" s="1" t="s">
        <v>49</v>
      </c>
      <c r="D27" s="365" t="s">
        <v>571</v>
      </c>
    </row>
    <row r="28" spans="1:4">
      <c r="A28" s="3"/>
      <c r="B28" s="366"/>
      <c r="C28" s="1" t="s">
        <v>179</v>
      </c>
      <c r="D28" s="365" t="s">
        <v>572</v>
      </c>
    </row>
    <row r="29" spans="1:4">
      <c r="A29" s="3"/>
      <c r="B29" s="366"/>
      <c r="C29" s="1" t="s">
        <v>64</v>
      </c>
      <c r="D29" s="365" t="s">
        <v>573</v>
      </c>
    </row>
    <row r="30" spans="1:4">
      <c r="A30" s="3"/>
      <c r="B30" s="366"/>
      <c r="C30" s="1" t="s">
        <v>66</v>
      </c>
      <c r="D30" s="365" t="s">
        <v>574</v>
      </c>
    </row>
    <row r="31" spans="1:4">
      <c r="A31" s="3"/>
      <c r="B31" s="366"/>
      <c r="C31" s="1" t="s">
        <v>65</v>
      </c>
      <c r="D31" s="365" t="s">
        <v>574</v>
      </c>
    </row>
    <row r="32" spans="1:4">
      <c r="A32" s="3"/>
      <c r="B32" s="366"/>
      <c r="C32" s="1" t="s">
        <v>67</v>
      </c>
      <c r="D32" s="365" t="s">
        <v>574</v>
      </c>
    </row>
    <row r="33" spans="1:4">
      <c r="A33" s="3"/>
      <c r="B33" s="366"/>
      <c r="C33" s="1" t="s">
        <v>136</v>
      </c>
      <c r="D33" s="365" t="s">
        <v>575</v>
      </c>
    </row>
    <row r="34" spans="1:4">
      <c r="A34" s="3"/>
      <c r="B34" s="363" t="s">
        <v>576</v>
      </c>
      <c r="D34" s="365" t="s">
        <v>377</v>
      </c>
    </row>
    <row r="35" spans="1:4">
      <c r="A35" s="3"/>
      <c r="B35" s="363"/>
      <c r="C35" s="1" t="s">
        <v>69</v>
      </c>
      <c r="D35" s="365" t="s">
        <v>598</v>
      </c>
    </row>
    <row r="36" spans="1:4">
      <c r="A36" s="3"/>
      <c r="B36" s="366"/>
      <c r="C36" s="1" t="s">
        <v>150</v>
      </c>
      <c r="D36" s="365" t="s">
        <v>577</v>
      </c>
    </row>
    <row r="37" spans="1:4">
      <c r="A37" s="3"/>
      <c r="B37" s="366"/>
      <c r="C37" s="1" t="s">
        <v>627</v>
      </c>
      <c r="D37" s="365" t="s">
        <v>578</v>
      </c>
    </row>
    <row r="38" spans="1:4">
      <c r="A38" s="3"/>
      <c r="B38" s="366"/>
      <c r="C38" s="1" t="s">
        <v>70</v>
      </c>
      <c r="D38" s="365" t="s">
        <v>579</v>
      </c>
    </row>
    <row r="39" spans="1:4">
      <c r="A39" s="3"/>
      <c r="B39" s="366"/>
      <c r="C39" s="1" t="s">
        <v>628</v>
      </c>
      <c r="D39" s="365" t="s">
        <v>580</v>
      </c>
    </row>
    <row r="40" spans="1:4">
      <c r="A40" s="3"/>
      <c r="B40" s="366"/>
      <c r="C40" s="1" t="s">
        <v>159</v>
      </c>
      <c r="D40" s="365" t="s">
        <v>581</v>
      </c>
    </row>
    <row r="41" spans="1:4">
      <c r="A41" s="3"/>
      <c r="B41" s="366"/>
      <c r="C41" s="1" t="s">
        <v>72</v>
      </c>
      <c r="D41" s="365" t="s">
        <v>582</v>
      </c>
    </row>
    <row r="42" spans="1:4">
      <c r="A42" s="3"/>
      <c r="B42" s="366"/>
      <c r="C42" s="1" t="s">
        <v>584</v>
      </c>
      <c r="D42" s="365" t="s">
        <v>583</v>
      </c>
    </row>
    <row r="43" spans="1:4">
      <c r="A43" s="3"/>
      <c r="B43" s="363" t="s">
        <v>585</v>
      </c>
      <c r="D43" s="365" t="s">
        <v>586</v>
      </c>
    </row>
    <row r="44" spans="1:4">
      <c r="A44" s="3"/>
      <c r="B44" s="363" t="s">
        <v>587</v>
      </c>
      <c r="D44" s="365" t="s">
        <v>588</v>
      </c>
    </row>
    <row r="45" spans="1:4">
      <c r="A45" s="3"/>
      <c r="B45" s="363" t="s">
        <v>589</v>
      </c>
      <c r="D45" s="365"/>
    </row>
    <row r="46" spans="1:4">
      <c r="A46" s="3"/>
      <c r="B46" s="363"/>
      <c r="C46" s="1" t="s">
        <v>590</v>
      </c>
      <c r="D46" s="365" t="s">
        <v>599</v>
      </c>
    </row>
    <row r="47" spans="1:4">
      <c r="A47" s="3"/>
      <c r="B47" s="366"/>
      <c r="C47" s="1" t="s">
        <v>592</v>
      </c>
      <c r="D47" s="365" t="s">
        <v>591</v>
      </c>
    </row>
    <row r="48" spans="1:4">
      <c r="A48" s="3"/>
      <c r="B48" s="366"/>
      <c r="C48" s="1" t="s">
        <v>594</v>
      </c>
      <c r="D48" s="365" t="s">
        <v>593</v>
      </c>
    </row>
    <row r="49" spans="1:4">
      <c r="A49" s="3"/>
      <c r="B49" s="366"/>
      <c r="C49" s="1" t="s">
        <v>596</v>
      </c>
      <c r="D49" s="365" t="s">
        <v>595</v>
      </c>
    </row>
    <row r="50" spans="1:4">
      <c r="A50" s="3"/>
      <c r="B50" s="366"/>
      <c r="C50" s="1" t="s">
        <v>19</v>
      </c>
      <c r="D50" s="365" t="s">
        <v>597</v>
      </c>
    </row>
    <row r="51" spans="1:4">
      <c r="A51" s="3"/>
      <c r="B51" s="367"/>
      <c r="C51" s="368"/>
      <c r="D51" s="369"/>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5"/>
  <sheetViews>
    <sheetView showGridLines="0" topLeftCell="A61" workbookViewId="0">
      <selection activeCell="A45" sqref="A45:XFD45"/>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354" t="s">
        <v>459</v>
      </c>
    </row>
    <row r="5" spans="2:8">
      <c r="B5" s="581" t="s">
        <v>460</v>
      </c>
      <c r="C5" s="581"/>
      <c r="D5" s="581"/>
      <c r="E5" s="581"/>
      <c r="F5" s="581"/>
    </row>
    <row r="6" spans="2:8">
      <c r="B6" s="582" t="s">
        <v>704</v>
      </c>
      <c r="C6" s="582"/>
      <c r="D6" s="582"/>
      <c r="E6" s="582"/>
      <c r="F6" s="582"/>
    </row>
    <row r="7" spans="2:8">
      <c r="B7" s="355"/>
      <c r="C7" s="355"/>
      <c r="D7" s="355"/>
      <c r="E7" s="355"/>
      <c r="F7" s="355"/>
    </row>
    <row r="8" spans="2:8">
      <c r="B8" s="583" t="s">
        <v>461</v>
      </c>
      <c r="C8" s="583"/>
      <c r="D8" s="583"/>
      <c r="E8" s="583"/>
      <c r="F8" s="583"/>
    </row>
    <row r="9" spans="2:8">
      <c r="B9" s="128"/>
      <c r="C9" s="128"/>
      <c r="D9" s="128"/>
      <c r="E9" s="128"/>
      <c r="F9" s="128"/>
    </row>
    <row r="10" spans="2:8">
      <c r="B10" s="12" t="s">
        <v>462</v>
      </c>
      <c r="D10" s="3" t="s">
        <v>463</v>
      </c>
      <c r="F10" s="3"/>
      <c r="G10" s="3"/>
      <c r="H10" s="3"/>
    </row>
    <row r="11" spans="2:8">
      <c r="E11" s="3"/>
      <c r="F11" s="3"/>
      <c r="G11" s="3"/>
      <c r="H11" s="3"/>
    </row>
    <row r="12" spans="2:8">
      <c r="B12" s="12" t="s">
        <v>464</v>
      </c>
      <c r="E12" s="3"/>
      <c r="F12" s="3"/>
      <c r="G12" s="3"/>
      <c r="H12" s="3"/>
    </row>
    <row r="13" spans="2:8" ht="27" customHeight="1">
      <c r="B13" s="578" t="s">
        <v>465</v>
      </c>
      <c r="C13" s="578"/>
      <c r="D13" s="578"/>
      <c r="E13" s="578"/>
      <c r="F13" s="578"/>
      <c r="G13" s="578"/>
      <c r="H13" s="578"/>
    </row>
    <row r="14" spans="2:8" ht="28.15" customHeight="1">
      <c r="B14" s="578" t="s">
        <v>466</v>
      </c>
      <c r="C14" s="578"/>
      <c r="D14" s="578"/>
      <c r="E14" s="578"/>
      <c r="F14" s="578"/>
      <c r="G14" s="578"/>
      <c r="H14" s="578"/>
    </row>
    <row r="15" spans="2:8">
      <c r="B15" s="12"/>
      <c r="E15" s="3"/>
      <c r="F15" s="3"/>
      <c r="G15" s="3"/>
      <c r="H15" s="3"/>
    </row>
    <row r="16" spans="2:8">
      <c r="B16" s="12" t="s">
        <v>467</v>
      </c>
      <c r="C16" s="1" t="s">
        <v>468</v>
      </c>
      <c r="E16" s="3"/>
      <c r="F16" s="3"/>
      <c r="G16" s="3"/>
      <c r="H16" s="3"/>
    </row>
    <row r="17" spans="2:8">
      <c r="B17" s="12"/>
      <c r="E17" s="3"/>
      <c r="F17" s="3"/>
      <c r="G17" s="3"/>
      <c r="H17" s="3"/>
    </row>
    <row r="18" spans="2:8">
      <c r="B18" s="12" t="s">
        <v>469</v>
      </c>
      <c r="E18" s="3"/>
      <c r="F18" s="3"/>
      <c r="G18" s="3"/>
      <c r="H18" s="3"/>
    </row>
    <row r="19" spans="2:8">
      <c r="B19" s="4" t="s">
        <v>470</v>
      </c>
      <c r="C19" s="4"/>
      <c r="D19" s="4"/>
      <c r="E19" s="9"/>
      <c r="F19" s="9"/>
      <c r="G19" s="9"/>
      <c r="H19" s="9"/>
    </row>
    <row r="20" spans="2:8">
      <c r="B20" s="12"/>
      <c r="E20" s="3"/>
      <c r="F20" s="3"/>
      <c r="G20" s="3"/>
      <c r="H20" s="3"/>
    </row>
    <row r="21" spans="2:8">
      <c r="B21" s="12" t="s">
        <v>471</v>
      </c>
      <c r="E21" s="3"/>
      <c r="F21" s="3"/>
      <c r="G21" s="3"/>
      <c r="H21" s="3"/>
    </row>
    <row r="22" spans="2:8">
      <c r="B22" s="4" t="s">
        <v>472</v>
      </c>
      <c r="C22" s="4"/>
      <c r="D22" s="4"/>
      <c r="E22" s="9"/>
      <c r="F22" s="9"/>
      <c r="G22" s="9"/>
      <c r="H22" s="9"/>
    </row>
    <row r="23" spans="2:8">
      <c r="B23" s="4"/>
      <c r="C23" s="4"/>
      <c r="D23" s="4"/>
      <c r="E23" s="9"/>
      <c r="F23" s="9"/>
      <c r="G23" s="9"/>
      <c r="H23" s="9"/>
    </row>
    <row r="24" spans="2:8">
      <c r="B24" s="12" t="s">
        <v>473</v>
      </c>
      <c r="D24" s="1" t="s">
        <v>474</v>
      </c>
      <c r="E24" s="3"/>
      <c r="F24" s="3"/>
      <c r="G24" s="3"/>
      <c r="H24" s="3"/>
    </row>
    <row r="25" spans="2:8">
      <c r="B25" s="12"/>
      <c r="E25" s="3"/>
      <c r="F25" s="3"/>
      <c r="G25" s="3"/>
      <c r="H25" s="3"/>
    </row>
    <row r="26" spans="2:8">
      <c r="B26" s="12" t="s">
        <v>475</v>
      </c>
      <c r="D26" s="1" t="s">
        <v>476</v>
      </c>
      <c r="E26" s="3"/>
      <c r="F26" s="3"/>
      <c r="G26" s="3"/>
      <c r="H26" s="3"/>
    </row>
    <row r="27" spans="2:8">
      <c r="B27" s="12"/>
      <c r="E27" s="3"/>
      <c r="F27" s="3"/>
      <c r="G27" s="3"/>
      <c r="H27" s="3"/>
    </row>
    <row r="28" spans="2:8">
      <c r="B28" s="12" t="s">
        <v>477</v>
      </c>
      <c r="D28" s="1" t="s">
        <v>478</v>
      </c>
      <c r="E28" s="3"/>
      <c r="F28" s="3"/>
      <c r="G28" s="3"/>
      <c r="H28" s="3"/>
    </row>
    <row r="29" spans="2:8">
      <c r="B29" s="12"/>
      <c r="E29" s="3"/>
      <c r="F29" s="3"/>
      <c r="G29" s="3"/>
      <c r="H29" s="3"/>
    </row>
    <row r="30" spans="2:8">
      <c r="B30" s="12" t="s">
        <v>479</v>
      </c>
      <c r="D30" s="1" t="s">
        <v>480</v>
      </c>
      <c r="E30" s="3"/>
      <c r="F30" s="3"/>
      <c r="G30" s="3"/>
      <c r="H30" s="3"/>
    </row>
    <row r="31" spans="2:8">
      <c r="B31" s="12"/>
      <c r="E31" s="3"/>
      <c r="F31" s="3"/>
      <c r="G31" s="3"/>
      <c r="H31" s="3"/>
    </row>
    <row r="33" spans="2:8">
      <c r="B33" s="569" t="s">
        <v>481</v>
      </c>
      <c r="C33" s="569"/>
      <c r="D33" s="569"/>
      <c r="E33" s="569"/>
      <c r="F33" s="569"/>
      <c r="G33" s="569"/>
      <c r="H33" s="569"/>
    </row>
    <row r="35" spans="2:8">
      <c r="B35" s="584" t="s">
        <v>482</v>
      </c>
      <c r="C35" s="584"/>
      <c r="D35" s="356"/>
      <c r="E35" s="584" t="s">
        <v>483</v>
      </c>
      <c r="F35" s="584"/>
    </row>
    <row r="36" spans="2:8">
      <c r="B36" s="577" t="s">
        <v>484</v>
      </c>
      <c r="C36" s="577"/>
      <c r="D36" s="3"/>
      <c r="E36" s="578" t="s">
        <v>485</v>
      </c>
      <c r="F36" s="578"/>
      <c r="H36" s="13"/>
    </row>
    <row r="37" spans="2:8">
      <c r="B37" s="577" t="s">
        <v>145</v>
      </c>
      <c r="C37" s="577"/>
      <c r="D37" s="3"/>
      <c r="E37" s="578" t="s">
        <v>142</v>
      </c>
      <c r="F37" s="578"/>
    </row>
    <row r="38" spans="2:8">
      <c r="B38" s="577" t="s">
        <v>145</v>
      </c>
      <c r="C38" s="577"/>
      <c r="D38" s="3"/>
      <c r="E38" s="578" t="s">
        <v>486</v>
      </c>
      <c r="F38" s="578"/>
    </row>
    <row r="39" spans="2:8">
      <c r="B39" s="577" t="s">
        <v>487</v>
      </c>
      <c r="C39" s="577"/>
      <c r="D39" s="3"/>
      <c r="E39" s="578" t="s">
        <v>489</v>
      </c>
      <c r="F39" s="578"/>
    </row>
    <row r="40" spans="2:8">
      <c r="B40" s="577" t="s">
        <v>487</v>
      </c>
      <c r="C40" s="577"/>
      <c r="D40" s="3"/>
      <c r="E40" s="578" t="s">
        <v>490</v>
      </c>
      <c r="F40" s="578"/>
    </row>
    <row r="41" spans="2:8">
      <c r="B41" s="577" t="s">
        <v>487</v>
      </c>
      <c r="C41" s="577"/>
      <c r="D41" s="3"/>
      <c r="E41" s="578" t="s">
        <v>491</v>
      </c>
      <c r="F41" s="578"/>
    </row>
    <row r="42" spans="2:8">
      <c r="B42" s="577" t="s">
        <v>487</v>
      </c>
      <c r="C42" s="577"/>
      <c r="D42" s="3"/>
      <c r="E42" s="578" t="s">
        <v>492</v>
      </c>
      <c r="F42" s="578"/>
    </row>
    <row r="43" spans="2:8">
      <c r="B43" s="577" t="s">
        <v>487</v>
      </c>
      <c r="C43" s="577"/>
      <c r="D43" s="3"/>
      <c r="E43" s="578" t="s">
        <v>488</v>
      </c>
      <c r="F43" s="578"/>
      <c r="H43" s="13"/>
    </row>
    <row r="44" spans="2:8">
      <c r="B44" s="577" t="s">
        <v>487</v>
      </c>
      <c r="C44" s="577"/>
      <c r="D44" s="3"/>
      <c r="E44" s="3" t="s">
        <v>712</v>
      </c>
      <c r="F44" s="201"/>
    </row>
    <row r="45" spans="2:8">
      <c r="B45" s="3" t="s">
        <v>493</v>
      </c>
      <c r="C45" s="3"/>
      <c r="D45" s="3"/>
      <c r="E45" s="578" t="s">
        <v>494</v>
      </c>
      <c r="F45" s="578"/>
    </row>
    <row r="47" spans="2:8">
      <c r="B47" s="3"/>
      <c r="C47" s="3"/>
      <c r="D47" s="3"/>
      <c r="E47" s="578"/>
      <c r="F47" s="578"/>
    </row>
    <row r="48" spans="2:8">
      <c r="B48" s="579" t="s">
        <v>495</v>
      </c>
      <c r="C48" s="579"/>
      <c r="D48" s="203"/>
      <c r="E48" s="201"/>
      <c r="F48" s="201"/>
    </row>
    <row r="49" spans="2:9">
      <c r="B49" s="577" t="s">
        <v>496</v>
      </c>
      <c r="C49" s="577"/>
      <c r="D49" s="3"/>
      <c r="E49" s="3" t="s">
        <v>497</v>
      </c>
    </row>
    <row r="50" spans="2:9">
      <c r="B50" s="3" t="s">
        <v>498</v>
      </c>
      <c r="C50" s="3"/>
      <c r="D50" s="3"/>
      <c r="E50" s="578" t="s">
        <v>499</v>
      </c>
      <c r="F50" s="578"/>
    </row>
    <row r="51" spans="2:9">
      <c r="B51" s="577" t="s">
        <v>500</v>
      </c>
      <c r="C51" s="577"/>
      <c r="D51" s="3"/>
      <c r="E51" s="578" t="s">
        <v>713</v>
      </c>
      <c r="F51" s="578"/>
    </row>
    <row r="52" spans="2:9">
      <c r="B52" s="577" t="s">
        <v>501</v>
      </c>
      <c r="C52" s="577"/>
      <c r="D52" s="3"/>
      <c r="E52" s="578" t="s">
        <v>502</v>
      </c>
      <c r="F52" s="578"/>
    </row>
    <row r="53" spans="2:9">
      <c r="B53" s="3" t="s">
        <v>503</v>
      </c>
      <c r="C53" s="3"/>
      <c r="D53" s="3"/>
      <c r="E53" s="578" t="s">
        <v>504</v>
      </c>
      <c r="F53" s="578"/>
    </row>
    <row r="54" spans="2:9">
      <c r="B54" s="577" t="s">
        <v>505</v>
      </c>
      <c r="C54" s="577"/>
      <c r="D54" s="3"/>
      <c r="E54" s="578" t="s">
        <v>506</v>
      </c>
      <c r="F54" s="578"/>
    </row>
    <row r="55" spans="2:9">
      <c r="B55" s="577" t="s">
        <v>634</v>
      </c>
      <c r="C55" s="577"/>
      <c r="D55" s="3"/>
      <c r="E55" s="578" t="s">
        <v>507</v>
      </c>
      <c r="F55" s="578"/>
    </row>
    <row r="57" spans="2:9">
      <c r="B57" s="7" t="s">
        <v>508</v>
      </c>
    </row>
    <row r="59" spans="2:9" ht="31.9" customHeight="1">
      <c r="B59" s="576" t="s">
        <v>509</v>
      </c>
      <c r="C59" s="576"/>
      <c r="D59" s="576"/>
      <c r="E59" s="576"/>
      <c r="F59" s="576"/>
      <c r="G59" s="576"/>
      <c r="H59" s="576"/>
      <c r="I59" s="544"/>
    </row>
    <row r="60" spans="2:9" ht="9.6" customHeight="1">
      <c r="B60" s="202"/>
      <c r="C60" s="202"/>
      <c r="D60" s="202"/>
      <c r="E60" s="202"/>
      <c r="F60" s="202"/>
      <c r="G60" s="202"/>
      <c r="H60" s="202"/>
    </row>
    <row r="61" spans="2:9" ht="33.6" customHeight="1">
      <c r="B61" s="580" t="s">
        <v>707</v>
      </c>
      <c r="C61" s="580"/>
      <c r="D61" s="580"/>
      <c r="E61" s="580"/>
      <c r="F61" s="580"/>
      <c r="G61" s="580"/>
      <c r="H61" s="580"/>
      <c r="I61" s="13"/>
    </row>
    <row r="62" spans="2:9">
      <c r="B62" s="202"/>
      <c r="C62" s="202"/>
      <c r="D62" s="202"/>
      <c r="E62" s="202"/>
      <c r="F62" s="202"/>
      <c r="G62" s="202"/>
      <c r="H62" s="202"/>
    </row>
    <row r="63" spans="2:9">
      <c r="B63" s="12" t="s">
        <v>510</v>
      </c>
      <c r="E63" s="570" t="s">
        <v>511</v>
      </c>
      <c r="F63" s="570"/>
      <c r="H63" s="13"/>
    </row>
    <row r="64" spans="2:9">
      <c r="B64" s="12" t="s">
        <v>512</v>
      </c>
      <c r="E64" s="570" t="s">
        <v>511</v>
      </c>
      <c r="F64" s="570"/>
    </row>
    <row r="65" spans="2:11">
      <c r="B65" s="12" t="s">
        <v>513</v>
      </c>
      <c r="E65" s="570" t="s">
        <v>511</v>
      </c>
      <c r="F65" s="570"/>
    </row>
    <row r="66" spans="2:11">
      <c r="B66" s="12" t="s">
        <v>514</v>
      </c>
      <c r="E66" s="570" t="s">
        <v>515</v>
      </c>
      <c r="F66" s="570"/>
    </row>
    <row r="68" spans="2:11">
      <c r="B68" s="571" t="s">
        <v>516</v>
      </c>
      <c r="C68" s="572"/>
      <c r="D68" s="572"/>
      <c r="E68" s="572"/>
      <c r="F68" s="572"/>
      <c r="G68" s="572"/>
      <c r="H68" s="573"/>
    </row>
    <row r="69" spans="2:11" ht="51">
      <c r="B69" s="169" t="s">
        <v>517</v>
      </c>
      <c r="C69" s="169" t="s">
        <v>518</v>
      </c>
      <c r="D69" s="169" t="s">
        <v>367</v>
      </c>
      <c r="E69" s="169" t="s">
        <v>519</v>
      </c>
      <c r="F69" s="169" t="s">
        <v>520</v>
      </c>
      <c r="G69" s="68" t="s">
        <v>261</v>
      </c>
      <c r="H69" s="68" t="s">
        <v>521</v>
      </c>
      <c r="I69" s="544"/>
    </row>
    <row r="70" spans="2:11">
      <c r="B70" s="549">
        <v>1</v>
      </c>
      <c r="C70" s="550" t="s">
        <v>522</v>
      </c>
      <c r="D70" s="551">
        <f>14700-D71</f>
        <v>13230</v>
      </c>
      <c r="E70" s="552" t="s">
        <v>523</v>
      </c>
      <c r="F70" s="551">
        <f>+D70</f>
        <v>13230</v>
      </c>
      <c r="G70" s="551">
        <f>+F70*10000000</f>
        <v>132300000000</v>
      </c>
      <c r="H70" s="357">
        <f t="shared" ref="H70:H79" si="0">+G70/$G$80</f>
        <v>0.3</v>
      </c>
      <c r="I70" s="170"/>
      <c r="J70" s="170"/>
      <c r="K70" s="5"/>
    </row>
    <row r="71" spans="2:11">
      <c r="B71" s="549">
        <v>2</v>
      </c>
      <c r="C71" s="550" t="s">
        <v>635</v>
      </c>
      <c r="D71" s="551">
        <v>1470</v>
      </c>
      <c r="E71" s="552" t="s">
        <v>523</v>
      </c>
      <c r="F71" s="551">
        <f>+D71</f>
        <v>1470</v>
      </c>
      <c r="G71" s="551">
        <v>14700000000</v>
      </c>
      <c r="H71" s="357">
        <f t="shared" si="0"/>
        <v>3.3333333333333333E-2</v>
      </c>
      <c r="I71" s="170"/>
      <c r="J71" s="170"/>
      <c r="K71" s="5"/>
    </row>
    <row r="72" spans="2:11">
      <c r="B72" s="549">
        <v>3</v>
      </c>
      <c r="C72" s="550" t="s">
        <v>142</v>
      </c>
      <c r="D72" s="551">
        <v>2499</v>
      </c>
      <c r="E72" s="552" t="s">
        <v>524</v>
      </c>
      <c r="F72" s="551">
        <f t="shared" ref="F72:F79" si="1">+G72/10000000</f>
        <v>2499</v>
      </c>
      <c r="G72" s="551">
        <v>24990000000</v>
      </c>
      <c r="H72" s="357">
        <f t="shared" si="0"/>
        <v>5.6666666666666664E-2</v>
      </c>
      <c r="J72" s="170"/>
      <c r="K72" s="5"/>
    </row>
    <row r="73" spans="2:11">
      <c r="B73" s="549">
        <v>4</v>
      </c>
      <c r="C73" s="550" t="s">
        <v>525</v>
      </c>
      <c r="D73" s="551">
        <v>2499</v>
      </c>
      <c r="E73" s="552" t="s">
        <v>524</v>
      </c>
      <c r="F73" s="551">
        <f t="shared" si="1"/>
        <v>2499</v>
      </c>
      <c r="G73" s="551">
        <v>24990000000</v>
      </c>
      <c r="H73" s="357">
        <f t="shared" si="0"/>
        <v>5.6666666666666664E-2</v>
      </c>
      <c r="J73" s="170"/>
      <c r="K73" s="5"/>
    </row>
    <row r="74" spans="2:11">
      <c r="B74" s="549">
        <v>5</v>
      </c>
      <c r="C74" s="550" t="s">
        <v>526</v>
      </c>
      <c r="D74" s="551">
        <v>2499</v>
      </c>
      <c r="E74" s="552" t="s">
        <v>524</v>
      </c>
      <c r="F74" s="551">
        <f t="shared" si="1"/>
        <v>2499</v>
      </c>
      <c r="G74" s="551">
        <v>24990000000</v>
      </c>
      <c r="H74" s="357">
        <f t="shared" si="0"/>
        <v>5.6666666666666664E-2</v>
      </c>
      <c r="J74" s="170"/>
      <c r="K74" s="5"/>
    </row>
    <row r="75" spans="2:11">
      <c r="B75" s="549">
        <v>6</v>
      </c>
      <c r="C75" s="553" t="s">
        <v>527</v>
      </c>
      <c r="D75" s="551">
        <v>2499</v>
      </c>
      <c r="E75" s="552" t="s">
        <v>524</v>
      </c>
      <c r="F75" s="551">
        <f t="shared" si="1"/>
        <v>2499</v>
      </c>
      <c r="G75" s="551">
        <v>24990000000</v>
      </c>
      <c r="H75" s="357">
        <f t="shared" si="0"/>
        <v>5.6666666666666664E-2</v>
      </c>
      <c r="J75" s="170"/>
      <c r="K75" s="5"/>
    </row>
    <row r="76" spans="2:11">
      <c r="B76" s="549">
        <v>7</v>
      </c>
      <c r="C76" s="553" t="s">
        <v>528</v>
      </c>
      <c r="D76" s="551">
        <v>2499</v>
      </c>
      <c r="E76" s="552" t="s">
        <v>524</v>
      </c>
      <c r="F76" s="551">
        <f t="shared" si="1"/>
        <v>2499</v>
      </c>
      <c r="G76" s="551">
        <v>24990000000</v>
      </c>
      <c r="H76" s="357">
        <f t="shared" si="0"/>
        <v>5.6666666666666664E-2</v>
      </c>
      <c r="J76" s="170"/>
      <c r="K76" s="5"/>
    </row>
    <row r="77" spans="2:11">
      <c r="B77" s="549">
        <v>8</v>
      </c>
      <c r="C77" s="553" t="s">
        <v>529</v>
      </c>
      <c r="D77" s="551">
        <v>2205</v>
      </c>
      <c r="E77" s="552" t="s">
        <v>524</v>
      </c>
      <c r="F77" s="551">
        <f t="shared" si="1"/>
        <v>2205</v>
      </c>
      <c r="G77" s="551">
        <v>22050000000</v>
      </c>
      <c r="H77" s="357">
        <f t="shared" si="0"/>
        <v>0.05</v>
      </c>
      <c r="J77" s="170"/>
      <c r="K77" s="5"/>
    </row>
    <row r="78" spans="2:11">
      <c r="B78" s="549">
        <v>9</v>
      </c>
      <c r="C78" s="553" t="s">
        <v>530</v>
      </c>
      <c r="D78" s="551">
        <v>7350</v>
      </c>
      <c r="E78" s="552" t="s">
        <v>531</v>
      </c>
      <c r="F78" s="551">
        <f t="shared" si="1"/>
        <v>7350</v>
      </c>
      <c r="G78" s="551">
        <v>73500000000</v>
      </c>
      <c r="H78" s="357">
        <f t="shared" si="0"/>
        <v>0.16666666666666666</v>
      </c>
      <c r="J78" s="170"/>
      <c r="K78" s="5"/>
    </row>
    <row r="79" spans="2:11">
      <c r="B79" s="549">
        <v>10</v>
      </c>
      <c r="C79" s="550" t="s">
        <v>492</v>
      </c>
      <c r="D79" s="551">
        <v>7350</v>
      </c>
      <c r="E79" s="552" t="s">
        <v>531</v>
      </c>
      <c r="F79" s="551">
        <f t="shared" si="1"/>
        <v>7350</v>
      </c>
      <c r="G79" s="551">
        <v>73500000000</v>
      </c>
      <c r="H79" s="357">
        <f t="shared" si="0"/>
        <v>0.16666666666666666</v>
      </c>
      <c r="J79" s="170"/>
      <c r="K79" s="5"/>
    </row>
    <row r="80" spans="2:11">
      <c r="B80" s="574" t="s">
        <v>447</v>
      </c>
      <c r="C80" s="575"/>
      <c r="D80" s="554">
        <f>+SUM(D70:D79)</f>
        <v>44100</v>
      </c>
      <c r="E80" s="555"/>
      <c r="F80" s="554">
        <f>+SUM(F70:F79)</f>
        <v>44100</v>
      </c>
      <c r="G80" s="556">
        <f>+SUM(G70:G79)</f>
        <v>441000000000</v>
      </c>
      <c r="H80" s="358">
        <v>1.0000000000000002</v>
      </c>
    </row>
    <row r="82" spans="2:8">
      <c r="B82" s="569" t="s">
        <v>532</v>
      </c>
      <c r="C82" s="569"/>
      <c r="D82" s="569"/>
      <c r="E82" s="569"/>
      <c r="F82" s="569"/>
      <c r="G82" s="569"/>
      <c r="H82" s="569"/>
    </row>
    <row r="84" spans="2:8">
      <c r="B84" s="12" t="s">
        <v>533</v>
      </c>
      <c r="D84" s="1" t="s">
        <v>310</v>
      </c>
    </row>
    <row r="85" spans="2:8">
      <c r="B85" s="12" t="s">
        <v>636</v>
      </c>
      <c r="D85" s="1" t="s">
        <v>534</v>
      </c>
    </row>
  </sheetData>
  <mergeCells count="48">
    <mergeCell ref="B61:H61"/>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43:C43"/>
    <mergeCell ref="E43:F43"/>
    <mergeCell ref="B48:C48"/>
    <mergeCell ref="B39:C39"/>
    <mergeCell ref="E39:F39"/>
    <mergeCell ref="B40:C40"/>
    <mergeCell ref="E40:F40"/>
    <mergeCell ref="B41:C41"/>
    <mergeCell ref="E41:F41"/>
    <mergeCell ref="B42:C42"/>
    <mergeCell ref="E42:F42"/>
    <mergeCell ref="E45:F45"/>
    <mergeCell ref="E47:F47"/>
    <mergeCell ref="B44:C44"/>
    <mergeCell ref="B59:H59"/>
    <mergeCell ref="B49:C49"/>
    <mergeCell ref="E50:F50"/>
    <mergeCell ref="B51:C51"/>
    <mergeCell ref="E51:F51"/>
    <mergeCell ref="B52:C52"/>
    <mergeCell ref="E52:F52"/>
    <mergeCell ref="E53:F53"/>
    <mergeCell ref="B54:C54"/>
    <mergeCell ref="E54:F54"/>
    <mergeCell ref="B55:C55"/>
    <mergeCell ref="E55:F55"/>
    <mergeCell ref="B82:H82"/>
    <mergeCell ref="E63:F63"/>
    <mergeCell ref="E64:F64"/>
    <mergeCell ref="E65:F65"/>
    <mergeCell ref="E66:F66"/>
    <mergeCell ref="B68:H68"/>
    <mergeCell ref="B80:C80"/>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abSelected="1" topLeftCell="A30" zoomScaleNormal="100" zoomScaleSheetLayoutView="100" workbookViewId="0">
      <selection activeCell="F60" sqref="F60:G60"/>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3" style="9" bestFit="1" customWidth="1"/>
    <col min="11" max="11" width="12.42578125" style="4" bestFit="1" customWidth="1"/>
    <col min="12" max="12" width="22.140625" style="4" bestFit="1" customWidth="1"/>
    <col min="13" max="13" width="12.7109375" style="195" bestFit="1" customWidth="1"/>
    <col min="14" max="14" width="11.42578125" style="195"/>
    <col min="15" max="16384" width="11.42578125" style="4"/>
  </cols>
  <sheetData>
    <row r="2" spans="1:11">
      <c r="G2" s="23" t="s">
        <v>112</v>
      </c>
      <c r="H2" s="371"/>
      <c r="I2" s="371"/>
    </row>
    <row r="5" spans="1:11">
      <c r="B5" s="593" t="s">
        <v>311</v>
      </c>
      <c r="C5" s="593"/>
      <c r="D5" s="593"/>
      <c r="E5" s="593"/>
      <c r="F5" s="593"/>
      <c r="G5" s="593"/>
      <c r="H5" s="339"/>
      <c r="I5" s="339"/>
    </row>
    <row r="6" spans="1:11">
      <c r="B6" s="593" t="s">
        <v>113</v>
      </c>
      <c r="C6" s="593"/>
      <c r="D6" s="593"/>
      <c r="E6" s="593"/>
      <c r="F6" s="593"/>
      <c r="G6" s="593"/>
      <c r="H6" s="339"/>
      <c r="I6" s="339"/>
    </row>
    <row r="7" spans="1:11" ht="15" customHeight="1">
      <c r="B7" s="593" t="s">
        <v>669</v>
      </c>
      <c r="C7" s="593"/>
      <c r="D7" s="593"/>
      <c r="E7" s="593"/>
      <c r="F7" s="593"/>
      <c r="G7" s="593"/>
      <c r="H7" s="339"/>
      <c r="I7" s="339"/>
    </row>
    <row r="8" spans="1:11" ht="15" customHeight="1">
      <c r="B8" s="585" t="s">
        <v>670</v>
      </c>
      <c r="C8" s="585"/>
      <c r="D8" s="585"/>
      <c r="E8" s="585"/>
      <c r="F8" s="585"/>
      <c r="G8" s="585"/>
      <c r="H8" s="24"/>
      <c r="I8" s="24"/>
    </row>
    <row r="9" spans="1:11">
      <c r="B9" s="585" t="s">
        <v>114</v>
      </c>
      <c r="C9" s="585"/>
      <c r="D9" s="585"/>
      <c r="E9" s="585"/>
      <c r="F9" s="585"/>
      <c r="G9" s="585"/>
      <c r="H9" s="24"/>
      <c r="I9" s="24"/>
    </row>
    <row r="11" spans="1:11">
      <c r="E11" s="25" t="s">
        <v>115</v>
      </c>
      <c r="F11" s="26">
        <v>45747</v>
      </c>
      <c r="G11" s="26">
        <v>45657</v>
      </c>
      <c r="H11" s="370"/>
      <c r="I11" s="370"/>
      <c r="J11" s="36"/>
      <c r="K11" s="28"/>
    </row>
    <row r="12" spans="1:11">
      <c r="B12" s="589" t="s">
        <v>116</v>
      </c>
      <c r="C12" s="589"/>
      <c r="D12" s="589"/>
      <c r="E12" s="27"/>
    </row>
    <row r="13" spans="1:11">
      <c r="B13" s="28" t="s">
        <v>117</v>
      </c>
      <c r="E13" s="29"/>
    </row>
    <row r="14" spans="1:11">
      <c r="C14" s="590" t="s">
        <v>1</v>
      </c>
      <c r="D14" s="590"/>
      <c r="E14" s="31">
        <v>3</v>
      </c>
      <c r="F14" s="21">
        <v>20215385.004999999</v>
      </c>
      <c r="G14" s="21">
        <v>30909266.206</v>
      </c>
      <c r="H14" s="69"/>
      <c r="I14" s="69"/>
      <c r="J14" s="53"/>
      <c r="K14" s="54"/>
    </row>
    <row r="15" spans="1:11">
      <c r="C15" s="590" t="s">
        <v>7</v>
      </c>
      <c r="D15" s="590"/>
      <c r="E15" s="386">
        <v>4</v>
      </c>
      <c r="F15" s="21">
        <v>445559539.49299997</v>
      </c>
      <c r="G15" s="21">
        <v>390226499.19599998</v>
      </c>
      <c r="H15" s="69"/>
      <c r="I15" s="69"/>
      <c r="J15" s="53"/>
      <c r="K15" s="54"/>
    </row>
    <row r="16" spans="1:11">
      <c r="A16" s="33"/>
      <c r="C16" s="590" t="s">
        <v>118</v>
      </c>
      <c r="D16" s="590"/>
      <c r="E16" s="386">
        <v>5</v>
      </c>
      <c r="F16" s="21">
        <v>27189821.245999999</v>
      </c>
      <c r="G16" s="21">
        <v>27021397.688999999</v>
      </c>
      <c r="H16" s="69"/>
      <c r="I16" s="69"/>
      <c r="J16" s="53"/>
      <c r="K16" s="54"/>
    </row>
    <row r="17" spans="2:14">
      <c r="C17" s="590" t="s">
        <v>21</v>
      </c>
      <c r="D17" s="590"/>
      <c r="E17" s="386">
        <v>6</v>
      </c>
      <c r="F17" s="21">
        <v>149416007.77700001</v>
      </c>
      <c r="G17" s="21">
        <v>156758025.20699999</v>
      </c>
      <c r="H17" s="69"/>
      <c r="I17" s="69"/>
      <c r="J17" s="53"/>
      <c r="K17" s="54"/>
      <c r="L17" s="28"/>
    </row>
    <row r="18" spans="2:14">
      <c r="C18" s="591" t="s">
        <v>33</v>
      </c>
      <c r="D18" s="591"/>
      <c r="E18" s="386">
        <v>7</v>
      </c>
      <c r="F18" s="21">
        <v>3936686.0589999999</v>
      </c>
      <c r="G18" s="21">
        <v>1998510.524</v>
      </c>
      <c r="H18" s="69"/>
      <c r="I18" s="69"/>
      <c r="J18" s="53"/>
      <c r="K18" s="54"/>
    </row>
    <row r="19" spans="2:14">
      <c r="C19" s="28" t="s">
        <v>119</v>
      </c>
      <c r="E19" s="34"/>
      <c r="F19" s="35">
        <v>646317439.57999992</v>
      </c>
      <c r="G19" s="35">
        <v>606913698.82200003</v>
      </c>
      <c r="H19" s="69"/>
      <c r="I19" s="412"/>
      <c r="J19" s="53"/>
      <c r="K19" s="54"/>
    </row>
    <row r="20" spans="2:14">
      <c r="B20" s="28" t="s">
        <v>120</v>
      </c>
      <c r="E20" s="34"/>
      <c r="F20" s="22"/>
      <c r="G20" s="22"/>
      <c r="H20" s="69"/>
      <c r="I20" s="22"/>
    </row>
    <row r="21" spans="2:14">
      <c r="C21" s="590" t="s">
        <v>121</v>
      </c>
      <c r="D21" s="590"/>
      <c r="E21" s="386">
        <v>5</v>
      </c>
      <c r="F21" s="21">
        <v>16376843.179</v>
      </c>
      <c r="G21" s="21">
        <v>16125067.606000001</v>
      </c>
      <c r="H21" s="69"/>
      <c r="I21" s="69"/>
      <c r="J21" s="53"/>
      <c r="K21" s="54"/>
    </row>
    <row r="22" spans="2:14">
      <c r="C22" s="590" t="s">
        <v>122</v>
      </c>
      <c r="D22" s="590"/>
      <c r="E22" s="386">
        <v>8</v>
      </c>
      <c r="F22" s="21">
        <v>249554184.27200001</v>
      </c>
      <c r="G22" s="21">
        <v>249142242.33199999</v>
      </c>
      <c r="H22" s="69"/>
      <c r="I22" s="69"/>
      <c r="J22" s="53"/>
      <c r="K22" s="54"/>
      <c r="L22" s="28"/>
    </row>
    <row r="23" spans="2:14">
      <c r="C23" s="590" t="s">
        <v>123</v>
      </c>
      <c r="D23" s="590"/>
      <c r="E23" s="386">
        <v>9</v>
      </c>
      <c r="F23" s="21">
        <v>18513459.083999999</v>
      </c>
      <c r="G23" s="21">
        <v>19323579.414000001</v>
      </c>
      <c r="H23" s="69"/>
      <c r="I23" s="69"/>
      <c r="J23" s="53"/>
      <c r="K23" s="54"/>
    </row>
    <row r="24" spans="2:14">
      <c r="C24" s="591" t="s">
        <v>124</v>
      </c>
      <c r="D24" s="591"/>
      <c r="E24" s="386">
        <v>7</v>
      </c>
      <c r="F24" s="21">
        <v>19171.498</v>
      </c>
      <c r="G24" s="21">
        <v>19171.498</v>
      </c>
      <c r="H24" s="69"/>
      <c r="I24" s="69"/>
      <c r="J24" s="53"/>
      <c r="K24" s="54"/>
    </row>
    <row r="25" spans="2:14">
      <c r="C25" s="590" t="s">
        <v>35</v>
      </c>
      <c r="D25" s="590"/>
      <c r="E25" s="386">
        <v>10</v>
      </c>
      <c r="F25" s="21">
        <v>19039925.083999999</v>
      </c>
      <c r="G25" s="21">
        <v>18209275.868000001</v>
      </c>
      <c r="H25" s="69"/>
      <c r="I25" s="69"/>
      <c r="J25" s="53"/>
      <c r="K25" s="54"/>
    </row>
    <row r="26" spans="2:14">
      <c r="C26" s="592" t="s">
        <v>125</v>
      </c>
      <c r="D26" s="592"/>
      <c r="E26" s="34"/>
      <c r="F26" s="35">
        <v>303503583.11700004</v>
      </c>
      <c r="G26" s="35">
        <v>302819336.71800005</v>
      </c>
      <c r="H26" s="69"/>
      <c r="I26" s="412"/>
      <c r="J26" s="53"/>
      <c r="K26" s="54"/>
    </row>
    <row r="27" spans="2:14" ht="13.5" thickBot="1">
      <c r="B27" s="592" t="s">
        <v>126</v>
      </c>
      <c r="C27" s="592"/>
      <c r="D27" s="592"/>
      <c r="E27" s="34"/>
      <c r="F27" s="38">
        <v>949821022.69700003</v>
      </c>
      <c r="G27" s="38">
        <v>909733035.54000008</v>
      </c>
      <c r="H27" s="69"/>
      <c r="I27" s="412"/>
      <c r="J27" s="53"/>
      <c r="K27" s="54"/>
    </row>
    <row r="28" spans="2:14" ht="13.5" thickTop="1">
      <c r="B28" s="589" t="s">
        <v>127</v>
      </c>
      <c r="C28" s="589"/>
      <c r="D28" s="589"/>
      <c r="E28" s="39"/>
      <c r="F28" s="22"/>
      <c r="G28" s="22"/>
      <c r="H28" s="69"/>
      <c r="I28" s="22"/>
      <c r="J28" s="40"/>
    </row>
    <row r="29" spans="2:14">
      <c r="B29" s="28" t="s">
        <v>128</v>
      </c>
      <c r="E29" s="34"/>
      <c r="F29" s="22"/>
      <c r="G29" s="22"/>
      <c r="H29" s="69"/>
      <c r="I29" s="22"/>
      <c r="J29" s="32"/>
    </row>
    <row r="30" spans="2:14">
      <c r="C30" s="590" t="s">
        <v>45</v>
      </c>
      <c r="D30" s="590"/>
      <c r="E30" s="386">
        <v>11</v>
      </c>
      <c r="F30" s="21">
        <v>152929893.43215001</v>
      </c>
      <c r="G30" s="21">
        <v>137525409.71693751</v>
      </c>
      <c r="H30" s="69"/>
      <c r="I30" s="69"/>
      <c r="J30" s="53"/>
      <c r="K30" s="54"/>
      <c r="L30" s="28"/>
      <c r="N30" s="428"/>
    </row>
    <row r="31" spans="2:14">
      <c r="C31" s="591" t="s">
        <v>48</v>
      </c>
      <c r="D31" s="591"/>
      <c r="E31" s="386">
        <v>12</v>
      </c>
      <c r="F31" s="21">
        <v>46321274.256849997</v>
      </c>
      <c r="G31" s="21">
        <v>48536877.190786101</v>
      </c>
      <c r="H31" s="69"/>
      <c r="I31" s="69"/>
      <c r="J31" s="53"/>
      <c r="K31" s="54"/>
    </row>
    <row r="32" spans="2:14" ht="13.9" hidden="1" customHeight="1">
      <c r="C32" s="591" t="s">
        <v>129</v>
      </c>
      <c r="D32" s="591"/>
      <c r="E32" s="386">
        <v>13</v>
      </c>
      <c r="F32" s="21">
        <v>0</v>
      </c>
      <c r="G32" s="21">
        <v>0</v>
      </c>
      <c r="H32" s="69"/>
      <c r="I32" s="69"/>
      <c r="J32" s="53"/>
      <c r="K32" s="54"/>
      <c r="L32" s="28"/>
    </row>
    <row r="33" spans="1:11">
      <c r="C33" s="590" t="s">
        <v>51</v>
      </c>
      <c r="D33" s="590"/>
      <c r="E33" s="386">
        <v>14</v>
      </c>
      <c r="F33" s="21">
        <v>3301698.7140000002</v>
      </c>
      <c r="G33" s="21">
        <v>1574288.2649999999</v>
      </c>
      <c r="H33" s="69"/>
      <c r="I33" s="69"/>
      <c r="J33" s="53"/>
      <c r="K33" s="54"/>
    </row>
    <row r="34" spans="1:11">
      <c r="C34" s="590" t="s">
        <v>53</v>
      </c>
      <c r="D34" s="590"/>
      <c r="E34" s="386">
        <v>15</v>
      </c>
      <c r="F34" s="21">
        <v>15046865.48</v>
      </c>
      <c r="G34" s="21">
        <v>11060168.887</v>
      </c>
      <c r="H34" s="69"/>
      <c r="I34" s="69"/>
      <c r="J34" s="53"/>
      <c r="K34" s="54"/>
    </row>
    <row r="35" spans="1:11">
      <c r="C35" s="590" t="s">
        <v>49</v>
      </c>
      <c r="D35" s="590"/>
      <c r="E35" s="386">
        <v>16</v>
      </c>
      <c r="F35" s="21">
        <v>0</v>
      </c>
      <c r="G35" s="21">
        <v>0</v>
      </c>
      <c r="H35" s="69"/>
      <c r="I35" s="69"/>
      <c r="J35" s="53"/>
      <c r="K35" s="54"/>
    </row>
    <row r="36" spans="1:11">
      <c r="C36" s="590" t="s">
        <v>63</v>
      </c>
      <c r="D36" s="590"/>
      <c r="E36" s="31">
        <v>17</v>
      </c>
      <c r="F36" s="21">
        <v>27983078.353</v>
      </c>
      <c r="G36" s="21">
        <v>8221078.3530000001</v>
      </c>
      <c r="H36" s="69"/>
      <c r="I36" s="69"/>
      <c r="J36" s="53"/>
      <c r="K36" s="54"/>
    </row>
    <row r="37" spans="1:11" ht="13.7" customHeight="1">
      <c r="C37" s="28" t="s">
        <v>130</v>
      </c>
      <c r="E37" s="34"/>
      <c r="F37" s="35">
        <v>245582810.236</v>
      </c>
      <c r="G37" s="35">
        <v>206917822.4127236</v>
      </c>
      <c r="H37" s="69"/>
      <c r="I37" s="44"/>
      <c r="J37" s="53"/>
      <c r="K37" s="54"/>
    </row>
    <row r="38" spans="1:11">
      <c r="B38" s="28" t="s">
        <v>131</v>
      </c>
      <c r="E38" s="34"/>
      <c r="F38" s="22"/>
      <c r="G38" s="22"/>
      <c r="H38" s="69"/>
      <c r="I38" s="22"/>
      <c r="J38" s="32"/>
    </row>
    <row r="39" spans="1:11">
      <c r="C39" s="591" t="s">
        <v>625</v>
      </c>
      <c r="D39" s="591"/>
      <c r="E39" s="386">
        <v>12</v>
      </c>
      <c r="F39" s="21">
        <v>15074181.956</v>
      </c>
      <c r="G39" s="21">
        <v>15579680.615</v>
      </c>
      <c r="H39" s="69"/>
      <c r="I39" s="69"/>
      <c r="J39" s="53"/>
      <c r="K39" s="54"/>
    </row>
    <row r="40" spans="1:11">
      <c r="C40" s="4" t="s">
        <v>132</v>
      </c>
      <c r="D40" s="13"/>
      <c r="E40" s="386">
        <v>13</v>
      </c>
      <c r="F40" s="21">
        <v>91750525.270999998</v>
      </c>
      <c r="G40" s="21">
        <v>89130110.709276393</v>
      </c>
      <c r="H40" s="316"/>
      <c r="I40" s="316"/>
      <c r="J40" s="53"/>
      <c r="K40" s="54"/>
    </row>
    <row r="41" spans="1:11">
      <c r="C41" s="28" t="s">
        <v>133</v>
      </c>
      <c r="E41" s="34"/>
      <c r="F41" s="35">
        <v>106824707.227</v>
      </c>
      <c r="G41" s="35">
        <v>104709791.32427639</v>
      </c>
      <c r="H41" s="69"/>
      <c r="I41" s="44"/>
      <c r="J41" s="53"/>
      <c r="K41" s="54"/>
    </row>
    <row r="42" spans="1:11" ht="12.75" customHeight="1">
      <c r="D42" s="33"/>
      <c r="E42" s="43"/>
      <c r="F42" s="22"/>
      <c r="G42" s="22"/>
      <c r="H42" s="69"/>
      <c r="I42" s="22"/>
    </row>
    <row r="43" spans="1:11">
      <c r="B43" s="589" t="s">
        <v>134</v>
      </c>
      <c r="C43" s="589"/>
      <c r="D43" s="589"/>
      <c r="E43" s="39"/>
      <c r="F43" s="44">
        <v>352407517.463</v>
      </c>
      <c r="G43" s="44">
        <v>311627613.73699999</v>
      </c>
      <c r="H43" s="69"/>
      <c r="I43" s="44"/>
      <c r="J43" s="53"/>
      <c r="K43" s="54"/>
    </row>
    <row r="44" spans="1:11">
      <c r="B44" s="589" t="s">
        <v>135</v>
      </c>
      <c r="C44" s="589"/>
      <c r="D44" s="589"/>
      <c r="E44" s="39"/>
      <c r="F44" s="22"/>
      <c r="G44" s="22"/>
      <c r="H44" s="69"/>
      <c r="I44" s="22"/>
    </row>
    <row r="45" spans="1:11">
      <c r="C45" s="4" t="s">
        <v>64</v>
      </c>
      <c r="E45" s="386">
        <v>18</v>
      </c>
      <c r="F45" s="21">
        <v>441000000</v>
      </c>
      <c r="G45" s="21">
        <v>441000000</v>
      </c>
      <c r="H45" s="69"/>
      <c r="I45" s="69"/>
      <c r="J45" s="53"/>
      <c r="K45" s="54"/>
    </row>
    <row r="46" spans="1:11">
      <c r="C46" s="4" t="s">
        <v>66</v>
      </c>
      <c r="E46" s="386">
        <v>19</v>
      </c>
      <c r="F46" s="21">
        <v>2989952.2919999999</v>
      </c>
      <c r="G46" s="21">
        <v>2989952.2919999999</v>
      </c>
      <c r="H46" s="69"/>
      <c r="I46" s="69"/>
      <c r="J46" s="53"/>
      <c r="K46" s="54"/>
    </row>
    <row r="47" spans="1:11">
      <c r="A47" s="33"/>
      <c r="C47" s="4" t="s">
        <v>65</v>
      </c>
      <c r="E47" s="386">
        <v>19</v>
      </c>
      <c r="F47" s="21">
        <v>29785113.692000002</v>
      </c>
      <c r="G47" s="21">
        <v>25876808.666999999</v>
      </c>
      <c r="H47" s="69"/>
      <c r="I47" s="69"/>
      <c r="J47" s="53"/>
      <c r="K47" s="54"/>
    </row>
    <row r="48" spans="1:11">
      <c r="C48" s="4" t="s">
        <v>67</v>
      </c>
      <c r="E48" s="386">
        <v>19</v>
      </c>
      <c r="F48" s="21">
        <v>43330355.818999998</v>
      </c>
      <c r="G48" s="21">
        <v>19572560.346000001</v>
      </c>
      <c r="H48" s="69"/>
      <c r="I48" s="69"/>
      <c r="J48" s="53"/>
      <c r="K48" s="54"/>
    </row>
    <row r="49" spans="2:11">
      <c r="C49" s="4" t="s">
        <v>639</v>
      </c>
      <c r="E49" s="386">
        <v>19</v>
      </c>
      <c r="F49" s="21">
        <v>57000000</v>
      </c>
      <c r="G49" s="21">
        <v>30500000</v>
      </c>
      <c r="H49" s="22"/>
      <c r="I49" s="69"/>
      <c r="J49" s="53"/>
      <c r="K49" s="54"/>
    </row>
    <row r="50" spans="2:11">
      <c r="C50" s="4" t="s">
        <v>68</v>
      </c>
      <c r="E50" s="386">
        <v>20</v>
      </c>
      <c r="F50" s="21">
        <v>0</v>
      </c>
      <c r="G50" s="21">
        <v>0</v>
      </c>
      <c r="H50" s="69"/>
      <c r="I50" s="69"/>
      <c r="J50" s="53"/>
      <c r="K50" s="54"/>
    </row>
    <row r="51" spans="2:11">
      <c r="C51" s="4" t="s">
        <v>136</v>
      </c>
      <c r="E51" s="386">
        <v>20</v>
      </c>
      <c r="F51" s="21">
        <v>23308083.431000005</v>
      </c>
      <c r="G51" s="21">
        <v>78166100.453856677</v>
      </c>
      <c r="H51" s="69"/>
      <c r="I51" s="69"/>
      <c r="J51" s="53"/>
      <c r="K51" s="54"/>
    </row>
    <row r="52" spans="2:11">
      <c r="B52" s="589" t="s">
        <v>137</v>
      </c>
      <c r="C52" s="589"/>
      <c r="D52" s="589"/>
      <c r="E52" s="27"/>
      <c r="F52" s="44">
        <v>597413505.23399997</v>
      </c>
      <c r="G52" s="44">
        <v>598105421.75885665</v>
      </c>
      <c r="H52" s="69"/>
      <c r="I52" s="414"/>
      <c r="J52" s="53"/>
      <c r="K52" s="413"/>
    </row>
    <row r="53" spans="2:11" ht="13.5" thickBot="1">
      <c r="B53" s="589" t="s">
        <v>138</v>
      </c>
      <c r="C53" s="589"/>
      <c r="D53" s="589"/>
      <c r="E53" s="29"/>
      <c r="F53" s="38">
        <v>949821022.69700003</v>
      </c>
      <c r="G53" s="38">
        <v>909733035.49585664</v>
      </c>
      <c r="H53" s="44"/>
      <c r="I53" s="44"/>
      <c r="J53" s="53"/>
      <c r="K53" s="54"/>
    </row>
    <row r="54" spans="2:11" ht="14.45" hidden="1" customHeight="1" thickTop="1">
      <c r="B54" s="28"/>
      <c r="E54" s="29"/>
      <c r="F54" s="45">
        <v>0</v>
      </c>
      <c r="G54" s="45">
        <v>4.4143438339233398E-2</v>
      </c>
      <c r="H54" s="45"/>
      <c r="I54" s="45"/>
    </row>
    <row r="55" spans="2:11" ht="13.5" thickTop="1">
      <c r="E55" s="29"/>
      <c r="F55" s="514"/>
      <c r="G55" s="45"/>
      <c r="H55" s="45"/>
      <c r="I55" s="45"/>
      <c r="J55" s="14"/>
    </row>
    <row r="56" spans="2:11">
      <c r="E56" s="29"/>
      <c r="F56" s="45"/>
      <c r="G56" s="45"/>
      <c r="H56" s="45"/>
      <c r="I56" s="45"/>
      <c r="J56" s="14"/>
    </row>
    <row r="57" spans="2:11">
      <c r="B57" s="4" t="s">
        <v>622</v>
      </c>
      <c r="E57" s="29"/>
      <c r="F57" s="33"/>
      <c r="G57" s="33"/>
      <c r="H57" s="33"/>
      <c r="I57" s="456"/>
      <c r="J57" s="457"/>
    </row>
    <row r="58" spans="2:11">
      <c r="B58" s="28"/>
      <c r="D58" s="42"/>
      <c r="E58" s="29"/>
      <c r="F58" s="33"/>
      <c r="G58" s="33"/>
      <c r="H58" s="33"/>
      <c r="I58" s="33"/>
      <c r="J58" s="457"/>
    </row>
    <row r="59" spans="2:11">
      <c r="B59" s="28"/>
      <c r="D59" s="6"/>
      <c r="E59" s="29"/>
      <c r="F59" s="10"/>
      <c r="G59" s="10"/>
      <c r="H59" s="10"/>
      <c r="I59" s="10"/>
    </row>
    <row r="60" spans="2:11">
      <c r="B60" s="28"/>
      <c r="D60" s="24" t="s">
        <v>139</v>
      </c>
      <c r="E60" s="29" t="s">
        <v>140</v>
      </c>
      <c r="F60" s="585" t="s">
        <v>141</v>
      </c>
      <c r="G60" s="585"/>
      <c r="H60" s="24"/>
      <c r="I60" s="24"/>
    </row>
    <row r="61" spans="2:11">
      <c r="D61" s="46" t="s">
        <v>142</v>
      </c>
      <c r="E61" s="47" t="s">
        <v>143</v>
      </c>
      <c r="F61" s="585" t="s">
        <v>144</v>
      </c>
      <c r="G61" s="585"/>
      <c r="H61" s="24"/>
      <c r="I61" s="24"/>
    </row>
    <row r="62" spans="2:11">
      <c r="B62" s="48"/>
      <c r="C62" s="48"/>
      <c r="D62" s="24" t="s">
        <v>710</v>
      </c>
      <c r="E62" s="29" t="s">
        <v>146</v>
      </c>
      <c r="F62" s="586" t="s">
        <v>147</v>
      </c>
      <c r="G62" s="586"/>
      <c r="H62" s="372"/>
      <c r="I62" s="372"/>
      <c r="J62" s="37"/>
    </row>
    <row r="63" spans="2:11">
      <c r="B63" s="49"/>
      <c r="C63" s="49"/>
      <c r="E63" s="29"/>
      <c r="F63" s="587"/>
      <c r="G63" s="587"/>
      <c r="H63" s="373"/>
      <c r="I63" s="373"/>
    </row>
    <row r="64" spans="2:11">
      <c r="D64" s="28"/>
      <c r="E64" s="27"/>
      <c r="F64" s="28"/>
      <c r="G64" s="28"/>
      <c r="H64" s="28"/>
      <c r="I64" s="28"/>
    </row>
    <row r="65" spans="2:15">
      <c r="D65" s="28"/>
      <c r="E65" s="27"/>
      <c r="F65" s="28"/>
      <c r="G65" s="28"/>
      <c r="H65" s="28"/>
      <c r="I65" s="28"/>
    </row>
    <row r="66" spans="2:15">
      <c r="D66" s="28"/>
      <c r="E66" s="27"/>
      <c r="F66" s="28"/>
      <c r="G66" s="28"/>
      <c r="H66" s="28"/>
      <c r="I66" s="28"/>
    </row>
    <row r="67" spans="2:15">
      <c r="E67" s="29"/>
      <c r="F67" s="588"/>
      <c r="G67" s="588"/>
      <c r="H67" s="46"/>
      <c r="I67" s="46"/>
    </row>
    <row r="68" spans="2:15">
      <c r="B68" s="28"/>
      <c r="C68" s="28"/>
      <c r="D68" s="28"/>
      <c r="E68" s="27"/>
      <c r="F68" s="587"/>
      <c r="G68" s="587"/>
      <c r="H68" s="373"/>
      <c r="I68" s="373"/>
    </row>
    <row r="69" spans="2:15" s="28" customFormat="1">
      <c r="B69" s="589"/>
      <c r="C69" s="589"/>
      <c r="D69" s="589"/>
      <c r="E69" s="27"/>
      <c r="J69" s="36"/>
      <c r="L69" s="4"/>
      <c r="M69" s="195"/>
      <c r="N69" s="195"/>
      <c r="O69" s="4"/>
    </row>
    <row r="70" spans="2:15">
      <c r="C70" s="30"/>
      <c r="D70" s="9"/>
      <c r="E70" s="29"/>
      <c r="F70" s="9"/>
      <c r="G70" s="9"/>
      <c r="H70" s="9"/>
      <c r="I70" s="9"/>
    </row>
    <row r="71" spans="2:15">
      <c r="C71" s="50"/>
      <c r="D71" s="28"/>
      <c r="E71" s="27"/>
      <c r="F71" s="28"/>
      <c r="G71" s="28"/>
      <c r="H71" s="28"/>
      <c r="I71" s="28"/>
    </row>
    <row r="72" spans="2:15">
      <c r="D72" s="51"/>
      <c r="E72" s="52"/>
      <c r="F72" s="51"/>
      <c r="G72" s="51"/>
      <c r="H72" s="374"/>
      <c r="I72" s="374"/>
      <c r="L72" s="28"/>
      <c r="M72" s="428"/>
      <c r="N72" s="428"/>
      <c r="O72" s="28"/>
    </row>
    <row r="73" spans="2:15">
      <c r="D73" s="51"/>
      <c r="E73" s="52"/>
      <c r="F73" s="51"/>
      <c r="G73" s="51"/>
      <c r="H73" s="374"/>
      <c r="I73" s="374"/>
    </row>
    <row r="74" spans="2:15">
      <c r="D74" s="51"/>
      <c r="E74" s="52"/>
      <c r="F74" s="51"/>
      <c r="G74" s="51"/>
      <c r="H74" s="374"/>
      <c r="I74" s="374"/>
    </row>
    <row r="75" spans="2:15">
      <c r="D75" s="51"/>
      <c r="E75" s="52"/>
      <c r="F75" s="51"/>
      <c r="G75" s="51"/>
      <c r="H75" s="374"/>
      <c r="I75" s="374"/>
    </row>
    <row r="76" spans="2:15">
      <c r="D76" s="51"/>
      <c r="E76" s="52"/>
      <c r="F76" s="51"/>
      <c r="G76" s="51"/>
      <c r="H76" s="374"/>
      <c r="I76" s="374"/>
    </row>
    <row r="77" spans="2:15">
      <c r="E77" s="29"/>
    </row>
    <row r="78" spans="2:15">
      <c r="C78" s="30"/>
      <c r="E78" s="29"/>
    </row>
    <row r="79" spans="2:15">
      <c r="C79" s="50"/>
      <c r="D79" s="28"/>
      <c r="E79" s="27"/>
      <c r="F79" s="28"/>
      <c r="G79" s="28"/>
      <c r="H79" s="28"/>
      <c r="I79" s="28"/>
    </row>
    <row r="80" spans="2:15">
      <c r="D80" s="28"/>
      <c r="E80" s="28"/>
      <c r="F80" s="28"/>
      <c r="G80" s="28"/>
      <c r="H80" s="28"/>
      <c r="I80" s="28"/>
    </row>
    <row r="309" spans="6:10">
      <c r="F309" s="4">
        <v>6051379400.6450005</v>
      </c>
      <c r="J309" s="9">
        <v>-6051379400.6450005</v>
      </c>
    </row>
  </sheetData>
  <mergeCells count="38">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C24:D24"/>
    <mergeCell ref="C18:D18"/>
    <mergeCell ref="F60:G60"/>
    <mergeCell ref="C30:D30"/>
    <mergeCell ref="C31:D31"/>
    <mergeCell ref="C32:D32"/>
    <mergeCell ref="C33:D33"/>
    <mergeCell ref="C34:D34"/>
    <mergeCell ref="C35:D35"/>
    <mergeCell ref="B69:D69"/>
    <mergeCell ref="C36:D36"/>
    <mergeCell ref="B43:D43"/>
    <mergeCell ref="B44:D44"/>
    <mergeCell ref="B52:D52"/>
    <mergeCell ref="B53:D53"/>
    <mergeCell ref="C39:D39"/>
    <mergeCell ref="F61:G61"/>
    <mergeCell ref="F62:G62"/>
    <mergeCell ref="F63:G63"/>
    <mergeCell ref="F67:G67"/>
    <mergeCell ref="F68:G68"/>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F46"/>
  <sheetViews>
    <sheetView showGridLines="0" zoomScaleNormal="100" zoomScaleSheetLayoutView="70" workbookViewId="0">
      <selection activeCell="C18" sqref="C18"/>
    </sheetView>
  </sheetViews>
  <sheetFormatPr baseColWidth="10" defaultColWidth="11.42578125" defaultRowHeight="12.75"/>
  <cols>
    <col min="1" max="1" width="6.5703125" style="1" customWidth="1"/>
    <col min="2" max="2" width="44.140625" style="1" customWidth="1"/>
    <col min="3" max="4" width="12.28515625" style="55" customWidth="1"/>
    <col min="5" max="5" width="13.85546875" style="55" bestFit="1" customWidth="1"/>
    <col min="6" max="6" width="14.5703125" style="1" bestFit="1" customWidth="1"/>
    <col min="7" max="16384" width="11.42578125" style="1"/>
  </cols>
  <sheetData>
    <row r="1" spans="2:6">
      <c r="F1" s="506" t="s">
        <v>112</v>
      </c>
    </row>
    <row r="5" spans="2:6">
      <c r="B5" s="1" t="s">
        <v>111</v>
      </c>
    </row>
    <row r="6" spans="2:6">
      <c r="B6" s="594" t="s">
        <v>311</v>
      </c>
      <c r="C6" s="594"/>
      <c r="D6" s="594"/>
      <c r="E6" s="594"/>
    </row>
    <row r="7" spans="2:6">
      <c r="B7" s="593" t="s">
        <v>148</v>
      </c>
      <c r="C7" s="593"/>
      <c r="D7" s="593"/>
      <c r="E7" s="593"/>
    </row>
    <row r="8" spans="2:6">
      <c r="B8" s="593" t="s">
        <v>669</v>
      </c>
      <c r="C8" s="593"/>
      <c r="D8" s="593"/>
      <c r="E8" s="593"/>
      <c r="F8" s="12"/>
    </row>
    <row r="9" spans="2:6">
      <c r="B9" s="585" t="s">
        <v>688</v>
      </c>
      <c r="C9" s="585"/>
      <c r="D9" s="585"/>
      <c r="E9" s="585"/>
    </row>
    <row r="10" spans="2:6">
      <c r="B10" s="595" t="s">
        <v>149</v>
      </c>
      <c r="C10" s="595"/>
      <c r="D10" s="595"/>
      <c r="E10" s="595"/>
    </row>
    <row r="11" spans="2:6">
      <c r="B11" s="57"/>
      <c r="C11" s="58"/>
      <c r="D11" s="58"/>
      <c r="E11" s="58"/>
    </row>
    <row r="12" spans="2:6">
      <c r="B12" s="59"/>
      <c r="C12" s="60" t="s">
        <v>115</v>
      </c>
      <c r="D12" s="61">
        <v>45747</v>
      </c>
      <c r="E12" s="61" t="s">
        <v>687</v>
      </c>
    </row>
    <row r="13" spans="2:6">
      <c r="B13" s="1" t="s">
        <v>69</v>
      </c>
      <c r="C13" s="386">
        <v>21</v>
      </c>
      <c r="D13" s="21">
        <v>154365459.014</v>
      </c>
      <c r="E13" s="21">
        <v>142483515.21000001</v>
      </c>
      <c r="F13" s="8"/>
    </row>
    <row r="14" spans="2:6" ht="13.9" hidden="1" customHeight="1">
      <c r="B14" s="1" t="s">
        <v>658</v>
      </c>
      <c r="C14" s="386"/>
      <c r="D14" s="21"/>
      <c r="E14" s="21"/>
    </row>
    <row r="15" spans="2:6">
      <c r="B15" s="1" t="s">
        <v>150</v>
      </c>
      <c r="C15" s="386">
        <v>22</v>
      </c>
      <c r="D15" s="21">
        <v>-55045196.287</v>
      </c>
      <c r="E15" s="21">
        <v>-49673392.881999999</v>
      </c>
      <c r="F15" s="8"/>
    </row>
    <row r="16" spans="2:6">
      <c r="B16" s="28" t="s">
        <v>151</v>
      </c>
      <c r="C16" s="62"/>
      <c r="D16" s="63">
        <v>99320262.726999998</v>
      </c>
      <c r="E16" s="63">
        <v>92810122.328000009</v>
      </c>
      <c r="F16" s="402"/>
    </row>
    <row r="17" spans="2:6">
      <c r="B17" s="1" t="s">
        <v>152</v>
      </c>
      <c r="C17" s="386">
        <v>23</v>
      </c>
      <c r="D17" s="21">
        <v>-22501881.304999996</v>
      </c>
      <c r="E17" s="21">
        <v>-21167830.683000002</v>
      </c>
      <c r="F17" s="402"/>
    </row>
    <row r="18" spans="2:6">
      <c r="B18" s="1" t="s">
        <v>153</v>
      </c>
      <c r="C18" s="386">
        <v>23</v>
      </c>
      <c r="D18" s="21">
        <v>-16078971.675000001</v>
      </c>
      <c r="E18" s="21">
        <v>-14899510.010999996</v>
      </c>
      <c r="F18" s="402"/>
    </row>
    <row r="19" spans="2:6">
      <c r="B19" s="1" t="s">
        <v>154</v>
      </c>
      <c r="C19" s="386">
        <v>23</v>
      </c>
      <c r="D19" s="21">
        <v>-28041012.371000003</v>
      </c>
      <c r="E19" s="21">
        <v>-21272602.287999995</v>
      </c>
      <c r="F19" s="402"/>
    </row>
    <row r="20" spans="2:6">
      <c r="B20" s="1" t="s">
        <v>70</v>
      </c>
      <c r="C20" s="386">
        <v>24</v>
      </c>
      <c r="D20" s="21">
        <v>-1082581.692</v>
      </c>
      <c r="E20" s="21">
        <v>-47349.940999999999</v>
      </c>
      <c r="F20" s="402"/>
    </row>
    <row r="21" spans="2:6">
      <c r="B21" s="28" t="s">
        <v>155</v>
      </c>
      <c r="C21" s="62"/>
      <c r="D21" s="63">
        <v>31615815.684000004</v>
      </c>
      <c r="E21" s="63">
        <v>35422829.405000016</v>
      </c>
      <c r="F21" s="402"/>
    </row>
    <row r="22" spans="2:6">
      <c r="B22" s="1" t="s">
        <v>156</v>
      </c>
      <c r="C22" s="386">
        <v>25</v>
      </c>
      <c r="D22" s="21">
        <v>337578.723</v>
      </c>
      <c r="E22" s="21">
        <v>350347.64500000002</v>
      </c>
      <c r="F22" s="402"/>
    </row>
    <row r="23" spans="2:6">
      <c r="B23" s="1" t="s">
        <v>157</v>
      </c>
      <c r="C23" s="386">
        <v>25</v>
      </c>
      <c r="D23" s="21">
        <v>-4704426.6169999996</v>
      </c>
      <c r="E23" s="21">
        <v>-3897884.9580000001</v>
      </c>
      <c r="F23" s="402"/>
    </row>
    <row r="24" spans="2:6">
      <c r="B24" s="64" t="s">
        <v>158</v>
      </c>
      <c r="C24" s="62"/>
      <c r="D24" s="63">
        <v>27248967.790000007</v>
      </c>
      <c r="E24" s="63">
        <v>31875292.092000019</v>
      </c>
      <c r="F24" s="402"/>
    </row>
    <row r="25" spans="2:6">
      <c r="B25" s="1" t="s">
        <v>159</v>
      </c>
      <c r="C25" s="386">
        <v>26</v>
      </c>
      <c r="D25" s="21">
        <v>-3987000</v>
      </c>
      <c r="E25" s="21">
        <v>-3450000</v>
      </c>
      <c r="F25" s="402"/>
    </row>
    <row r="26" spans="2:6">
      <c r="B26" s="28" t="s">
        <v>160</v>
      </c>
      <c r="C26" s="62"/>
      <c r="D26" s="63">
        <v>23261967.790000007</v>
      </c>
      <c r="E26" s="63">
        <v>28425292.092000019</v>
      </c>
      <c r="F26" s="402"/>
    </row>
    <row r="27" spans="2:6">
      <c r="B27" s="1" t="s">
        <v>72</v>
      </c>
      <c r="C27" s="386">
        <v>27</v>
      </c>
      <c r="D27" s="21">
        <v>46115.641000000003</v>
      </c>
      <c r="E27" s="21">
        <v>17610.526000000002</v>
      </c>
      <c r="F27" s="402"/>
    </row>
    <row r="28" spans="2:6" ht="13.5" thickBot="1">
      <c r="B28" s="12" t="s">
        <v>161</v>
      </c>
      <c r="C28" s="65"/>
      <c r="D28" s="66">
        <v>23308083.431000005</v>
      </c>
      <c r="E28" s="66">
        <v>28442902.618000019</v>
      </c>
      <c r="F28" s="402"/>
    </row>
    <row r="29" spans="2:6" ht="13.5" thickTop="1">
      <c r="B29" s="12"/>
      <c r="C29" s="65"/>
      <c r="D29" s="10"/>
      <c r="E29" s="10"/>
    </row>
    <row r="30" spans="2:6">
      <c r="B30" s="12" t="s">
        <v>162</v>
      </c>
      <c r="C30" s="386">
        <v>28</v>
      </c>
      <c r="D30" s="346">
        <v>528.5279689569162</v>
      </c>
      <c r="E30" s="346">
        <v>644.96377818594146</v>
      </c>
    </row>
    <row r="32" spans="2:6">
      <c r="B32" s="1" t="s">
        <v>643</v>
      </c>
      <c r="E32" s="403"/>
    </row>
    <row r="33" spans="2:6">
      <c r="E33" s="403"/>
    </row>
    <row r="34" spans="2:6">
      <c r="B34" s="1" t="s">
        <v>622</v>
      </c>
      <c r="C34" s="359"/>
      <c r="D34" s="359"/>
      <c r="E34" s="359"/>
    </row>
    <row r="39" spans="2:6">
      <c r="B39" s="24" t="s">
        <v>163</v>
      </c>
      <c r="C39" s="29" t="s">
        <v>140</v>
      </c>
      <c r="D39" s="29"/>
      <c r="E39" s="585" t="s">
        <v>141</v>
      </c>
      <c r="F39" s="585"/>
    </row>
    <row r="40" spans="2:6">
      <c r="B40" s="46" t="s">
        <v>142</v>
      </c>
      <c r="C40" s="47" t="s">
        <v>143</v>
      </c>
      <c r="D40" s="47"/>
      <c r="E40" s="585" t="s">
        <v>144</v>
      </c>
      <c r="F40" s="585"/>
    </row>
    <row r="41" spans="2:6">
      <c r="B41" s="24" t="s">
        <v>710</v>
      </c>
      <c r="C41" s="29" t="s">
        <v>146</v>
      </c>
      <c r="D41" s="29"/>
      <c r="E41" s="586" t="s">
        <v>147</v>
      </c>
      <c r="F41" s="586"/>
    </row>
    <row r="46" spans="2:6">
      <c r="B46" s="56"/>
    </row>
  </sheetData>
  <mergeCells count="8">
    <mergeCell ref="E39:F39"/>
    <mergeCell ref="E40:F40"/>
    <mergeCell ref="E41:F41"/>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5" location="'N26'!A1" display="'N26'!A1" xr:uid="{4944F961-EC8B-4DF1-8A3D-EE4096B2D1AD}"/>
    <hyperlink ref="C27" location="'N27'!A1" display="'N27'!A1" xr:uid="{FCB5D0FE-2FA1-4EE9-A8B9-043E18500C9A}"/>
    <hyperlink ref="C30"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T57"/>
  <sheetViews>
    <sheetView showGridLines="0" zoomScale="85" zoomScaleNormal="85" workbookViewId="0"/>
  </sheetViews>
  <sheetFormatPr baseColWidth="10" defaultColWidth="11.42578125" defaultRowHeight="12.75"/>
  <cols>
    <col min="1" max="1" width="8" style="4" customWidth="1"/>
    <col min="2" max="2" width="37" style="4" customWidth="1"/>
    <col min="3" max="3" width="0.85546875" style="4" customWidth="1"/>
    <col min="4" max="4" width="19.5703125" style="70" customWidth="1"/>
    <col min="5" max="5" width="1" style="71" customWidth="1"/>
    <col min="6" max="6" width="18.85546875" style="70" customWidth="1"/>
    <col min="7" max="7" width="1" style="71" customWidth="1"/>
    <col min="8" max="8" width="18.42578125" style="70" customWidth="1"/>
    <col min="9" max="9" width="0.7109375" style="71" customWidth="1"/>
    <col min="10" max="10" width="16.5703125" style="71" customWidth="1"/>
    <col min="11" max="11" width="0.7109375" style="71" customWidth="1"/>
    <col min="12" max="12" width="20.42578125" style="70" customWidth="1"/>
    <col min="13" max="13" width="1.140625" style="71" customWidth="1"/>
    <col min="14" max="14" width="19.7109375" style="70" customWidth="1"/>
    <col min="15" max="15" width="1.140625" style="70" customWidth="1"/>
    <col min="16" max="16" width="18.28515625" style="4" customWidth="1"/>
    <col min="17" max="18" width="11.42578125" style="4"/>
    <col min="19" max="19" width="19.140625" style="4" bestFit="1" customWidth="1"/>
    <col min="20" max="20" width="12.7109375" style="4" bestFit="1" customWidth="1"/>
    <col min="21" max="16384" width="11.42578125" style="4"/>
  </cols>
  <sheetData>
    <row r="2" spans="2:20" ht="16.5">
      <c r="F2" s="4"/>
      <c r="N2" s="4"/>
      <c r="P2" s="72" t="s">
        <v>112</v>
      </c>
    </row>
    <row r="4" spans="2:20">
      <c r="L4" s="28"/>
    </row>
    <row r="5" spans="2:20">
      <c r="L5" s="28"/>
    </row>
    <row r="6" spans="2:20">
      <c r="B6" s="593" t="s">
        <v>311</v>
      </c>
      <c r="C6" s="593"/>
      <c r="D6" s="593"/>
      <c r="E6" s="593"/>
      <c r="F6" s="593"/>
      <c r="G6" s="593"/>
      <c r="H6" s="593"/>
      <c r="I6" s="593"/>
      <c r="J6" s="593"/>
      <c r="K6" s="593"/>
      <c r="L6" s="593"/>
      <c r="M6" s="593"/>
      <c r="N6" s="593"/>
      <c r="O6" s="593"/>
      <c r="P6" s="593"/>
    </row>
    <row r="7" spans="2:20">
      <c r="B7" s="593" t="s">
        <v>167</v>
      </c>
      <c r="C7" s="593"/>
      <c r="D7" s="593"/>
      <c r="E7" s="593"/>
      <c r="F7" s="593"/>
      <c r="G7" s="593"/>
      <c r="H7" s="593"/>
      <c r="I7" s="593"/>
      <c r="J7" s="593"/>
      <c r="K7" s="593"/>
      <c r="L7" s="593"/>
      <c r="M7" s="593"/>
      <c r="N7" s="593"/>
      <c r="O7" s="593"/>
      <c r="P7" s="593"/>
    </row>
    <row r="8" spans="2:20">
      <c r="B8" s="593" t="s">
        <v>669</v>
      </c>
      <c r="C8" s="593"/>
      <c r="D8" s="593"/>
      <c r="E8" s="593"/>
      <c r="F8" s="593"/>
      <c r="G8" s="593"/>
      <c r="H8" s="593"/>
      <c r="I8" s="593"/>
      <c r="J8" s="593"/>
      <c r="K8" s="593"/>
      <c r="L8" s="593"/>
      <c r="M8" s="593"/>
      <c r="N8" s="593"/>
      <c r="O8" s="593"/>
      <c r="P8" s="593"/>
    </row>
    <row r="9" spans="2:20">
      <c r="B9" s="585" t="s">
        <v>673</v>
      </c>
      <c r="C9" s="585"/>
      <c r="D9" s="585"/>
      <c r="E9" s="585"/>
      <c r="F9" s="585"/>
      <c r="G9" s="585"/>
      <c r="H9" s="585"/>
      <c r="I9" s="585"/>
      <c r="J9" s="585"/>
      <c r="K9" s="585"/>
      <c r="L9" s="585"/>
      <c r="M9" s="585"/>
      <c r="N9" s="585"/>
      <c r="O9" s="585"/>
      <c r="P9" s="585"/>
    </row>
    <row r="10" spans="2:20">
      <c r="B10" s="585" t="s">
        <v>114</v>
      </c>
      <c r="C10" s="585"/>
      <c r="D10" s="585"/>
      <c r="E10" s="585"/>
      <c r="F10" s="585"/>
      <c r="G10" s="585"/>
      <c r="H10" s="585"/>
      <c r="I10" s="585"/>
      <c r="J10" s="585"/>
      <c r="K10" s="585"/>
      <c r="L10" s="585"/>
      <c r="M10" s="585"/>
      <c r="N10" s="585"/>
      <c r="O10" s="585"/>
      <c r="P10" s="585"/>
    </row>
    <row r="11" spans="2:20">
      <c r="B11" s="24"/>
      <c r="C11" s="24"/>
      <c r="D11" s="24"/>
      <c r="E11" s="24"/>
      <c r="F11" s="24"/>
      <c r="G11" s="24"/>
      <c r="H11" s="24"/>
      <c r="I11" s="24"/>
      <c r="J11" s="24"/>
      <c r="K11" s="24"/>
      <c r="L11" s="24"/>
      <c r="M11" s="24"/>
      <c r="N11" s="24"/>
    </row>
    <row r="12" spans="2:20" ht="13.5" customHeight="1">
      <c r="B12" s="9"/>
      <c r="C12" s="9"/>
      <c r="D12" s="81" t="s">
        <v>168</v>
      </c>
      <c r="E12" s="24"/>
      <c r="F12" s="82"/>
      <c r="G12" s="9"/>
      <c r="H12" s="596" t="s">
        <v>169</v>
      </c>
      <c r="I12" s="596"/>
      <c r="J12" s="596"/>
      <c r="K12" s="596"/>
      <c r="L12" s="596"/>
      <c r="M12" s="596"/>
      <c r="N12" s="596"/>
      <c r="O12" s="71"/>
    </row>
    <row r="13" spans="2:20" ht="15" customHeight="1">
      <c r="B13" s="597"/>
      <c r="D13" s="598" t="s">
        <v>170</v>
      </c>
      <c r="E13" s="73"/>
      <c r="F13" s="598" t="s">
        <v>66</v>
      </c>
      <c r="G13" s="73"/>
      <c r="H13" s="598" t="s">
        <v>65</v>
      </c>
      <c r="I13" s="73"/>
      <c r="J13" s="598" t="s">
        <v>171</v>
      </c>
      <c r="K13" s="73"/>
      <c r="L13" s="598" t="s">
        <v>172</v>
      </c>
      <c r="M13" s="73"/>
      <c r="N13" s="598" t="s">
        <v>68</v>
      </c>
      <c r="O13" s="71"/>
      <c r="P13" s="598" t="s">
        <v>173</v>
      </c>
    </row>
    <row r="14" spans="2:20" ht="15.75" customHeight="1">
      <c r="B14" s="597"/>
      <c r="D14" s="599"/>
      <c r="E14" s="73"/>
      <c r="F14" s="599"/>
      <c r="G14" s="73"/>
      <c r="H14" s="599"/>
      <c r="I14" s="73"/>
      <c r="J14" s="599"/>
      <c r="K14" s="73"/>
      <c r="L14" s="599"/>
      <c r="M14" s="73"/>
      <c r="N14" s="599" t="s">
        <v>173</v>
      </c>
      <c r="O14" s="71"/>
      <c r="P14" s="599"/>
    </row>
    <row r="15" spans="2:20" ht="13.5" customHeight="1">
      <c r="J15" s="70"/>
    </row>
    <row r="16" spans="2:20" ht="13.5" thickBot="1">
      <c r="B16" s="74" t="s">
        <v>177</v>
      </c>
      <c r="C16" s="28"/>
      <c r="D16" s="75">
        <v>441000000</v>
      </c>
      <c r="E16" s="75">
        <v>0</v>
      </c>
      <c r="F16" s="75">
        <v>2989952.2919999957</v>
      </c>
      <c r="G16" s="75">
        <v>0</v>
      </c>
      <c r="H16" s="75">
        <v>22913395.102000002</v>
      </c>
      <c r="I16" s="75">
        <v>0</v>
      </c>
      <c r="J16" s="75">
        <v>1.862645149230957E-9</v>
      </c>
      <c r="K16" s="75">
        <v>0</v>
      </c>
      <c r="L16" s="75">
        <v>42267702.615000002</v>
      </c>
      <c r="M16" s="75">
        <v>0</v>
      </c>
      <c r="N16" s="75">
        <v>59268271.249322832</v>
      </c>
      <c r="O16" s="75">
        <v>0</v>
      </c>
      <c r="P16" s="75">
        <v>568439321.25832295</v>
      </c>
      <c r="R16" s="33"/>
      <c r="S16" s="28"/>
      <c r="T16" s="428"/>
    </row>
    <row r="17" spans="2:20" ht="13.5" thickTop="1">
      <c r="C17" s="28"/>
      <c r="D17" s="78"/>
      <c r="F17" s="79"/>
      <c r="H17" s="79"/>
      <c r="L17" s="79"/>
      <c r="N17" s="79"/>
      <c r="P17" s="41"/>
      <c r="S17" s="195"/>
      <c r="T17" s="195"/>
    </row>
    <row r="18" spans="2:20">
      <c r="B18" s="4" t="s">
        <v>640</v>
      </c>
      <c r="C18" s="28"/>
      <c r="D18" s="86">
        <v>0</v>
      </c>
      <c r="F18" s="86">
        <v>0</v>
      </c>
      <c r="H18" s="86">
        <v>0</v>
      </c>
      <c r="J18" s="86">
        <v>0</v>
      </c>
      <c r="L18" s="86">
        <v>0</v>
      </c>
      <c r="N18" s="70">
        <v>28442902.618000019</v>
      </c>
      <c r="P18" s="41">
        <v>28442902.618000019</v>
      </c>
      <c r="Q18" s="13"/>
      <c r="S18" s="195"/>
      <c r="T18" s="195"/>
    </row>
    <row r="19" spans="2:20" ht="13.5" thickBot="1">
      <c r="B19" s="74" t="s">
        <v>689</v>
      </c>
      <c r="C19" s="28"/>
      <c r="D19" s="75">
        <v>441000000</v>
      </c>
      <c r="E19" s="75"/>
      <c r="F19" s="75">
        <v>2989952.2919999957</v>
      </c>
      <c r="G19" s="75">
        <v>0</v>
      </c>
      <c r="H19" s="75">
        <v>22913395.102000002</v>
      </c>
      <c r="I19" s="75">
        <v>0</v>
      </c>
      <c r="J19" s="75">
        <v>1.862645149230957E-9</v>
      </c>
      <c r="K19" s="75">
        <v>0</v>
      </c>
      <c r="L19" s="75">
        <v>42267702.615000002</v>
      </c>
      <c r="M19" s="75">
        <v>0</v>
      </c>
      <c r="N19" s="75">
        <v>87711173.867322847</v>
      </c>
      <c r="O19" s="75">
        <v>0</v>
      </c>
      <c r="P19" s="75">
        <v>596882223.87632298</v>
      </c>
      <c r="S19" s="195"/>
      <c r="T19" s="195"/>
    </row>
    <row r="20" spans="2:20" ht="13.5" thickTop="1">
      <c r="C20" s="28"/>
      <c r="D20" s="78"/>
      <c r="F20" s="79"/>
      <c r="H20" s="79"/>
      <c r="L20" s="79"/>
      <c r="N20" s="79"/>
      <c r="P20" s="41"/>
      <c r="S20" s="195"/>
      <c r="T20" s="195"/>
    </row>
    <row r="21" spans="2:20">
      <c r="B21" s="4" t="s">
        <v>175</v>
      </c>
      <c r="C21" s="28"/>
      <c r="D21" s="86">
        <v>0</v>
      </c>
      <c r="E21" s="85"/>
      <c r="F21" s="86">
        <v>0</v>
      </c>
      <c r="G21" s="85"/>
      <c r="H21" s="86">
        <v>2963413.5624661418</v>
      </c>
      <c r="I21" s="85"/>
      <c r="J21" s="85">
        <v>0</v>
      </c>
      <c r="K21" s="85"/>
      <c r="L21" s="86">
        <v>0</v>
      </c>
      <c r="M21" s="85"/>
      <c r="N21" s="86">
        <v>-2963413.5624661418</v>
      </c>
      <c r="O21" s="86"/>
      <c r="P21" s="85">
        <v>0</v>
      </c>
      <c r="S21" s="195"/>
      <c r="T21" s="195"/>
    </row>
    <row r="22" spans="2:20">
      <c r="B22" s="4" t="s">
        <v>672</v>
      </c>
      <c r="C22" s="28"/>
      <c r="D22" s="86">
        <v>0</v>
      </c>
      <c r="E22" s="85"/>
      <c r="F22" s="86">
        <v>0</v>
      </c>
      <c r="G22" s="85"/>
      <c r="H22" s="86">
        <v>0</v>
      </c>
      <c r="I22" s="85"/>
      <c r="J22" s="85">
        <v>0</v>
      </c>
      <c r="K22" s="85"/>
      <c r="L22" s="86">
        <v>15304857.731000001</v>
      </c>
      <c r="M22" s="85"/>
      <c r="N22" s="86">
        <v>-15304857.731000001</v>
      </c>
      <c r="O22" s="86"/>
      <c r="P22" s="85">
        <v>0</v>
      </c>
      <c r="S22" s="195"/>
      <c r="T22" s="195"/>
    </row>
    <row r="23" spans="2:20">
      <c r="B23" s="4" t="s">
        <v>674</v>
      </c>
      <c r="C23" s="28"/>
      <c r="D23" s="86">
        <v>0</v>
      </c>
      <c r="E23" s="85"/>
      <c r="F23" s="86">
        <v>0</v>
      </c>
      <c r="G23" s="85"/>
      <c r="H23" s="86">
        <v>0</v>
      </c>
      <c r="I23" s="85"/>
      <c r="J23" s="85">
        <v>30500000</v>
      </c>
      <c r="K23" s="85"/>
      <c r="L23" s="86">
        <v>0</v>
      </c>
      <c r="M23" s="85"/>
      <c r="N23" s="86">
        <v>-30500000</v>
      </c>
      <c r="O23" s="86"/>
      <c r="P23" s="85">
        <v>0</v>
      </c>
      <c r="S23" s="195"/>
      <c r="T23" s="195"/>
    </row>
    <row r="24" spans="2:20" ht="13.9" hidden="1" customHeight="1">
      <c r="B24" s="4" t="s">
        <v>174</v>
      </c>
      <c r="C24" s="28"/>
      <c r="D24" s="86">
        <v>0</v>
      </c>
      <c r="E24" s="85"/>
      <c r="F24" s="86">
        <v>0</v>
      </c>
      <c r="G24" s="85"/>
      <c r="H24" s="86">
        <v>0</v>
      </c>
      <c r="I24" s="85"/>
      <c r="J24" s="85">
        <v>0</v>
      </c>
      <c r="K24" s="85"/>
      <c r="L24" s="86">
        <v>0</v>
      </c>
      <c r="M24" s="85"/>
      <c r="N24" s="86">
        <v>0</v>
      </c>
      <c r="O24" s="86"/>
      <c r="P24" s="85">
        <v>0</v>
      </c>
      <c r="T24" s="195"/>
    </row>
    <row r="25" spans="2:20">
      <c r="B25" s="4" t="s">
        <v>675</v>
      </c>
      <c r="C25" s="28"/>
      <c r="D25" s="86">
        <v>0</v>
      </c>
      <c r="E25" s="85"/>
      <c r="F25" s="86">
        <v>0</v>
      </c>
      <c r="G25" s="85"/>
      <c r="H25" s="86">
        <v>0</v>
      </c>
      <c r="I25" s="85"/>
      <c r="J25" s="85">
        <v>0</v>
      </c>
      <c r="K25" s="85"/>
      <c r="L25" s="86">
        <v>-38000000</v>
      </c>
      <c r="M25" s="85"/>
      <c r="N25" s="86">
        <v>-10500000</v>
      </c>
      <c r="O25" s="86"/>
      <c r="P25" s="85">
        <v>-48500000</v>
      </c>
      <c r="T25" s="195"/>
    </row>
    <row r="26" spans="2:20">
      <c r="B26" s="4" t="s">
        <v>640</v>
      </c>
      <c r="C26" s="28"/>
      <c r="D26" s="86">
        <v>0</v>
      </c>
      <c r="E26" s="85"/>
      <c r="F26" s="86">
        <v>0</v>
      </c>
      <c r="G26" s="85"/>
      <c r="H26" s="86">
        <v>0</v>
      </c>
      <c r="I26" s="85"/>
      <c r="J26" s="85">
        <v>0</v>
      </c>
      <c r="K26" s="85"/>
      <c r="L26" s="86">
        <v>0</v>
      </c>
      <c r="M26" s="85"/>
      <c r="N26" s="86">
        <v>49723197.87999998</v>
      </c>
      <c r="O26" s="86"/>
      <c r="P26" s="85">
        <v>49723197.87999998</v>
      </c>
    </row>
    <row r="27" spans="2:20">
      <c r="C27" s="28"/>
      <c r="D27" s="78"/>
      <c r="F27" s="79"/>
      <c r="H27" s="79"/>
      <c r="L27" s="79"/>
      <c r="N27" s="79"/>
    </row>
    <row r="28" spans="2:20" ht="13.5" thickBot="1">
      <c r="B28" s="74" t="s">
        <v>657</v>
      </c>
      <c r="C28" s="28"/>
      <c r="D28" s="75">
        <v>441000000</v>
      </c>
      <c r="E28" s="75">
        <v>0</v>
      </c>
      <c r="F28" s="75">
        <v>2989952.2919999957</v>
      </c>
      <c r="G28" s="75">
        <v>0</v>
      </c>
      <c r="H28" s="75">
        <v>25876808.664466143</v>
      </c>
      <c r="I28" s="75">
        <v>0</v>
      </c>
      <c r="J28" s="75">
        <v>30500000</v>
      </c>
      <c r="K28" s="75">
        <v>0</v>
      </c>
      <c r="L28" s="75">
        <v>19572560.346000001</v>
      </c>
      <c r="M28" s="75">
        <v>0</v>
      </c>
      <c r="N28" s="75">
        <v>78166100.453856677</v>
      </c>
      <c r="O28" s="75">
        <v>0</v>
      </c>
      <c r="P28" s="75">
        <v>598105421.75632298</v>
      </c>
    </row>
    <row r="29" spans="2:20" ht="13.5" thickTop="1">
      <c r="C29" s="28"/>
      <c r="D29" s="78"/>
      <c r="F29" s="79"/>
      <c r="H29" s="79"/>
      <c r="L29" s="79"/>
      <c r="P29" s="33"/>
    </row>
    <row r="30" spans="2:20">
      <c r="B30" s="4" t="s">
        <v>679</v>
      </c>
      <c r="C30" s="28"/>
      <c r="D30" s="86">
        <v>0</v>
      </c>
      <c r="F30" s="86">
        <v>0</v>
      </c>
      <c r="H30" s="86">
        <v>3908305.022692834</v>
      </c>
      <c r="J30" s="85">
        <v>0</v>
      </c>
      <c r="L30" s="86">
        <v>0</v>
      </c>
      <c r="N30" s="86">
        <v>-3908305.022692834</v>
      </c>
      <c r="P30" s="85">
        <v>0</v>
      </c>
    </row>
    <row r="31" spans="2:20">
      <c r="B31" s="4" t="s">
        <v>680</v>
      </c>
      <c r="C31" s="28"/>
      <c r="D31" s="86">
        <v>0</v>
      </c>
      <c r="F31" s="86">
        <v>0</v>
      </c>
      <c r="H31" s="86">
        <v>0</v>
      </c>
      <c r="J31" s="85">
        <v>0</v>
      </c>
      <c r="L31" s="86">
        <v>26257795.473000001</v>
      </c>
      <c r="N31" s="86">
        <v>-26257795.473000001</v>
      </c>
      <c r="P31" s="85">
        <v>0</v>
      </c>
    </row>
    <row r="32" spans="2:20">
      <c r="B32" s="4" t="s">
        <v>681</v>
      </c>
      <c r="C32" s="28"/>
      <c r="D32" s="86">
        <v>0</v>
      </c>
      <c r="F32" s="86">
        <v>0</v>
      </c>
      <c r="H32" s="86">
        <v>0</v>
      </c>
      <c r="J32" s="85">
        <v>24000000</v>
      </c>
      <c r="L32" s="86">
        <v>0</v>
      </c>
      <c r="N32" s="86">
        <v>-24000000</v>
      </c>
      <c r="P32" s="85">
        <v>0</v>
      </c>
    </row>
    <row r="33" spans="2:16">
      <c r="B33" s="4" t="s">
        <v>682</v>
      </c>
      <c r="C33" s="28"/>
      <c r="D33" s="86">
        <v>0</v>
      </c>
      <c r="F33" s="86">
        <v>0</v>
      </c>
      <c r="H33" s="86">
        <v>0</v>
      </c>
      <c r="J33" s="85">
        <v>0</v>
      </c>
      <c r="L33" s="86">
        <v>0</v>
      </c>
      <c r="N33" s="86">
        <v>-24000000</v>
      </c>
      <c r="P33" s="85">
        <v>-24000000</v>
      </c>
    </row>
    <row r="34" spans="2:16">
      <c r="B34" s="4" t="s">
        <v>708</v>
      </c>
      <c r="C34" s="28"/>
      <c r="D34" s="86">
        <v>0</v>
      </c>
      <c r="F34" s="86">
        <v>0</v>
      </c>
      <c r="H34" s="86">
        <v>0</v>
      </c>
      <c r="J34" s="85">
        <v>2500000</v>
      </c>
      <c r="L34" s="86">
        <v>-2500000</v>
      </c>
      <c r="N34" s="86">
        <v>0</v>
      </c>
      <c r="P34" s="85">
        <v>0</v>
      </c>
    </row>
    <row r="35" spans="2:16">
      <c r="B35" s="4" t="s">
        <v>176</v>
      </c>
      <c r="C35" s="28"/>
      <c r="D35" s="86">
        <v>0</v>
      </c>
      <c r="F35" s="86">
        <v>0</v>
      </c>
      <c r="H35" s="86">
        <v>0</v>
      </c>
      <c r="J35" s="85">
        <v>0</v>
      </c>
      <c r="L35" s="86">
        <v>0</v>
      </c>
      <c r="N35" s="86">
        <v>23308083.431000005</v>
      </c>
      <c r="P35" s="85">
        <v>23308083.431000005</v>
      </c>
    </row>
    <row r="36" spans="2:16">
      <c r="C36" s="28"/>
      <c r="D36" s="78"/>
      <c r="F36" s="79"/>
      <c r="H36" s="79"/>
      <c r="L36" s="79"/>
      <c r="P36" s="33"/>
    </row>
    <row r="37" spans="2:16" ht="13.5" thickBot="1">
      <c r="B37" s="74" t="s">
        <v>671</v>
      </c>
      <c r="C37" s="28"/>
      <c r="D37" s="75">
        <v>441000000</v>
      </c>
      <c r="E37" s="75">
        <v>0</v>
      </c>
      <c r="F37" s="75">
        <v>2989952.2919999957</v>
      </c>
      <c r="G37" s="75">
        <v>0</v>
      </c>
      <c r="H37" s="75">
        <v>29785113.687158976</v>
      </c>
      <c r="I37" s="75">
        <v>0</v>
      </c>
      <c r="J37" s="75">
        <v>57000000</v>
      </c>
      <c r="K37" s="75">
        <v>0</v>
      </c>
      <c r="L37" s="75">
        <v>43330355.819000006</v>
      </c>
      <c r="M37" s="75">
        <v>0</v>
      </c>
      <c r="N37" s="75">
        <v>23308083.389163848</v>
      </c>
      <c r="O37" s="75">
        <v>0</v>
      </c>
      <c r="P37" s="75">
        <v>597413505.18732297</v>
      </c>
    </row>
    <row r="38" spans="2:16" ht="13.5" thickTop="1">
      <c r="C38" s="28"/>
      <c r="D38" s="78"/>
      <c r="F38" s="79"/>
      <c r="H38" s="79"/>
      <c r="L38" s="79"/>
      <c r="P38" s="33"/>
    </row>
    <row r="39" spans="2:16">
      <c r="C39" s="28"/>
      <c r="D39" s="447">
        <v>0</v>
      </c>
      <c r="E39" s="448"/>
      <c r="F39" s="447">
        <v>-4.1909515857696533E-9</v>
      </c>
      <c r="G39" s="448"/>
      <c r="H39" s="447">
        <v>-3908305.027533859</v>
      </c>
      <c r="I39" s="448"/>
      <c r="J39" s="448">
        <v>-26500000</v>
      </c>
      <c r="K39" s="448"/>
      <c r="L39" s="447">
        <v>-23757795.472999997</v>
      </c>
      <c r="M39" s="448"/>
      <c r="N39" s="449">
        <v>54858017.022856668</v>
      </c>
      <c r="O39" s="449"/>
      <c r="P39" s="446">
        <v>691916.52232301235</v>
      </c>
    </row>
    <row r="40" spans="2:16">
      <c r="B40" s="4" t="s">
        <v>690</v>
      </c>
      <c r="C40" s="28"/>
      <c r="D40" s="447"/>
      <c r="E40" s="448"/>
      <c r="F40" s="447"/>
      <c r="G40" s="448"/>
      <c r="H40" s="447"/>
      <c r="I40" s="448"/>
      <c r="J40" s="448"/>
      <c r="K40" s="448"/>
      <c r="L40" s="447"/>
      <c r="M40" s="448"/>
      <c r="N40" s="449"/>
      <c r="O40" s="449"/>
      <c r="P40" s="446"/>
    </row>
    <row r="41" spans="2:16">
      <c r="B41" s="4" t="s">
        <v>676</v>
      </c>
      <c r="C41" s="28"/>
      <c r="D41" s="78"/>
      <c r="F41" s="79"/>
      <c r="H41" s="79"/>
      <c r="L41" s="79"/>
    </row>
    <row r="42" spans="2:16">
      <c r="B42" s="4" t="s">
        <v>677</v>
      </c>
      <c r="C42" s="28"/>
      <c r="D42" s="78"/>
      <c r="F42" s="79"/>
      <c r="H42" s="79"/>
      <c r="L42" s="79"/>
    </row>
    <row r="43" spans="2:16">
      <c r="B43" s="4" t="s">
        <v>678</v>
      </c>
      <c r="C43" s="28"/>
      <c r="D43" s="78"/>
      <c r="F43" s="79"/>
      <c r="H43" s="79"/>
      <c r="L43" s="79"/>
    </row>
    <row r="44" spans="2:16">
      <c r="B44" s="4" t="s">
        <v>683</v>
      </c>
      <c r="C44" s="28"/>
      <c r="D44" s="78"/>
      <c r="F44" s="79"/>
      <c r="H44" s="79"/>
      <c r="L44" s="79"/>
    </row>
    <row r="45" spans="2:16">
      <c r="B45" s="4" t="s">
        <v>709</v>
      </c>
      <c r="C45" s="28"/>
      <c r="D45" s="78"/>
      <c r="F45" s="79"/>
      <c r="H45" s="79"/>
      <c r="L45" s="79"/>
    </row>
    <row r="46" spans="2:16">
      <c r="C46" s="28"/>
      <c r="D46" s="78"/>
      <c r="F46" s="79"/>
      <c r="H46" s="79"/>
      <c r="L46" s="79"/>
    </row>
    <row r="47" spans="2:16">
      <c r="B47" s="4" t="s">
        <v>622</v>
      </c>
      <c r="C47" s="28"/>
      <c r="D47" s="78"/>
      <c r="F47" s="79"/>
      <c r="H47" s="79"/>
      <c r="L47" s="79"/>
    </row>
    <row r="48" spans="2:16">
      <c r="C48" s="28"/>
      <c r="D48" s="79"/>
      <c r="F48" s="79"/>
      <c r="H48" s="79"/>
      <c r="L48" s="79"/>
      <c r="N48" s="79"/>
    </row>
    <row r="49" spans="1:16">
      <c r="F49" s="33"/>
      <c r="G49" s="4"/>
    </row>
    <row r="50" spans="1:16">
      <c r="F50" s="33"/>
      <c r="G50" s="4"/>
    </row>
    <row r="51" spans="1:16" s="1" customFormat="1">
      <c r="B51" s="24" t="s">
        <v>163</v>
      </c>
      <c r="H51" s="29" t="s">
        <v>140</v>
      </c>
      <c r="N51" s="585" t="s">
        <v>141</v>
      </c>
      <c r="O51" s="585"/>
    </row>
    <row r="52" spans="1:16" s="1" customFormat="1">
      <c r="B52" s="46" t="s">
        <v>142</v>
      </c>
      <c r="H52" s="83" t="s">
        <v>143</v>
      </c>
      <c r="N52" s="585" t="s">
        <v>144</v>
      </c>
      <c r="O52" s="585"/>
    </row>
    <row r="53" spans="1:16" s="1" customFormat="1">
      <c r="B53" s="24" t="s">
        <v>710</v>
      </c>
      <c r="H53" s="29" t="s">
        <v>146</v>
      </c>
      <c r="N53" s="600" t="s">
        <v>147</v>
      </c>
      <c r="O53" s="600"/>
    </row>
    <row r="54" spans="1:16">
      <c r="C54" s="28"/>
      <c r="D54" s="79"/>
      <c r="F54" s="4"/>
      <c r="G54" s="4"/>
      <c r="H54" s="79"/>
      <c r="I54" s="4"/>
      <c r="J54" s="4"/>
      <c r="K54" s="4"/>
    </row>
    <row r="55" spans="1:16" s="70" customFormat="1">
      <c r="A55" s="4"/>
      <c r="B55" s="4"/>
      <c r="C55" s="28"/>
      <c r="D55" s="79"/>
      <c r="E55" s="71"/>
      <c r="F55" s="79"/>
      <c r="G55" s="71"/>
      <c r="I55" s="71"/>
      <c r="J55" s="71"/>
      <c r="K55" s="71"/>
      <c r="M55" s="71"/>
      <c r="P55" s="4"/>
    </row>
    <row r="56" spans="1:16" s="70" customFormat="1">
      <c r="A56" s="4"/>
      <c r="B56" s="4"/>
      <c r="C56" s="4"/>
      <c r="E56" s="71"/>
      <c r="F56" s="4"/>
      <c r="G56" s="4"/>
      <c r="I56" s="71"/>
      <c r="J56" s="71"/>
      <c r="K56" s="71"/>
      <c r="M56" s="71"/>
      <c r="P56" s="4"/>
    </row>
    <row r="57" spans="1:16" s="70" customFormat="1">
      <c r="A57" s="4"/>
      <c r="B57" s="4"/>
      <c r="C57" s="4"/>
      <c r="E57" s="71"/>
      <c r="F57" s="4"/>
      <c r="G57" s="4"/>
      <c r="I57" s="71"/>
      <c r="J57" s="71"/>
      <c r="K57" s="71"/>
      <c r="M57" s="71"/>
      <c r="P57" s="4"/>
    </row>
  </sheetData>
  <mergeCells count="17">
    <mergeCell ref="P13:P14"/>
    <mergeCell ref="N51:O51"/>
    <mergeCell ref="N52:O52"/>
    <mergeCell ref="N53:O53"/>
    <mergeCell ref="L13:L14"/>
    <mergeCell ref="B6:P6"/>
    <mergeCell ref="B7:P7"/>
    <mergeCell ref="B8:P8"/>
    <mergeCell ref="B9:P9"/>
    <mergeCell ref="B10:P10"/>
    <mergeCell ref="H12:N12"/>
    <mergeCell ref="B13:B14"/>
    <mergeCell ref="D13:D14"/>
    <mergeCell ref="F13:F14"/>
    <mergeCell ref="H13:H14"/>
    <mergeCell ref="J13:J14"/>
    <mergeCell ref="N13:N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I50"/>
  <sheetViews>
    <sheetView showGridLines="0" zoomScaleNormal="100" workbookViewId="0"/>
  </sheetViews>
  <sheetFormatPr baseColWidth="10" defaultColWidth="10.85546875" defaultRowHeight="12.75"/>
  <cols>
    <col min="1" max="1" width="7.140625" style="1" customWidth="1"/>
    <col min="2" max="2" width="51.28515625" style="1" customWidth="1"/>
    <col min="3" max="3" width="21.140625" style="375" customWidth="1"/>
    <col min="4" max="4" width="18.85546875" style="375" bestFit="1" customWidth="1"/>
    <col min="5" max="5" width="10.5703125" style="1" bestFit="1" customWidth="1"/>
    <col min="6" max="6" width="2.28515625" style="1" customWidth="1"/>
    <col min="7" max="7" width="4.42578125" style="1" customWidth="1"/>
    <col min="8" max="8" width="21.42578125" style="1" customWidth="1"/>
    <col min="9" max="9" width="16.42578125" style="375" bestFit="1" customWidth="1"/>
    <col min="10" max="16384" width="10.85546875" style="1"/>
  </cols>
  <sheetData>
    <row r="2" spans="2:9" ht="15">
      <c r="D2" s="376" t="s">
        <v>459</v>
      </c>
    </row>
    <row r="3" spans="2:9" ht="15">
      <c r="D3" s="376"/>
    </row>
    <row r="4" spans="2:9">
      <c r="B4" s="4"/>
      <c r="C4" s="377"/>
      <c r="D4" s="377"/>
      <c r="I4" s="1"/>
    </row>
    <row r="5" spans="2:9" ht="13.9" hidden="1" customHeight="1">
      <c r="B5" s="601"/>
      <c r="C5" s="601"/>
      <c r="D5" s="601"/>
      <c r="I5" s="1"/>
    </row>
    <row r="6" spans="2:9">
      <c r="B6" s="594" t="s">
        <v>311</v>
      </c>
      <c r="C6" s="594"/>
      <c r="D6" s="594"/>
      <c r="I6" s="1"/>
    </row>
    <row r="7" spans="2:9">
      <c r="B7" s="593" t="s">
        <v>600</v>
      </c>
      <c r="C7" s="593"/>
      <c r="D7" s="593"/>
      <c r="I7" s="1"/>
    </row>
    <row r="8" spans="2:9">
      <c r="B8" s="593" t="s">
        <v>669</v>
      </c>
      <c r="C8" s="593"/>
      <c r="D8" s="593"/>
      <c r="I8" s="1"/>
    </row>
    <row r="9" spans="2:9">
      <c r="B9" s="585" t="s">
        <v>673</v>
      </c>
      <c r="C9" s="585"/>
      <c r="D9" s="585"/>
      <c r="I9" s="1"/>
    </row>
    <row r="10" spans="2:9">
      <c r="B10" s="585" t="s">
        <v>114</v>
      </c>
      <c r="C10" s="585"/>
      <c r="D10" s="585"/>
      <c r="I10" s="1"/>
    </row>
    <row r="11" spans="2:9">
      <c r="B11" s="24"/>
      <c r="C11" s="24"/>
      <c r="D11" s="24"/>
      <c r="I11" s="1"/>
    </row>
    <row r="12" spans="2:9">
      <c r="B12" s="24"/>
      <c r="C12" s="24"/>
      <c r="D12" s="24"/>
      <c r="I12" s="1"/>
    </row>
    <row r="13" spans="2:9">
      <c r="B13" s="29"/>
      <c r="C13" s="378">
        <v>45747</v>
      </c>
      <c r="D13" s="378">
        <v>45657</v>
      </c>
      <c r="I13" s="1"/>
    </row>
    <row r="14" spans="2:9">
      <c r="B14" s="4"/>
      <c r="C14" s="379"/>
      <c r="D14" s="379"/>
      <c r="I14" s="1"/>
    </row>
    <row r="15" spans="2:9">
      <c r="B15" s="28" t="s">
        <v>601</v>
      </c>
      <c r="C15" s="70"/>
      <c r="D15" s="70"/>
    </row>
    <row r="16" spans="2:9">
      <c r="B16" s="4" t="s">
        <v>602</v>
      </c>
      <c r="C16" s="86">
        <v>97777530.881983608</v>
      </c>
      <c r="D16" s="86">
        <v>516802008.58810306</v>
      </c>
    </row>
    <row r="17" spans="2:8">
      <c r="B17" s="4" t="s">
        <v>603</v>
      </c>
      <c r="C17" s="86">
        <v>-31311745.760214224</v>
      </c>
      <c r="D17" s="86">
        <v>-162110386.34765348</v>
      </c>
      <c r="F17" s="67"/>
      <c r="H17" s="380"/>
    </row>
    <row r="18" spans="2:8">
      <c r="B18" s="4" t="s">
        <v>604</v>
      </c>
      <c r="C18" s="86">
        <v>-27615013.017999999</v>
      </c>
      <c r="D18" s="86">
        <v>-113004540.583</v>
      </c>
      <c r="F18" s="67"/>
      <c r="H18" s="380"/>
    </row>
    <row r="19" spans="2:8">
      <c r="B19" s="4" t="s">
        <v>605</v>
      </c>
      <c r="C19" s="86">
        <v>-35515964.733071029</v>
      </c>
      <c r="D19" s="86">
        <v>-142681597.61361501</v>
      </c>
      <c r="F19" s="67"/>
      <c r="H19" s="380"/>
    </row>
    <row r="20" spans="2:8">
      <c r="B20" s="4" t="s">
        <v>606</v>
      </c>
      <c r="C20" s="86">
        <v>0</v>
      </c>
      <c r="D20" s="86">
        <v>-7550595.4890000001</v>
      </c>
      <c r="E20" s="8"/>
      <c r="F20" s="67"/>
    </row>
    <row r="21" spans="2:8" ht="13.5" thickBot="1">
      <c r="B21" s="28" t="s">
        <v>607</v>
      </c>
      <c r="C21" s="381">
        <v>3334807.3706983551</v>
      </c>
      <c r="D21" s="381">
        <v>91454888.554834545</v>
      </c>
    </row>
    <row r="22" spans="2:8" ht="13.5" thickTop="1">
      <c r="B22" s="4"/>
      <c r="C22" s="86"/>
      <c r="D22" s="86"/>
    </row>
    <row r="23" spans="2:8">
      <c r="B23" s="28" t="s">
        <v>608</v>
      </c>
      <c r="C23" s="86"/>
      <c r="D23" s="86"/>
    </row>
    <row r="24" spans="2:8">
      <c r="B24" s="4" t="s">
        <v>609</v>
      </c>
      <c r="C24" s="86">
        <v>-4964923.3500000238</v>
      </c>
      <c r="D24" s="86">
        <v>-36733031.580999963</v>
      </c>
      <c r="F24" s="67"/>
    </row>
    <row r="25" spans="2:8">
      <c r="B25" s="4" t="s">
        <v>662</v>
      </c>
      <c r="C25" s="86">
        <v>-383263.43564550125</v>
      </c>
      <c r="D25" s="86">
        <v>-774396.18986255629</v>
      </c>
      <c r="F25" s="67"/>
    </row>
    <row r="26" spans="2:8" ht="13.9" hidden="1" customHeight="1">
      <c r="B26" s="4" t="s">
        <v>610</v>
      </c>
      <c r="C26" s="86"/>
      <c r="D26" s="86"/>
      <c r="F26" s="67"/>
    </row>
    <row r="27" spans="2:8" ht="13.9" hidden="1" customHeight="1">
      <c r="B27" s="4" t="s">
        <v>611</v>
      </c>
      <c r="C27" s="86">
        <v>0</v>
      </c>
      <c r="D27" s="86">
        <v>0</v>
      </c>
    </row>
    <row r="28" spans="2:8">
      <c r="B28" s="4" t="s">
        <v>632</v>
      </c>
      <c r="C28" s="86">
        <v>-26196.988999996334</v>
      </c>
      <c r="D28" s="86">
        <v>-847471.63200000301</v>
      </c>
      <c r="E28" s="16"/>
    </row>
    <row r="29" spans="2:8" ht="13.5" thickBot="1">
      <c r="B29" s="28" t="s">
        <v>612</v>
      </c>
      <c r="C29" s="381">
        <v>-5374383.7746455213</v>
      </c>
      <c r="D29" s="381">
        <v>-38354899.402862519</v>
      </c>
    </row>
    <row r="30" spans="2:8" ht="13.5" thickTop="1">
      <c r="B30" s="4"/>
      <c r="C30" s="86"/>
      <c r="D30" s="86"/>
    </row>
    <row r="31" spans="2:8">
      <c r="B31" s="28" t="s">
        <v>613</v>
      </c>
      <c r="C31" s="86"/>
      <c r="D31" s="86"/>
    </row>
    <row r="32" spans="2:8">
      <c r="B32" s="4" t="s">
        <v>644</v>
      </c>
      <c r="C32" s="86">
        <v>-3801956.7985991742</v>
      </c>
      <c r="D32" s="86">
        <v>13265520.714139953</v>
      </c>
      <c r="H32" s="8"/>
    </row>
    <row r="33" spans="2:9">
      <c r="B33" s="4" t="s">
        <v>104</v>
      </c>
      <c r="C33" s="86">
        <v>-837229.71515327529</v>
      </c>
      <c r="D33" s="86">
        <v>-12330374.001105178</v>
      </c>
    </row>
    <row r="34" spans="2:9">
      <c r="B34" s="4" t="s">
        <v>415</v>
      </c>
      <c r="C34" s="86">
        <v>-4238000.0000000261</v>
      </c>
      <c r="D34" s="86">
        <v>-50959999.612999961</v>
      </c>
    </row>
    <row r="35" spans="2:9" ht="13.5" thickBot="1">
      <c r="B35" s="28" t="s">
        <v>614</v>
      </c>
      <c r="C35" s="381">
        <v>-8877186.5137524754</v>
      </c>
      <c r="D35" s="381">
        <v>-50024852.899965182</v>
      </c>
    </row>
    <row r="36" spans="2:9" ht="13.5" thickTop="1">
      <c r="B36" s="28"/>
      <c r="C36" s="382"/>
      <c r="D36" s="382"/>
      <c r="I36" s="383"/>
    </row>
    <row r="37" spans="2:9">
      <c r="B37" s="4" t="s">
        <v>615</v>
      </c>
      <c r="C37" s="86">
        <v>-10916762.917699642</v>
      </c>
      <c r="D37" s="86">
        <v>3075136.2520068437</v>
      </c>
    </row>
    <row r="38" spans="2:9">
      <c r="B38" s="4" t="s">
        <v>616</v>
      </c>
      <c r="C38" s="86">
        <v>222881.71669958392</v>
      </c>
      <c r="D38" s="86">
        <v>203073.07499328721</v>
      </c>
      <c r="E38" s="16"/>
    </row>
    <row r="39" spans="2:9">
      <c r="B39" s="4" t="s">
        <v>617</v>
      </c>
      <c r="C39" s="86">
        <v>30909266.32700013</v>
      </c>
      <c r="D39" s="86">
        <v>27631057</v>
      </c>
      <c r="H39" s="375"/>
    </row>
    <row r="40" spans="2:9">
      <c r="B40" s="4"/>
      <c r="C40" s="86"/>
      <c r="D40" s="86"/>
      <c r="H40" s="375"/>
    </row>
    <row r="41" spans="2:9" ht="13.5" thickBot="1">
      <c r="B41" s="28" t="s">
        <v>618</v>
      </c>
      <c r="C41" s="381">
        <v>20215385.126000069</v>
      </c>
      <c r="D41" s="381">
        <v>30909266.32700013</v>
      </c>
      <c r="E41" s="8"/>
    </row>
    <row r="42" spans="2:9" ht="13.5" thickTop="1">
      <c r="B42" s="4"/>
      <c r="C42" s="67"/>
      <c r="D42" s="67"/>
    </row>
    <row r="43" spans="2:9">
      <c r="B43" s="1" t="s">
        <v>622</v>
      </c>
      <c r="C43" s="84"/>
      <c r="D43" s="384"/>
    </row>
    <row r="44" spans="2:9">
      <c r="C44" s="84"/>
      <c r="D44" s="84"/>
    </row>
    <row r="45" spans="2:9">
      <c r="C45" s="384"/>
      <c r="D45" s="384"/>
    </row>
    <row r="46" spans="2:9">
      <c r="C46" s="384"/>
      <c r="D46" s="384"/>
    </row>
    <row r="48" spans="2:9">
      <c r="B48" s="24" t="s">
        <v>163</v>
      </c>
      <c r="C48" s="29" t="s">
        <v>140</v>
      </c>
      <c r="D48" s="24" t="s">
        <v>619</v>
      </c>
    </row>
    <row r="49" spans="2:4">
      <c r="B49" s="46" t="s">
        <v>142</v>
      </c>
      <c r="C49" s="83" t="s">
        <v>143</v>
      </c>
      <c r="D49" s="24" t="s">
        <v>144</v>
      </c>
    </row>
    <row r="50" spans="2:4">
      <c r="B50" s="24" t="s">
        <v>710</v>
      </c>
      <c r="C50" s="29" t="s">
        <v>146</v>
      </c>
      <c r="D50" s="416" t="s">
        <v>147</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6"/>
  <sheetViews>
    <sheetView showGridLines="0" zoomScaleNormal="100" workbookViewId="0"/>
  </sheetViews>
  <sheetFormatPr baseColWidth="10" defaultColWidth="11.42578125" defaultRowHeight="12.75"/>
  <cols>
    <col min="1" max="1" width="7.85546875" style="1" customWidth="1"/>
    <col min="2" max="9" width="11.42578125" style="1"/>
    <col min="10" max="10" width="21.140625" style="1" customWidth="1"/>
    <col min="11" max="11" width="38.140625" style="1" customWidth="1"/>
    <col min="12" max="16384" width="11.42578125" style="1"/>
  </cols>
  <sheetData>
    <row r="1" spans="2:13" ht="15" customHeight="1">
      <c r="J1" s="126" t="s">
        <v>180</v>
      </c>
    </row>
    <row r="3" spans="2:13">
      <c r="B3" s="594" t="s">
        <v>311</v>
      </c>
      <c r="C3" s="594"/>
      <c r="D3" s="594"/>
      <c r="E3" s="594"/>
      <c r="F3" s="594"/>
      <c r="G3" s="594"/>
      <c r="H3" s="594"/>
      <c r="I3" s="594"/>
      <c r="J3" s="594"/>
    </row>
    <row r="4" spans="2:13">
      <c r="B4" s="98"/>
      <c r="C4" s="98"/>
      <c r="D4" s="98"/>
      <c r="E4" s="98"/>
      <c r="F4" s="98"/>
      <c r="G4" s="98"/>
      <c r="H4" s="98"/>
      <c r="I4" s="98"/>
      <c r="J4" s="98"/>
    </row>
    <row r="5" spans="2:13" ht="15" customHeight="1">
      <c r="B5" s="603" t="s">
        <v>684</v>
      </c>
      <c r="C5" s="603"/>
      <c r="D5" s="603"/>
      <c r="E5" s="603"/>
      <c r="F5" s="603"/>
      <c r="G5" s="603"/>
      <c r="H5" s="603"/>
      <c r="I5" s="603"/>
      <c r="J5" s="603"/>
      <c r="K5" s="127"/>
      <c r="L5" s="127"/>
      <c r="M5" s="127"/>
    </row>
    <row r="6" spans="2:13" ht="15" customHeight="1"/>
    <row r="7" spans="2:13" ht="15" customHeight="1">
      <c r="B7" s="74" t="s">
        <v>244</v>
      </c>
      <c r="C7" s="74"/>
      <c r="D7" s="74"/>
      <c r="E7" s="74"/>
      <c r="F7" s="74"/>
      <c r="G7" s="74"/>
      <c r="H7" s="74"/>
      <c r="I7" s="74"/>
      <c r="J7" s="74"/>
      <c r="K7" s="583"/>
      <c r="L7" s="583"/>
      <c r="M7" s="583"/>
    </row>
    <row r="8" spans="2:13" ht="15" customHeight="1">
      <c r="B8" s="74"/>
      <c r="C8" s="74"/>
      <c r="D8" s="74"/>
      <c r="E8" s="74"/>
      <c r="F8" s="74"/>
      <c r="G8" s="74"/>
      <c r="H8" s="74"/>
      <c r="I8" s="74"/>
      <c r="J8" s="74"/>
      <c r="K8" s="128"/>
      <c r="L8" s="128"/>
      <c r="M8" s="128"/>
    </row>
    <row r="9" spans="2:13" ht="147.6" customHeight="1">
      <c r="B9" s="604" t="s">
        <v>246</v>
      </c>
      <c r="C9" s="604"/>
      <c r="D9" s="604"/>
      <c r="E9" s="604"/>
      <c r="F9" s="604"/>
      <c r="G9" s="604"/>
      <c r="H9" s="604"/>
      <c r="I9" s="604"/>
      <c r="J9" s="604"/>
      <c r="K9" s="545"/>
      <c r="L9" s="19"/>
      <c r="M9" s="19"/>
    </row>
    <row r="10" spans="2:13" ht="16.5">
      <c r="B10" s="104"/>
      <c r="C10" s="104"/>
      <c r="D10" s="104"/>
      <c r="E10" s="104"/>
      <c r="F10" s="104"/>
      <c r="G10" s="104"/>
      <c r="H10" s="104"/>
      <c r="I10" s="104"/>
      <c r="J10" s="104"/>
      <c r="K10" s="545"/>
      <c r="L10" s="19"/>
      <c r="M10" s="19"/>
    </row>
    <row r="11" spans="2:13" ht="60" customHeight="1">
      <c r="B11" s="605" t="s">
        <v>706</v>
      </c>
      <c r="C11" s="605"/>
      <c r="D11" s="605"/>
      <c r="E11" s="605"/>
      <c r="F11" s="605"/>
      <c r="G11" s="605"/>
      <c r="H11" s="605"/>
      <c r="I11" s="605"/>
      <c r="J11" s="605"/>
      <c r="K11" s="545"/>
      <c r="L11" s="19"/>
      <c r="M11" s="19"/>
    </row>
    <row r="12" spans="2:13" ht="16.5">
      <c r="B12" s="538"/>
      <c r="C12" s="538"/>
      <c r="D12" s="538"/>
      <c r="E12" s="538"/>
      <c r="F12" s="538"/>
      <c r="G12" s="538"/>
      <c r="H12" s="538"/>
      <c r="I12" s="538"/>
      <c r="J12" s="538"/>
      <c r="K12" s="545"/>
      <c r="L12" s="19"/>
      <c r="M12" s="19"/>
    </row>
    <row r="13" spans="2:13" ht="48.6" customHeight="1">
      <c r="B13" s="604" t="s">
        <v>245</v>
      </c>
      <c r="C13" s="604"/>
      <c r="D13" s="604"/>
      <c r="E13" s="604"/>
      <c r="F13" s="604"/>
      <c r="G13" s="604"/>
      <c r="H13" s="604"/>
      <c r="I13" s="604"/>
      <c r="J13" s="604"/>
    </row>
    <row r="14" spans="2:13" ht="15" customHeight="1"/>
    <row r="15" spans="2:13" ht="15" customHeight="1">
      <c r="B15" s="602"/>
      <c r="C15" s="602"/>
      <c r="D15" s="602"/>
      <c r="E15" s="602"/>
      <c r="F15" s="602"/>
      <c r="G15" s="602"/>
      <c r="H15" s="602"/>
      <c r="I15" s="602"/>
      <c r="J15" s="602"/>
    </row>
    <row r="16" spans="2:13" ht="15" customHeight="1">
      <c r="B16" s="602"/>
      <c r="C16" s="602"/>
      <c r="D16" s="602"/>
      <c r="E16" s="602"/>
      <c r="F16" s="602"/>
      <c r="G16" s="602"/>
      <c r="H16" s="602"/>
      <c r="I16" s="602"/>
      <c r="J16" s="602"/>
    </row>
    <row r="17" spans="2:10" ht="15" customHeight="1">
      <c r="B17" s="602"/>
      <c r="C17" s="602"/>
      <c r="D17" s="602"/>
      <c r="E17" s="602"/>
      <c r="F17" s="602"/>
      <c r="G17" s="602"/>
      <c r="H17" s="602"/>
      <c r="I17" s="602"/>
      <c r="J17" s="602"/>
    </row>
    <row r="18" spans="2:10" ht="15" customHeight="1">
      <c r="B18" s="602"/>
      <c r="C18" s="602"/>
      <c r="D18" s="602"/>
      <c r="E18" s="602"/>
      <c r="F18" s="602"/>
      <c r="G18" s="602"/>
      <c r="H18" s="602"/>
      <c r="I18" s="602"/>
      <c r="J18" s="602"/>
    </row>
    <row r="19" spans="2:10" ht="15" customHeight="1">
      <c r="B19" s="602"/>
      <c r="C19" s="602"/>
      <c r="D19" s="602"/>
      <c r="E19" s="602"/>
      <c r="F19" s="602"/>
      <c r="G19" s="602"/>
      <c r="H19" s="602"/>
      <c r="I19" s="602"/>
      <c r="J19" s="602"/>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sheetData>
  <mergeCells count="11">
    <mergeCell ref="K7:M7"/>
    <mergeCell ref="B9:J9"/>
    <mergeCell ref="B13:J13"/>
    <mergeCell ref="B15:J15"/>
    <mergeCell ref="B16:J16"/>
    <mergeCell ref="B11:J11"/>
    <mergeCell ref="B17:J17"/>
    <mergeCell ref="B18:J18"/>
    <mergeCell ref="B19:J19"/>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rgb="FF13CD91"/>
  </sheetPr>
  <dimension ref="B2:O139"/>
  <sheetViews>
    <sheetView showGridLines="0" zoomScaleNormal="100" workbookViewId="0"/>
  </sheetViews>
  <sheetFormatPr baseColWidth="10" defaultColWidth="11.42578125" defaultRowHeight="16.5"/>
  <cols>
    <col min="1" max="1" width="7.5703125" style="100" customWidth="1"/>
    <col min="2" max="2" width="31.42578125" style="100" customWidth="1"/>
    <col min="3" max="3" width="17.85546875" style="100" customWidth="1"/>
    <col min="4" max="4" width="15.42578125" style="100" customWidth="1"/>
    <col min="5" max="5" width="14" style="100" customWidth="1"/>
    <col min="6" max="6" width="11.42578125" style="100"/>
    <col min="7" max="7" width="17.42578125" style="100" customWidth="1"/>
    <col min="8" max="8" width="15.42578125" style="100" customWidth="1"/>
    <col min="9" max="9" width="12.42578125" style="100" customWidth="1"/>
    <col min="10" max="10" width="16.85546875" style="100" customWidth="1"/>
    <col min="11" max="11" width="11.42578125" style="100"/>
    <col min="12" max="12" width="12" style="100" bestFit="1" customWidth="1"/>
    <col min="13" max="16384" width="11.42578125" style="100"/>
  </cols>
  <sheetData>
    <row r="2" spans="2:12" ht="15" customHeight="1">
      <c r="B2" s="99" t="s">
        <v>311</v>
      </c>
      <c r="J2" s="101" t="s">
        <v>180</v>
      </c>
    </row>
    <row r="3" spans="2:12" ht="15" customHeight="1"/>
    <row r="4" spans="2:12" ht="15" customHeight="1">
      <c r="B4" s="607" t="s">
        <v>191</v>
      </c>
      <c r="C4" s="607"/>
      <c r="D4" s="607"/>
      <c r="E4" s="607"/>
      <c r="F4" s="607"/>
      <c r="G4" s="607"/>
      <c r="H4" s="607"/>
      <c r="I4" s="607"/>
      <c r="J4" s="607"/>
    </row>
    <row r="5" spans="2:12" ht="15" customHeight="1"/>
    <row r="6" spans="2:12" ht="15" customHeight="1">
      <c r="B6" s="608" t="s">
        <v>192</v>
      </c>
      <c r="C6" s="608"/>
      <c r="D6" s="608"/>
      <c r="E6" s="608"/>
      <c r="F6" s="608"/>
      <c r="G6" s="608"/>
      <c r="H6" s="608"/>
      <c r="I6" s="608"/>
      <c r="J6" s="608"/>
      <c r="K6" s="103"/>
      <c r="L6" s="103"/>
    </row>
    <row r="7" spans="2:12" ht="8.25" customHeight="1">
      <c r="B7" s="102"/>
      <c r="C7" s="102"/>
      <c r="D7" s="102"/>
      <c r="E7" s="102"/>
      <c r="F7" s="102"/>
      <c r="G7" s="102"/>
      <c r="H7" s="102"/>
      <c r="I7" s="102"/>
      <c r="J7" s="102"/>
      <c r="K7" s="103"/>
      <c r="L7" s="103"/>
    </row>
    <row r="8" spans="2:12" ht="90.75" customHeight="1">
      <c r="B8" s="604" t="s">
        <v>693</v>
      </c>
      <c r="C8" s="604"/>
      <c r="D8" s="604"/>
      <c r="E8" s="604"/>
      <c r="F8" s="604"/>
      <c r="G8" s="604"/>
      <c r="H8" s="604"/>
      <c r="I8" s="604"/>
      <c r="J8" s="604"/>
    </row>
    <row r="9" spans="2:12" ht="52.15" customHeight="1">
      <c r="B9" s="609" t="s">
        <v>695</v>
      </c>
      <c r="C9" s="609"/>
      <c r="D9" s="609"/>
      <c r="E9" s="609"/>
      <c r="F9" s="609"/>
      <c r="G9" s="609"/>
      <c r="H9" s="609"/>
      <c r="I9" s="609"/>
      <c r="J9" s="609"/>
    </row>
    <row r="10" spans="2:12" ht="15" customHeight="1">
      <c r="B10" s="105"/>
      <c r="C10" s="105"/>
      <c r="D10" s="105"/>
      <c r="E10" s="105"/>
      <c r="F10" s="105"/>
      <c r="G10" s="105"/>
      <c r="H10" s="105"/>
      <c r="I10" s="105"/>
      <c r="J10" s="105"/>
    </row>
    <row r="11" spans="2:12" ht="15" customHeight="1">
      <c r="B11" s="610" t="s">
        <v>193</v>
      </c>
      <c r="C11" s="610"/>
      <c r="D11" s="610"/>
      <c r="E11" s="610"/>
      <c r="F11" s="610"/>
      <c r="G11" s="610"/>
      <c r="H11" s="610"/>
      <c r="I11" s="610"/>
      <c r="J11" s="610"/>
      <c r="K11" s="103"/>
      <c r="L11" s="103"/>
    </row>
    <row r="12" spans="2:12" ht="8.25" customHeight="1">
      <c r="B12" s="106"/>
      <c r="C12" s="106"/>
      <c r="D12" s="106"/>
      <c r="E12" s="106"/>
      <c r="F12" s="106"/>
      <c r="G12" s="106"/>
      <c r="H12" s="106"/>
      <c r="I12" s="106"/>
      <c r="J12" s="106"/>
      <c r="K12" s="103"/>
      <c r="L12" s="103"/>
    </row>
    <row r="13" spans="2:12" ht="33" customHeight="1">
      <c r="B13" s="606" t="s">
        <v>194</v>
      </c>
      <c r="C13" s="606"/>
      <c r="D13" s="606"/>
      <c r="E13" s="606"/>
      <c r="F13" s="606"/>
      <c r="G13" s="606"/>
      <c r="H13" s="606"/>
      <c r="I13" s="606"/>
      <c r="J13" s="606"/>
    </row>
    <row r="14" spans="2:12" ht="10.5" customHeight="1">
      <c r="B14" s="610"/>
      <c r="C14" s="610"/>
      <c r="D14" s="610"/>
      <c r="E14" s="610"/>
      <c r="F14" s="610"/>
      <c r="G14" s="610"/>
      <c r="H14" s="610"/>
      <c r="I14" s="610"/>
      <c r="J14" s="610"/>
    </row>
    <row r="15" spans="2:12" ht="13.9" customHeight="1">
      <c r="B15" s="606" t="s">
        <v>694</v>
      </c>
      <c r="C15" s="606"/>
      <c r="D15" s="606"/>
      <c r="E15" s="606"/>
      <c r="F15" s="606"/>
      <c r="G15" s="606"/>
      <c r="H15" s="606"/>
      <c r="I15" s="606"/>
      <c r="J15" s="606"/>
    </row>
    <row r="16" spans="2:12" ht="15" customHeight="1">
      <c r="B16" s="107"/>
      <c r="C16" s="107"/>
      <c r="D16" s="107"/>
      <c r="E16" s="107"/>
      <c r="F16" s="107"/>
      <c r="G16" s="107"/>
      <c r="H16" s="107"/>
      <c r="I16" s="107"/>
      <c r="J16" s="107"/>
    </row>
    <row r="17" spans="2:12" ht="30.75" customHeight="1">
      <c r="B17" s="606" t="s">
        <v>195</v>
      </c>
      <c r="C17" s="606"/>
      <c r="D17" s="606"/>
      <c r="E17" s="606"/>
      <c r="F17" s="606"/>
      <c r="G17" s="606"/>
      <c r="H17" s="606"/>
      <c r="I17" s="606"/>
      <c r="J17" s="606"/>
    </row>
    <row r="18" spans="2:12" ht="15" customHeight="1">
      <c r="B18" s="107"/>
      <c r="C18" s="107"/>
      <c r="D18" s="107"/>
      <c r="E18" s="107"/>
      <c r="F18" s="107"/>
      <c r="G18" s="107"/>
      <c r="H18" s="107"/>
      <c r="I18" s="107"/>
      <c r="J18" s="107"/>
    </row>
    <row r="19" spans="2:12" ht="15" customHeight="1">
      <c r="B19" s="611" t="s">
        <v>196</v>
      </c>
      <c r="C19" s="611"/>
      <c r="D19" s="611"/>
      <c r="E19" s="611"/>
      <c r="F19" s="611"/>
      <c r="G19" s="611"/>
      <c r="H19" s="611"/>
      <c r="I19" s="611"/>
      <c r="J19" s="611"/>
      <c r="K19" s="103"/>
      <c r="L19" s="103"/>
    </row>
    <row r="20" spans="2:12" ht="8.25" customHeight="1">
      <c r="B20" s="106"/>
      <c r="C20" s="106"/>
      <c r="D20" s="106"/>
      <c r="E20" s="106"/>
      <c r="F20" s="106"/>
      <c r="G20" s="106"/>
      <c r="H20" s="106"/>
      <c r="I20" s="106"/>
      <c r="J20" s="106"/>
      <c r="K20" s="103"/>
      <c r="L20" s="103"/>
    </row>
    <row r="21" spans="2:12" ht="15" customHeight="1">
      <c r="B21" s="606" t="s">
        <v>197</v>
      </c>
      <c r="C21" s="606"/>
      <c r="D21" s="606"/>
      <c r="E21" s="606"/>
      <c r="F21" s="606"/>
      <c r="G21" s="606"/>
      <c r="H21" s="606"/>
      <c r="I21" s="606"/>
      <c r="J21" s="606"/>
    </row>
    <row r="22" spans="2:12" ht="8.25" customHeight="1">
      <c r="B22" s="105"/>
      <c r="C22" s="105"/>
      <c r="D22" s="105"/>
      <c r="E22" s="105"/>
      <c r="F22" s="105"/>
      <c r="G22" s="105"/>
      <c r="H22" s="105"/>
      <c r="I22" s="105"/>
      <c r="J22" s="105"/>
    </row>
    <row r="23" spans="2:12" ht="15.6" customHeight="1">
      <c r="B23" s="606" t="s">
        <v>198</v>
      </c>
      <c r="C23" s="606"/>
      <c r="D23" s="606"/>
      <c r="E23" s="606"/>
      <c r="F23" s="606"/>
      <c r="G23" s="606"/>
      <c r="H23" s="606"/>
      <c r="I23" s="606"/>
      <c r="J23" s="606"/>
    </row>
    <row r="24" spans="2:12" ht="15" customHeight="1">
      <c r="B24" s="104"/>
      <c r="C24" s="104"/>
      <c r="D24" s="104"/>
      <c r="E24" s="104"/>
      <c r="F24" s="104"/>
      <c r="G24" s="104"/>
      <c r="H24" s="104"/>
      <c r="I24" s="104"/>
      <c r="J24" s="104"/>
    </row>
    <row r="25" spans="2:12" ht="15" customHeight="1">
      <c r="C25" s="612">
        <v>45747</v>
      </c>
      <c r="D25" s="612"/>
      <c r="E25" s="612"/>
      <c r="G25" s="612">
        <v>45657</v>
      </c>
      <c r="H25" s="612"/>
      <c r="I25" s="612"/>
      <c r="K25" s="108"/>
      <c r="L25" s="108"/>
    </row>
    <row r="26" spans="2:12" ht="15" customHeight="1">
      <c r="C26" s="118" t="s">
        <v>199</v>
      </c>
      <c r="D26" s="119" t="s">
        <v>200</v>
      </c>
      <c r="E26" s="119" t="s">
        <v>201</v>
      </c>
      <c r="G26" s="118" t="s">
        <v>199</v>
      </c>
      <c r="H26" s="119" t="s">
        <v>200</v>
      </c>
      <c r="I26" s="119" t="s">
        <v>201</v>
      </c>
    </row>
    <row r="27" spans="2:12" ht="15" customHeight="1">
      <c r="B27" s="100" t="s">
        <v>202</v>
      </c>
      <c r="C27" s="485">
        <v>8224765.8799999999</v>
      </c>
      <c r="D27" s="390">
        <v>7973.54</v>
      </c>
      <c r="E27" s="121">
        <v>65580499.734815203</v>
      </c>
      <c r="G27" s="485">
        <v>7730500.3200000003</v>
      </c>
      <c r="H27" s="390">
        <v>7812.22</v>
      </c>
      <c r="I27" s="121">
        <v>60392369.209910408</v>
      </c>
      <c r="J27" s="122"/>
      <c r="K27" s="109"/>
      <c r="L27" s="109"/>
    </row>
    <row r="28" spans="2:12" ht="15" customHeight="1">
      <c r="B28" s="100" t="s">
        <v>203</v>
      </c>
      <c r="C28" s="486">
        <v>-18919203.379999999</v>
      </c>
      <c r="D28" s="391">
        <v>7983.79</v>
      </c>
      <c r="E28" s="123">
        <v>-151046946.75321022</v>
      </c>
      <c r="G28" s="486">
        <v>-18203427.589999996</v>
      </c>
      <c r="H28" s="391">
        <v>7843.41</v>
      </c>
      <c r="I28" s="123">
        <v>-142776945.99368185</v>
      </c>
      <c r="J28" s="404"/>
      <c r="K28" s="109"/>
      <c r="L28" s="109"/>
    </row>
    <row r="29" spans="2:12" ht="15" customHeight="1">
      <c r="B29" s="110" t="s">
        <v>204</v>
      </c>
      <c r="C29" s="124">
        <v>-10694437.5</v>
      </c>
      <c r="D29" s="507"/>
      <c r="E29" s="125">
        <v>-85466447.018395007</v>
      </c>
      <c r="G29" s="124">
        <v>-10472927.269999996</v>
      </c>
      <c r="H29" s="507"/>
      <c r="I29" s="125">
        <v>-82384576.78377144</v>
      </c>
      <c r="J29" s="120"/>
    </row>
    <row r="30" spans="2:12" ht="15" customHeight="1">
      <c r="J30" s="405"/>
      <c r="K30" s="108"/>
      <c r="L30" s="108"/>
    </row>
    <row r="31" spans="2:12" ht="15" customHeight="1">
      <c r="C31" s="612">
        <v>45747</v>
      </c>
      <c r="D31" s="612"/>
      <c r="E31" s="612"/>
      <c r="G31" s="612">
        <v>45657</v>
      </c>
      <c r="H31" s="612"/>
      <c r="I31" s="612"/>
      <c r="K31" s="108"/>
      <c r="L31" s="108"/>
    </row>
    <row r="32" spans="2:12" ht="15" customHeight="1">
      <c r="C32" s="118" t="s">
        <v>205</v>
      </c>
      <c r="D32" s="119" t="s">
        <v>200</v>
      </c>
      <c r="E32" s="119" t="s">
        <v>201</v>
      </c>
      <c r="G32" s="118" t="s">
        <v>205</v>
      </c>
      <c r="H32" s="119" t="s">
        <v>200</v>
      </c>
      <c r="I32" s="119" t="s">
        <v>201</v>
      </c>
      <c r="J32" s="121"/>
      <c r="K32" s="108"/>
      <c r="L32" s="108"/>
    </row>
    <row r="33" spans="2:12" ht="15" customHeight="1">
      <c r="B33" s="100" t="s">
        <v>202</v>
      </c>
      <c r="C33" s="485">
        <v>281077.15000000002</v>
      </c>
      <c r="D33" s="390">
        <v>8611.42</v>
      </c>
      <c r="E33" s="121">
        <v>2420473.3910530005</v>
      </c>
      <c r="G33" s="485">
        <v>349804.63000000006</v>
      </c>
      <c r="H33" s="390">
        <v>8125.49</v>
      </c>
      <c r="I33" s="121">
        <v>2842334.0230187005</v>
      </c>
      <c r="K33" s="109"/>
      <c r="L33" s="108"/>
    </row>
    <row r="34" spans="2:12" ht="15" customHeight="1">
      <c r="B34" s="100" t="s">
        <v>203</v>
      </c>
      <c r="C34" s="486">
        <v>-2193773.87</v>
      </c>
      <c r="D34" s="391">
        <v>8623.2900000000009</v>
      </c>
      <c r="E34" s="123">
        <v>-18917548.275432304</v>
      </c>
      <c r="G34" s="486">
        <v>-2460500.21</v>
      </c>
      <c r="H34" s="391">
        <v>8158.72</v>
      </c>
      <c r="I34" s="123">
        <v>-20074532.273331199</v>
      </c>
      <c r="K34" s="109"/>
      <c r="L34" s="108"/>
    </row>
    <row r="35" spans="2:12" ht="15" customHeight="1">
      <c r="B35" s="110" t="s">
        <v>204</v>
      </c>
      <c r="C35" s="487">
        <v>-1912696.7200000002</v>
      </c>
      <c r="D35" s="110"/>
      <c r="E35" s="125">
        <v>-16497074.884379303</v>
      </c>
      <c r="G35" s="487">
        <v>-2110695.58</v>
      </c>
      <c r="H35" s="110"/>
      <c r="I35" s="125">
        <v>-17232198.2503125</v>
      </c>
      <c r="K35" s="415"/>
      <c r="L35" s="108"/>
    </row>
    <row r="36" spans="2:12" ht="15" customHeight="1">
      <c r="B36" s="108"/>
      <c r="C36" s="111"/>
      <c r="D36" s="108"/>
      <c r="E36" s="108"/>
      <c r="F36" s="108"/>
      <c r="G36" s="108"/>
      <c r="H36" s="108"/>
      <c r="I36" s="108"/>
      <c r="J36" s="108"/>
      <c r="K36" s="108"/>
      <c r="L36" s="108"/>
    </row>
    <row r="37" spans="2:12" ht="15" customHeight="1">
      <c r="C37" s="612">
        <v>45747</v>
      </c>
      <c r="D37" s="612"/>
      <c r="E37" s="612"/>
      <c r="G37" s="612">
        <v>45657</v>
      </c>
      <c r="H37" s="612"/>
      <c r="I37" s="612"/>
      <c r="J37" s="108"/>
      <c r="K37" s="108"/>
      <c r="L37" s="108"/>
    </row>
    <row r="38" spans="2:12" ht="15" customHeight="1">
      <c r="C38" s="118" t="s">
        <v>659</v>
      </c>
      <c r="D38" s="119" t="s">
        <v>200</v>
      </c>
      <c r="E38" s="119" t="s">
        <v>201</v>
      </c>
      <c r="G38" s="118" t="s">
        <v>659</v>
      </c>
      <c r="H38" s="119" t="s">
        <v>200</v>
      </c>
      <c r="I38" s="119" t="s">
        <v>201</v>
      </c>
      <c r="J38" s="108"/>
      <c r="K38" s="108"/>
      <c r="L38" s="108"/>
    </row>
    <row r="39" spans="2:12" ht="15" customHeight="1">
      <c r="B39" s="100" t="s">
        <v>202</v>
      </c>
      <c r="C39" s="485">
        <v>0</v>
      </c>
      <c r="D39" s="390">
        <v>10293.84</v>
      </c>
      <c r="E39" s="121">
        <v>0</v>
      </c>
      <c r="G39" s="485">
        <v>0</v>
      </c>
      <c r="H39" s="390">
        <v>9804.34</v>
      </c>
      <c r="I39" s="121">
        <v>0</v>
      </c>
      <c r="J39" s="108"/>
      <c r="K39" s="108"/>
      <c r="L39" s="108"/>
    </row>
    <row r="40" spans="2:12" ht="15" customHeight="1">
      <c r="B40" s="100" t="s">
        <v>203</v>
      </c>
      <c r="C40" s="486">
        <v>-411</v>
      </c>
      <c r="D40" s="391">
        <v>10307.870000000001</v>
      </c>
      <c r="E40" s="123">
        <v>-4236.5345700000007</v>
      </c>
      <c r="G40" s="486">
        <v>573</v>
      </c>
      <c r="H40" s="391">
        <v>9844.27</v>
      </c>
      <c r="I40" s="123">
        <v>5640.7667099999999</v>
      </c>
      <c r="J40" s="108"/>
      <c r="K40" s="108"/>
      <c r="L40" s="108"/>
    </row>
    <row r="41" spans="2:12" ht="15" customHeight="1">
      <c r="B41" s="110" t="s">
        <v>204</v>
      </c>
      <c r="C41" s="487">
        <v>-411</v>
      </c>
      <c r="D41" s="110"/>
      <c r="E41" s="125">
        <v>-4236.5345700000007</v>
      </c>
      <c r="G41" s="487">
        <v>573</v>
      </c>
      <c r="H41" s="110"/>
      <c r="I41" s="125">
        <v>5640.7667099999999</v>
      </c>
      <c r="J41" s="108"/>
      <c r="K41" s="108"/>
      <c r="L41" s="108"/>
    </row>
    <row r="42" spans="2:12" ht="15" customHeight="1">
      <c r="B42" s="108"/>
      <c r="C42" s="111"/>
      <c r="D42" s="108"/>
      <c r="E42" s="108"/>
      <c r="F42" s="108"/>
      <c r="G42" s="108"/>
      <c r="H42" s="108"/>
      <c r="I42" s="108"/>
      <c r="J42" s="108"/>
      <c r="K42" s="108"/>
      <c r="L42" s="108"/>
    </row>
    <row r="43" spans="2:12" ht="15" customHeight="1">
      <c r="B43" s="108"/>
      <c r="C43" s="111"/>
      <c r="D43" s="108"/>
      <c r="E43" s="108"/>
      <c r="F43" s="108"/>
      <c r="G43" s="108"/>
      <c r="H43" s="108"/>
      <c r="I43" s="108"/>
      <c r="J43" s="108"/>
      <c r="K43" s="108"/>
      <c r="L43" s="108"/>
    </row>
    <row r="44" spans="2:12" ht="40.15" customHeight="1">
      <c r="B44" s="613" t="s">
        <v>711</v>
      </c>
      <c r="C44" s="613"/>
      <c r="D44" s="613"/>
      <c r="E44" s="613"/>
      <c r="F44" s="613"/>
      <c r="G44" s="613"/>
      <c r="H44" s="613"/>
      <c r="I44" s="613"/>
      <c r="J44" s="613"/>
      <c r="K44" s="458"/>
      <c r="L44" s="112"/>
    </row>
    <row r="45" spans="2:12" ht="15" customHeight="1">
      <c r="B45" s="104"/>
      <c r="C45" s="104"/>
      <c r="D45" s="104"/>
      <c r="E45" s="104"/>
      <c r="F45" s="104"/>
      <c r="G45" s="104"/>
      <c r="H45" s="104"/>
      <c r="I45" s="104"/>
      <c r="J45" s="104"/>
    </row>
    <row r="46" spans="2:12" ht="15" customHeight="1">
      <c r="B46" s="611" t="s">
        <v>206</v>
      </c>
      <c r="C46" s="611"/>
      <c r="D46" s="611"/>
      <c r="E46" s="611"/>
      <c r="F46" s="611"/>
      <c r="G46" s="611"/>
      <c r="H46" s="611"/>
      <c r="I46" s="611"/>
      <c r="J46" s="611"/>
      <c r="K46" s="103"/>
      <c r="L46" s="103"/>
    </row>
    <row r="47" spans="2:12" ht="8.25" customHeight="1">
      <c r="B47" s="106"/>
      <c r="C47" s="106"/>
      <c r="D47" s="106"/>
      <c r="E47" s="106"/>
      <c r="F47" s="106"/>
      <c r="G47" s="106"/>
      <c r="H47" s="106"/>
      <c r="I47" s="106"/>
      <c r="J47" s="106"/>
      <c r="K47" s="103"/>
      <c r="L47" s="103"/>
    </row>
    <row r="48" spans="2:12" ht="27" customHeight="1">
      <c r="B48" s="604" t="s">
        <v>207</v>
      </c>
      <c r="C48" s="604"/>
      <c r="D48" s="604"/>
      <c r="E48" s="604"/>
      <c r="F48" s="604"/>
      <c r="G48" s="604"/>
      <c r="H48" s="604"/>
      <c r="I48" s="604"/>
      <c r="J48" s="604"/>
    </row>
    <row r="49" spans="2:12" ht="15" customHeight="1">
      <c r="B49" s="610"/>
      <c r="C49" s="610"/>
      <c r="D49" s="610"/>
      <c r="E49" s="610"/>
      <c r="F49" s="610"/>
      <c r="G49" s="610"/>
      <c r="H49" s="610"/>
      <c r="I49" s="610"/>
      <c r="J49" s="610"/>
    </row>
    <row r="50" spans="2:12" ht="15" customHeight="1">
      <c r="B50" s="611" t="s">
        <v>208</v>
      </c>
      <c r="C50" s="611"/>
      <c r="D50" s="611"/>
      <c r="E50" s="611"/>
      <c r="F50" s="611"/>
      <c r="G50" s="611"/>
      <c r="H50" s="611"/>
      <c r="I50" s="611"/>
      <c r="J50" s="611"/>
      <c r="K50" s="103"/>
      <c r="L50" s="103"/>
    </row>
    <row r="51" spans="2:12">
      <c r="B51" s="106"/>
      <c r="C51" s="106"/>
      <c r="D51" s="106"/>
      <c r="E51" s="106"/>
      <c r="F51" s="106"/>
      <c r="G51" s="106"/>
      <c r="H51" s="106"/>
      <c r="I51" s="106"/>
      <c r="J51" s="106"/>
      <c r="K51" s="103"/>
      <c r="L51" s="103"/>
    </row>
    <row r="52" spans="2:12" ht="15.75" customHeight="1">
      <c r="B52" s="610" t="s">
        <v>696</v>
      </c>
      <c r="C52" s="610"/>
      <c r="D52" s="610"/>
      <c r="E52" s="610"/>
      <c r="F52" s="610"/>
      <c r="G52" s="610"/>
      <c r="H52" s="610"/>
      <c r="I52" s="610"/>
      <c r="J52" s="610"/>
    </row>
    <row r="53" spans="2:12" ht="10.5" customHeight="1">
      <c r="B53" s="107"/>
      <c r="C53" s="107"/>
      <c r="D53" s="107"/>
      <c r="E53" s="107"/>
      <c r="F53" s="107"/>
      <c r="G53" s="107"/>
      <c r="H53" s="107"/>
      <c r="I53" s="107"/>
      <c r="J53" s="107"/>
    </row>
    <row r="54" spans="2:12" ht="48" customHeight="1">
      <c r="B54" s="610" t="s">
        <v>209</v>
      </c>
      <c r="C54" s="610"/>
      <c r="D54" s="107"/>
      <c r="E54" s="107"/>
      <c r="F54" s="107"/>
      <c r="G54" s="107"/>
      <c r="H54" s="107"/>
      <c r="I54" s="107"/>
      <c r="J54" s="107"/>
    </row>
    <row r="55" spans="2:12" ht="12" customHeight="1"/>
    <row r="56" spans="2:12" ht="48" customHeight="1">
      <c r="B56" s="610" t="s">
        <v>210</v>
      </c>
      <c r="C56" s="610"/>
    </row>
    <row r="57" spans="2:12">
      <c r="B57" s="107"/>
      <c r="C57" s="107"/>
    </row>
    <row r="58" spans="2:12" ht="9.75" customHeight="1">
      <c r="B58" s="604"/>
      <c r="C58" s="604"/>
      <c r="D58" s="604"/>
      <c r="E58" s="604"/>
      <c r="F58" s="604"/>
      <c r="G58" s="604"/>
      <c r="H58" s="604"/>
      <c r="I58" s="604"/>
      <c r="J58" s="604"/>
    </row>
    <row r="59" spans="2:12" ht="15" customHeight="1">
      <c r="B59" s="611" t="s">
        <v>211</v>
      </c>
      <c r="C59" s="611"/>
      <c r="D59" s="611"/>
      <c r="E59" s="611"/>
      <c r="F59" s="611"/>
      <c r="G59" s="611"/>
      <c r="H59" s="611"/>
      <c r="I59" s="611"/>
      <c r="J59" s="611"/>
      <c r="K59" s="103"/>
      <c r="L59" s="103"/>
    </row>
    <row r="60" spans="2:12" ht="7.5" customHeight="1">
      <c r="B60" s="106"/>
      <c r="C60" s="106"/>
      <c r="D60" s="106"/>
      <c r="E60" s="106"/>
      <c r="F60" s="106"/>
      <c r="G60" s="106"/>
      <c r="H60" s="106"/>
      <c r="I60" s="106"/>
      <c r="J60" s="106"/>
      <c r="K60" s="103"/>
      <c r="L60" s="103"/>
    </row>
    <row r="61" spans="2:12" ht="17.25" customHeight="1">
      <c r="B61" s="610" t="s">
        <v>212</v>
      </c>
      <c r="C61" s="610"/>
      <c r="D61" s="610"/>
      <c r="E61" s="610"/>
      <c r="F61" s="610"/>
      <c r="G61" s="610"/>
      <c r="H61" s="610"/>
      <c r="I61" s="610"/>
      <c r="J61" s="610"/>
      <c r="K61" s="103"/>
      <c r="L61" s="103"/>
    </row>
    <row r="62" spans="2:12" ht="9" customHeight="1">
      <c r="B62" s="107"/>
      <c r="C62" s="107"/>
      <c r="D62" s="107"/>
      <c r="E62" s="107"/>
      <c r="F62" s="107"/>
      <c r="G62" s="107"/>
      <c r="H62" s="107"/>
      <c r="I62" s="107"/>
      <c r="J62" s="107"/>
      <c r="K62" s="103"/>
      <c r="L62" s="103"/>
    </row>
    <row r="63" spans="2:12" ht="32.25" customHeight="1">
      <c r="B63" s="604" t="s">
        <v>213</v>
      </c>
      <c r="C63" s="604"/>
      <c r="D63" s="604"/>
      <c r="E63" s="604"/>
      <c r="F63" s="604"/>
      <c r="G63" s="604"/>
      <c r="H63" s="604"/>
      <c r="I63" s="604"/>
      <c r="J63" s="604"/>
    </row>
    <row r="64" spans="2:12" ht="9.75" customHeight="1">
      <c r="B64" s="104"/>
      <c r="C64" s="104"/>
      <c r="D64" s="104"/>
      <c r="E64" s="104"/>
      <c r="F64" s="104"/>
      <c r="G64" s="104"/>
      <c r="H64" s="104"/>
      <c r="I64" s="104"/>
      <c r="J64" s="104"/>
    </row>
    <row r="65" spans="2:12" ht="63" customHeight="1">
      <c r="B65" s="604" t="s">
        <v>664</v>
      </c>
      <c r="C65" s="604"/>
      <c r="D65" s="604"/>
      <c r="E65" s="604"/>
      <c r="F65" s="604"/>
      <c r="G65" s="604"/>
      <c r="H65" s="604"/>
      <c r="I65" s="604"/>
      <c r="J65" s="604"/>
    </row>
    <row r="66" spans="2:12" ht="9" customHeight="1">
      <c r="B66" s="104"/>
      <c r="C66" s="104"/>
      <c r="D66" s="104"/>
      <c r="E66" s="104"/>
      <c r="F66" s="104"/>
      <c r="G66" s="104"/>
      <c r="H66" s="104"/>
      <c r="I66" s="104"/>
      <c r="J66" s="104"/>
    </row>
    <row r="67" spans="2:12" ht="39.6" customHeight="1">
      <c r="B67" s="614" t="s">
        <v>697</v>
      </c>
      <c r="C67" s="614"/>
      <c r="D67" s="614"/>
      <c r="E67" s="614"/>
      <c r="F67" s="614"/>
      <c r="G67" s="614"/>
      <c r="H67" s="614"/>
      <c r="I67" s="614"/>
      <c r="J67" s="614"/>
    </row>
    <row r="68" spans="2:12" ht="9" customHeight="1">
      <c r="B68" s="104"/>
      <c r="C68" s="104"/>
      <c r="D68" s="104"/>
      <c r="E68" s="104"/>
      <c r="F68" s="104"/>
      <c r="G68" s="104"/>
      <c r="H68" s="104"/>
      <c r="I68" s="104"/>
      <c r="J68" s="104"/>
    </row>
    <row r="69" spans="2:12" ht="13.9" customHeight="1">
      <c r="B69" s="604" t="s">
        <v>214</v>
      </c>
      <c r="C69" s="604"/>
      <c r="D69" s="604"/>
      <c r="E69" s="604"/>
      <c r="F69" s="604"/>
      <c r="G69" s="604"/>
      <c r="H69" s="604"/>
      <c r="I69" s="604"/>
      <c r="J69" s="604"/>
    </row>
    <row r="70" spans="2:12" ht="9.75" customHeight="1">
      <c r="B70" s="104"/>
      <c r="C70" s="104"/>
      <c r="D70" s="104"/>
      <c r="E70" s="104"/>
      <c r="F70" s="104"/>
      <c r="G70" s="104"/>
      <c r="H70" s="104"/>
      <c r="I70" s="104"/>
      <c r="J70" s="104"/>
    </row>
    <row r="71" spans="2:12" ht="18" customHeight="1">
      <c r="B71" s="608" t="s">
        <v>215</v>
      </c>
      <c r="C71" s="608"/>
      <c r="D71" s="608"/>
      <c r="E71" s="608"/>
      <c r="F71" s="608"/>
      <c r="G71" s="608"/>
      <c r="H71" s="608"/>
      <c r="I71" s="608"/>
      <c r="J71" s="608"/>
      <c r="K71" s="610"/>
      <c r="L71" s="610"/>
    </row>
    <row r="72" spans="2:12" ht="9" customHeight="1">
      <c r="B72" s="102"/>
      <c r="C72" s="102"/>
      <c r="D72" s="102"/>
      <c r="E72" s="102"/>
      <c r="F72" s="102"/>
      <c r="G72" s="102"/>
      <c r="H72" s="102"/>
      <c r="I72" s="102"/>
      <c r="J72" s="102"/>
      <c r="K72" s="107"/>
      <c r="L72" s="107"/>
    </row>
    <row r="73" spans="2:12" ht="51" customHeight="1">
      <c r="B73" s="604" t="s">
        <v>698</v>
      </c>
      <c r="C73" s="604"/>
      <c r="D73" s="604"/>
      <c r="E73" s="604"/>
      <c r="F73" s="604"/>
      <c r="G73" s="604"/>
      <c r="H73" s="604"/>
      <c r="I73" s="604"/>
      <c r="J73" s="604"/>
      <c r="K73" s="458"/>
      <c r="L73" s="113"/>
    </row>
    <row r="74" spans="2:12" ht="12.75" customHeight="1">
      <c r="B74" s="107"/>
      <c r="C74" s="107"/>
      <c r="D74" s="107"/>
      <c r="E74" s="107"/>
      <c r="F74" s="107"/>
      <c r="G74" s="107"/>
      <c r="H74" s="107"/>
      <c r="I74" s="107"/>
      <c r="J74" s="107"/>
      <c r="K74" s="107"/>
      <c r="L74" s="107"/>
    </row>
    <row r="75" spans="2:12" ht="15" customHeight="1">
      <c r="B75" s="611" t="s">
        <v>216</v>
      </c>
      <c r="C75" s="611"/>
      <c r="D75" s="611"/>
      <c r="E75" s="611"/>
      <c r="F75" s="611"/>
      <c r="G75" s="611"/>
      <c r="H75" s="611"/>
      <c r="I75" s="611"/>
      <c r="J75" s="611"/>
      <c r="K75" s="610"/>
      <c r="L75" s="610"/>
    </row>
    <row r="76" spans="2:12" ht="15" customHeight="1">
      <c r="B76" s="106"/>
      <c r="C76" s="106"/>
      <c r="D76" s="106"/>
      <c r="E76" s="106"/>
      <c r="F76" s="106"/>
      <c r="G76" s="106"/>
      <c r="H76" s="106"/>
      <c r="I76" s="106"/>
      <c r="J76" s="106"/>
      <c r="K76" s="107"/>
      <c r="L76" s="107"/>
    </row>
    <row r="77" spans="2:12" ht="65.25" customHeight="1">
      <c r="B77" s="604" t="s">
        <v>217</v>
      </c>
      <c r="C77" s="604"/>
      <c r="D77" s="604"/>
      <c r="E77" s="604"/>
      <c r="F77" s="604"/>
      <c r="G77" s="604"/>
      <c r="H77" s="604"/>
      <c r="I77" s="604"/>
      <c r="J77" s="604"/>
      <c r="K77" s="610"/>
      <c r="L77" s="610"/>
    </row>
    <row r="78" spans="2:12" ht="10.5" customHeight="1">
      <c r="B78" s="104"/>
      <c r="C78" s="104"/>
      <c r="D78" s="104"/>
      <c r="E78" s="104"/>
      <c r="F78" s="104"/>
      <c r="G78" s="104"/>
      <c r="H78" s="104"/>
      <c r="I78" s="104"/>
      <c r="J78" s="104"/>
      <c r="K78" s="107"/>
      <c r="L78" s="107"/>
    </row>
    <row r="79" spans="2:12" ht="13.9" customHeight="1">
      <c r="B79" s="604" t="s">
        <v>218</v>
      </c>
      <c r="C79" s="604"/>
      <c r="D79" s="604"/>
      <c r="E79" s="604"/>
      <c r="F79" s="604"/>
      <c r="G79" s="604"/>
      <c r="H79" s="604"/>
      <c r="I79" s="604"/>
      <c r="J79" s="604"/>
      <c r="K79" s="610"/>
      <c r="L79" s="610"/>
    </row>
    <row r="80" spans="2:12" ht="9.75" customHeight="1">
      <c r="B80" s="104"/>
      <c r="C80" s="104"/>
      <c r="D80" s="104"/>
      <c r="E80" s="104"/>
      <c r="F80" s="104"/>
      <c r="G80" s="104"/>
      <c r="H80" s="104"/>
      <c r="I80" s="104"/>
      <c r="J80" s="104"/>
      <c r="K80" s="107"/>
      <c r="L80" s="107"/>
    </row>
    <row r="81" spans="2:12" ht="15.75" customHeight="1">
      <c r="B81" s="610" t="s">
        <v>219</v>
      </c>
      <c r="C81" s="610"/>
      <c r="D81" s="610"/>
      <c r="E81" s="610"/>
      <c r="F81" s="610"/>
      <c r="G81" s="610"/>
      <c r="H81" s="610"/>
      <c r="I81" s="610"/>
      <c r="J81" s="610"/>
      <c r="K81" s="107"/>
      <c r="L81" s="107"/>
    </row>
    <row r="82" spans="2:12" ht="9.75" customHeight="1">
      <c r="B82" s="104"/>
      <c r="C82" s="104"/>
      <c r="D82" s="104"/>
      <c r="E82" s="104"/>
      <c r="F82" s="104"/>
      <c r="G82" s="104"/>
      <c r="H82" s="104"/>
      <c r="I82" s="104"/>
      <c r="J82" s="104"/>
      <c r="K82" s="107"/>
      <c r="L82" s="107"/>
    </row>
    <row r="83" spans="2:12" ht="63" customHeight="1">
      <c r="B83" s="604" t="s">
        <v>220</v>
      </c>
      <c r="C83" s="604"/>
      <c r="D83" s="604"/>
      <c r="E83" s="604"/>
      <c r="F83" s="604"/>
      <c r="G83" s="604"/>
      <c r="H83" s="604"/>
      <c r="I83" s="604"/>
      <c r="J83" s="604"/>
      <c r="K83" s="107"/>
      <c r="L83" s="107"/>
    </row>
    <row r="84" spans="2:12" ht="11.25" customHeight="1">
      <c r="B84" s="104"/>
      <c r="C84" s="104"/>
      <c r="D84" s="104"/>
      <c r="E84" s="104"/>
      <c r="F84" s="104"/>
      <c r="G84" s="104"/>
      <c r="H84" s="104"/>
      <c r="I84" s="104"/>
      <c r="J84" s="104"/>
      <c r="K84" s="107"/>
      <c r="L84" s="107"/>
    </row>
    <row r="85" spans="2:12" ht="13.9" customHeight="1">
      <c r="B85" s="604" t="s">
        <v>221</v>
      </c>
      <c r="C85" s="604"/>
      <c r="D85" s="604"/>
      <c r="E85" s="604"/>
      <c r="F85" s="604"/>
      <c r="G85" s="604"/>
      <c r="H85" s="604"/>
      <c r="I85" s="604"/>
      <c r="J85" s="604"/>
      <c r="K85" s="107"/>
      <c r="L85" s="107"/>
    </row>
    <row r="86" spans="2:12" ht="11.25" customHeight="1">
      <c r="B86" s="104"/>
      <c r="C86" s="104"/>
      <c r="D86" s="104"/>
      <c r="E86" s="104"/>
      <c r="F86" s="104"/>
      <c r="G86" s="104"/>
      <c r="H86" s="104"/>
      <c r="I86" s="104"/>
      <c r="J86" s="104"/>
      <c r="K86" s="107"/>
      <c r="L86" s="107"/>
    </row>
    <row r="87" spans="2:12" ht="38.25" customHeight="1">
      <c r="B87" s="539" t="s">
        <v>222</v>
      </c>
      <c r="C87" s="539" t="s">
        <v>223</v>
      </c>
      <c r="D87" s="539" t="s">
        <v>224</v>
      </c>
      <c r="E87" s="539" t="s">
        <v>225</v>
      </c>
      <c r="F87" s="104"/>
      <c r="G87" s="104"/>
      <c r="H87" s="104"/>
      <c r="I87" s="104"/>
      <c r="J87" s="104"/>
      <c r="K87" s="107"/>
      <c r="L87" s="107"/>
    </row>
    <row r="88" spans="2:12" ht="15" customHeight="1">
      <c r="B88" s="104" t="s">
        <v>226</v>
      </c>
      <c r="C88" s="540">
        <v>40</v>
      </c>
      <c r="D88" s="541">
        <v>0.2</v>
      </c>
      <c r="E88" s="540">
        <v>30</v>
      </c>
      <c r="I88" s="104"/>
      <c r="J88" s="104"/>
      <c r="K88" s="107"/>
      <c r="L88" s="107"/>
    </row>
    <row r="89" spans="2:12" ht="15" customHeight="1">
      <c r="B89" s="104" t="s">
        <v>227</v>
      </c>
      <c r="C89" s="540">
        <v>10</v>
      </c>
      <c r="D89" s="541">
        <v>0.2</v>
      </c>
      <c r="E89" s="540">
        <v>10</v>
      </c>
      <c r="I89" s="104"/>
      <c r="J89" s="104"/>
      <c r="K89" s="107"/>
      <c r="L89" s="107"/>
    </row>
    <row r="90" spans="2:12" ht="15" customHeight="1">
      <c r="B90" s="100" t="s">
        <v>228</v>
      </c>
      <c r="C90" s="540">
        <v>4</v>
      </c>
      <c r="D90" s="114">
        <v>0.1</v>
      </c>
      <c r="E90" s="540">
        <v>2</v>
      </c>
      <c r="I90" s="104"/>
      <c r="J90" s="104"/>
      <c r="K90" s="107"/>
      <c r="L90" s="107"/>
    </row>
    <row r="91" spans="2:12" ht="15" customHeight="1">
      <c r="B91" s="100" t="s">
        <v>229</v>
      </c>
      <c r="C91" s="540">
        <v>10</v>
      </c>
      <c r="D91" s="114">
        <v>0.1</v>
      </c>
      <c r="E91" s="540">
        <v>5</v>
      </c>
      <c r="I91" s="104"/>
      <c r="J91" s="104"/>
      <c r="K91" s="107"/>
      <c r="L91" s="107"/>
    </row>
    <row r="92" spans="2:12" ht="15" customHeight="1">
      <c r="B92" s="100" t="s">
        <v>230</v>
      </c>
      <c r="C92" s="540">
        <v>5</v>
      </c>
      <c r="D92" s="541">
        <v>0.2</v>
      </c>
      <c r="E92" s="540">
        <v>5</v>
      </c>
      <c r="I92" s="104"/>
      <c r="J92" s="104"/>
      <c r="K92" s="107"/>
      <c r="L92" s="107"/>
    </row>
    <row r="93" spans="2:12" ht="15" customHeight="1">
      <c r="C93" s="540"/>
      <c r="E93" s="104"/>
      <c r="I93" s="104"/>
      <c r="J93" s="104"/>
      <c r="K93" s="107"/>
      <c r="L93" s="107"/>
    </row>
    <row r="94" spans="2:12" ht="45.6" customHeight="1">
      <c r="B94" s="604" t="s">
        <v>231</v>
      </c>
      <c r="C94" s="604"/>
      <c r="D94" s="604"/>
      <c r="E94" s="604"/>
      <c r="F94" s="604"/>
      <c r="G94" s="604"/>
      <c r="H94" s="604"/>
      <c r="I94" s="604"/>
      <c r="J94" s="604"/>
      <c r="K94" s="107"/>
      <c r="L94" s="107"/>
    </row>
    <row r="95" spans="2:12" ht="15" customHeight="1">
      <c r="K95" s="610"/>
      <c r="L95" s="610"/>
    </row>
    <row r="96" spans="2:12" ht="15" customHeight="1">
      <c r="B96" s="611" t="s">
        <v>232</v>
      </c>
      <c r="C96" s="611"/>
      <c r="D96" s="611"/>
      <c r="E96" s="611"/>
      <c r="F96" s="611"/>
      <c r="G96" s="611"/>
      <c r="H96" s="611"/>
      <c r="I96" s="611"/>
      <c r="J96" s="611"/>
      <c r="K96" s="610"/>
      <c r="L96" s="610"/>
    </row>
    <row r="97" spans="2:12" ht="73.900000000000006" customHeight="1">
      <c r="B97" s="604" t="s">
        <v>699</v>
      </c>
      <c r="C97" s="604"/>
      <c r="D97" s="604"/>
      <c r="E97" s="604"/>
      <c r="F97" s="604"/>
      <c r="G97" s="604"/>
      <c r="H97" s="604"/>
      <c r="I97" s="604"/>
      <c r="J97" s="604"/>
      <c r="K97" s="617"/>
      <c r="L97" s="617"/>
    </row>
    <row r="98" spans="2:12" s="94" customFormat="1" ht="9.75" customHeight="1">
      <c r="B98" s="102"/>
      <c r="C98" s="102"/>
      <c r="D98" s="102"/>
      <c r="E98" s="102"/>
      <c r="F98" s="102"/>
      <c r="G98" s="102"/>
      <c r="H98" s="102"/>
      <c r="I98" s="102"/>
      <c r="J98" s="102"/>
      <c r="K98" s="116"/>
      <c r="L98" s="116"/>
    </row>
    <row r="99" spans="2:12" s="94" customFormat="1" ht="15" customHeight="1">
      <c r="B99" s="611" t="s">
        <v>233</v>
      </c>
      <c r="C99" s="611"/>
      <c r="D99" s="611"/>
      <c r="E99" s="611"/>
      <c r="F99" s="611"/>
      <c r="G99" s="611"/>
      <c r="H99" s="611"/>
      <c r="I99" s="611"/>
      <c r="J99" s="611"/>
      <c r="K99" s="116"/>
      <c r="L99" s="116"/>
    </row>
    <row r="100" spans="2:12" s="94" customFormat="1" ht="8.25" customHeight="1">
      <c r="B100" s="106"/>
      <c r="C100" s="106"/>
      <c r="D100" s="106"/>
      <c r="E100" s="106"/>
      <c r="F100" s="106"/>
      <c r="G100" s="106"/>
      <c r="H100" s="106"/>
      <c r="I100" s="106"/>
      <c r="J100" s="106"/>
      <c r="K100" s="116"/>
      <c r="L100" s="116"/>
    </row>
    <row r="101" spans="2:12" s="94" customFormat="1" ht="15" customHeight="1">
      <c r="B101" s="604" t="s">
        <v>234</v>
      </c>
      <c r="C101" s="604"/>
      <c r="D101" s="604"/>
      <c r="E101" s="604"/>
      <c r="F101" s="604"/>
      <c r="G101" s="604"/>
      <c r="H101" s="604"/>
      <c r="I101" s="604"/>
      <c r="J101" s="604"/>
      <c r="K101" s="116"/>
      <c r="L101" s="116"/>
    </row>
    <row r="102" spans="2:12" ht="10.5" customHeight="1">
      <c r="K102" s="610"/>
      <c r="L102" s="610"/>
    </row>
    <row r="103" spans="2:12" ht="15" customHeight="1">
      <c r="B103" s="611" t="s">
        <v>235</v>
      </c>
      <c r="C103" s="611"/>
      <c r="D103" s="611"/>
      <c r="E103" s="611"/>
      <c r="F103" s="611"/>
      <c r="G103" s="611"/>
      <c r="H103" s="611"/>
      <c r="I103" s="611"/>
      <c r="J103" s="611"/>
      <c r="K103" s="610"/>
      <c r="L103" s="610"/>
    </row>
    <row r="104" spans="2:12" ht="9" customHeight="1">
      <c r="B104" s="106"/>
      <c r="C104" s="106"/>
      <c r="D104" s="106"/>
      <c r="E104" s="106"/>
      <c r="F104" s="106"/>
      <c r="G104" s="106"/>
      <c r="H104" s="106"/>
      <c r="I104" s="106"/>
      <c r="J104" s="106"/>
      <c r="K104" s="107"/>
      <c r="L104" s="107"/>
    </row>
    <row r="105" spans="2:12" ht="54.75" customHeight="1">
      <c r="B105" s="604" t="s">
        <v>638</v>
      </c>
      <c r="C105" s="604"/>
      <c r="D105" s="604"/>
      <c r="E105" s="604"/>
      <c r="F105" s="604"/>
      <c r="G105" s="604"/>
      <c r="H105" s="604"/>
      <c r="I105" s="604"/>
      <c r="J105" s="604"/>
      <c r="K105" s="115"/>
      <c r="L105" s="107"/>
    </row>
    <row r="106" spans="2:12" ht="31.5" customHeight="1">
      <c r="B106" s="604" t="s">
        <v>236</v>
      </c>
      <c r="C106" s="604"/>
      <c r="D106" s="604"/>
      <c r="E106" s="604"/>
      <c r="F106" s="604"/>
      <c r="G106" s="604"/>
      <c r="H106" s="604"/>
      <c r="I106" s="604"/>
      <c r="J106" s="604"/>
      <c r="K106" s="115"/>
      <c r="L106" s="107"/>
    </row>
    <row r="107" spans="2:12" ht="18" customHeight="1">
      <c r="B107" s="104"/>
      <c r="C107" s="104"/>
      <c r="D107" s="104"/>
      <c r="E107" s="104"/>
      <c r="F107" s="104"/>
      <c r="G107" s="104"/>
      <c r="H107" s="104"/>
      <c r="I107" s="104"/>
      <c r="J107" s="104"/>
      <c r="K107" s="115"/>
      <c r="L107" s="107"/>
    </row>
    <row r="108" spans="2:12" ht="15" customHeight="1">
      <c r="B108" s="616" t="s">
        <v>237</v>
      </c>
      <c r="C108" s="616"/>
      <c r="D108" s="616"/>
      <c r="E108" s="616"/>
      <c r="F108" s="616"/>
      <c r="G108" s="616"/>
      <c r="H108" s="616"/>
      <c r="I108" s="616"/>
      <c r="J108" s="616"/>
      <c r="K108" s="110"/>
      <c r="L108" s="110"/>
    </row>
    <row r="109" spans="2:12" ht="9.75" customHeight="1">
      <c r="B109" s="99"/>
      <c r="C109" s="99"/>
      <c r="D109" s="99"/>
      <c r="E109" s="99"/>
      <c r="F109" s="99"/>
      <c r="G109" s="99"/>
      <c r="H109" s="99"/>
      <c r="I109" s="99"/>
      <c r="J109" s="99"/>
      <c r="K109" s="110"/>
      <c r="L109" s="110"/>
    </row>
    <row r="110" spans="2:12" ht="30" customHeight="1">
      <c r="B110" s="604" t="s">
        <v>238</v>
      </c>
      <c r="C110" s="604"/>
      <c r="D110" s="604"/>
      <c r="E110" s="604"/>
      <c r="F110" s="604"/>
      <c r="G110" s="604"/>
      <c r="H110" s="604"/>
      <c r="I110" s="604"/>
      <c r="J110" s="604"/>
      <c r="K110" s="108"/>
      <c r="L110" s="108"/>
    </row>
    <row r="111" spans="2:12" ht="7.5" customHeight="1">
      <c r="B111" s="104"/>
      <c r="C111" s="104"/>
      <c r="D111" s="104"/>
      <c r="E111" s="104"/>
      <c r="F111" s="104"/>
      <c r="G111" s="104"/>
      <c r="H111" s="104"/>
      <c r="I111" s="104"/>
      <c r="J111" s="104"/>
      <c r="K111" s="107"/>
      <c r="L111" s="107"/>
    </row>
    <row r="112" spans="2:12" ht="16.5" customHeight="1">
      <c r="B112" s="604" t="s">
        <v>239</v>
      </c>
      <c r="C112" s="604"/>
      <c r="D112" s="604"/>
      <c r="E112" s="604"/>
      <c r="F112" s="604"/>
      <c r="G112" s="604"/>
      <c r="H112" s="604"/>
      <c r="I112" s="604"/>
      <c r="J112" s="604"/>
      <c r="K112" s="107"/>
      <c r="L112" s="107"/>
    </row>
    <row r="113" spans="2:12" ht="7.5" customHeight="1">
      <c r="B113" s="104"/>
      <c r="C113" s="104"/>
      <c r="D113" s="104"/>
      <c r="E113" s="104"/>
      <c r="F113" s="104"/>
      <c r="G113" s="104"/>
      <c r="H113" s="104"/>
      <c r="I113" s="104"/>
      <c r="J113" s="104"/>
      <c r="K113" s="107"/>
      <c r="L113" s="107"/>
    </row>
    <row r="114" spans="2:12" ht="50.25" customHeight="1">
      <c r="B114" s="604" t="s">
        <v>240</v>
      </c>
      <c r="C114" s="604"/>
      <c r="D114" s="604"/>
      <c r="E114" s="604"/>
      <c r="F114" s="604"/>
      <c r="G114" s="604"/>
      <c r="H114" s="604"/>
      <c r="I114" s="604"/>
      <c r="J114" s="604"/>
      <c r="K114" s="115"/>
      <c r="L114" s="107"/>
    </row>
    <row r="115" spans="2:12" ht="9.75" customHeight="1">
      <c r="B115" s="104"/>
      <c r="C115" s="104"/>
      <c r="D115" s="104"/>
      <c r="E115" s="104"/>
      <c r="F115" s="104"/>
      <c r="G115" s="104"/>
      <c r="H115" s="104"/>
      <c r="I115" s="104"/>
      <c r="J115" s="104"/>
      <c r="K115" s="107"/>
      <c r="L115" s="107"/>
    </row>
    <row r="116" spans="2:12" ht="16.5" customHeight="1">
      <c r="B116" s="542" t="s">
        <v>241</v>
      </c>
      <c r="C116" s="104"/>
      <c r="D116" s="104"/>
      <c r="E116" s="104"/>
      <c r="F116" s="104"/>
      <c r="G116" s="104"/>
      <c r="H116" s="104"/>
      <c r="I116" s="104"/>
      <c r="J116" s="104"/>
      <c r="K116" s="107"/>
      <c r="L116" s="107"/>
    </row>
    <row r="117" spans="2:12" ht="13.9" customHeight="1">
      <c r="B117" s="610" t="s">
        <v>700</v>
      </c>
      <c r="C117" s="610"/>
      <c r="D117" s="610"/>
      <c r="E117" s="610"/>
      <c r="F117" s="610"/>
      <c r="G117" s="610"/>
      <c r="H117" s="610"/>
      <c r="I117" s="610"/>
      <c r="J117" s="610"/>
      <c r="K117" s="107"/>
      <c r="L117" s="107"/>
    </row>
    <row r="119" spans="2:12" ht="15" customHeight="1">
      <c r="B119" s="611" t="s">
        <v>242</v>
      </c>
      <c r="C119" s="611"/>
      <c r="D119" s="611"/>
      <c r="E119" s="611"/>
      <c r="F119" s="611"/>
      <c r="G119" s="611"/>
      <c r="H119" s="611"/>
      <c r="I119" s="611"/>
      <c r="J119" s="611"/>
      <c r="K119" s="107"/>
      <c r="L119" s="107"/>
    </row>
    <row r="120" spans="2:12" ht="9" customHeight="1">
      <c r="B120" s="106"/>
      <c r="C120" s="106"/>
      <c r="D120" s="106"/>
      <c r="E120" s="106"/>
      <c r="F120" s="106"/>
      <c r="G120" s="106"/>
      <c r="H120" s="106"/>
      <c r="I120" s="106"/>
      <c r="J120" s="106"/>
      <c r="K120" s="107"/>
      <c r="L120" s="107"/>
    </row>
    <row r="121" spans="2:12" ht="31.5" customHeight="1">
      <c r="B121" s="604" t="s">
        <v>243</v>
      </c>
      <c r="C121" s="604"/>
      <c r="D121" s="604"/>
      <c r="E121" s="604"/>
      <c r="F121" s="604"/>
      <c r="G121" s="604"/>
      <c r="H121" s="604"/>
      <c r="I121" s="604"/>
      <c r="J121" s="604"/>
      <c r="K121" s="107"/>
      <c r="L121" s="107"/>
    </row>
    <row r="122" spans="2:12" s="94" customFormat="1" ht="15" customHeight="1">
      <c r="B122" s="615"/>
      <c r="C122" s="615"/>
      <c r="D122" s="615"/>
      <c r="E122" s="615"/>
      <c r="F122" s="615"/>
      <c r="G122" s="615"/>
      <c r="H122" s="615"/>
      <c r="I122" s="615"/>
      <c r="J122" s="615"/>
    </row>
    <row r="123" spans="2:12" ht="15" customHeight="1"/>
    <row r="124" spans="2:12" ht="15" customHeight="1"/>
    <row r="125" spans="2:12" ht="15" customHeight="1">
      <c r="B125" s="117"/>
    </row>
    <row r="126" spans="2:12" ht="15" customHeight="1"/>
    <row r="127" spans="2:12" ht="15" customHeight="1"/>
    <row r="128" spans="2:12" ht="15" customHeight="1"/>
    <row r="129" spans="7:15" ht="15" customHeight="1"/>
    <row r="130" spans="7:15" ht="15" customHeight="1"/>
    <row r="131" spans="7:15" ht="15" customHeight="1"/>
    <row r="132" spans="7:15" ht="15" customHeight="1"/>
    <row r="133" spans="7:15" ht="15" customHeight="1"/>
    <row r="134" spans="7:15" ht="15" customHeight="1"/>
    <row r="135" spans="7:15" ht="15" customHeight="1"/>
    <row r="139" spans="7:15">
      <c r="G139" s="609"/>
      <c r="H139" s="609"/>
      <c r="I139" s="609"/>
      <c r="J139" s="609"/>
      <c r="K139" s="609"/>
      <c r="L139" s="609"/>
      <c r="M139" s="609"/>
      <c r="N139" s="609"/>
      <c r="O139" s="609"/>
    </row>
  </sheetData>
  <mergeCells count="67">
    <mergeCell ref="B106:J106"/>
    <mergeCell ref="K95:L95"/>
    <mergeCell ref="B96:J96"/>
    <mergeCell ref="K96:L96"/>
    <mergeCell ref="B97:J97"/>
    <mergeCell ref="B101:J101"/>
    <mergeCell ref="K102:L102"/>
    <mergeCell ref="B103:J103"/>
    <mergeCell ref="K103:L103"/>
    <mergeCell ref="B105:J105"/>
    <mergeCell ref="K97:L97"/>
    <mergeCell ref="B99:J99"/>
    <mergeCell ref="B119:J119"/>
    <mergeCell ref="B121:J121"/>
    <mergeCell ref="B122:J122"/>
    <mergeCell ref="G139:O139"/>
    <mergeCell ref="B108:J108"/>
    <mergeCell ref="B110:J110"/>
    <mergeCell ref="B112:J112"/>
    <mergeCell ref="B114:J114"/>
    <mergeCell ref="B117:J117"/>
    <mergeCell ref="B94:J94"/>
    <mergeCell ref="B71:J71"/>
    <mergeCell ref="K71:L71"/>
    <mergeCell ref="B73:J73"/>
    <mergeCell ref="B75:J75"/>
    <mergeCell ref="K75:L75"/>
    <mergeCell ref="B77:J77"/>
    <mergeCell ref="K77:L77"/>
    <mergeCell ref="B79:J79"/>
    <mergeCell ref="K79:L79"/>
    <mergeCell ref="B81:J81"/>
    <mergeCell ref="B83:J83"/>
    <mergeCell ref="B85:J85"/>
    <mergeCell ref="B69:J69"/>
    <mergeCell ref="B48:J48"/>
    <mergeCell ref="B49:J49"/>
    <mergeCell ref="B50:J50"/>
    <mergeCell ref="B52:J52"/>
    <mergeCell ref="B54:C54"/>
    <mergeCell ref="B56:C56"/>
    <mergeCell ref="B58:J58"/>
    <mergeCell ref="B59:J59"/>
    <mergeCell ref="B61:J61"/>
    <mergeCell ref="B63:J63"/>
    <mergeCell ref="B65:J65"/>
    <mergeCell ref="B67:J67"/>
    <mergeCell ref="B46:J46"/>
    <mergeCell ref="B14:J14"/>
    <mergeCell ref="B15:J15"/>
    <mergeCell ref="B17:J17"/>
    <mergeCell ref="B19:J19"/>
    <mergeCell ref="B21:J21"/>
    <mergeCell ref="B23:J23"/>
    <mergeCell ref="C25:E25"/>
    <mergeCell ref="G25:I25"/>
    <mergeCell ref="C31:E31"/>
    <mergeCell ref="G31:I31"/>
    <mergeCell ref="B44:J44"/>
    <mergeCell ref="C37:E37"/>
    <mergeCell ref="G37:I37"/>
    <mergeCell ref="B13:J13"/>
    <mergeCell ref="B4:J4"/>
    <mergeCell ref="B6:J6"/>
    <mergeCell ref="B8:J8"/>
    <mergeCell ref="B9:J9"/>
    <mergeCell ref="B11:J11"/>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G93"/>
  <sheetViews>
    <sheetView showGridLines="0" workbookViewId="0"/>
  </sheetViews>
  <sheetFormatPr baseColWidth="10" defaultColWidth="11.42578125" defaultRowHeight="12.75"/>
  <cols>
    <col min="1" max="1" width="7.7109375" style="1" customWidth="1"/>
    <col min="2" max="2" width="37.42578125" style="1" customWidth="1"/>
    <col min="3" max="3" width="12.5703125" style="1" customWidth="1"/>
    <col min="4" max="5" width="14.7109375" style="1" customWidth="1"/>
    <col min="6" max="6" width="12.5703125" style="1" bestFit="1" customWidth="1"/>
    <col min="7" max="16384" width="11.42578125" style="1"/>
  </cols>
  <sheetData>
    <row r="2" spans="2:6">
      <c r="B2" s="12" t="s">
        <v>311</v>
      </c>
      <c r="E2" s="126" t="s">
        <v>180</v>
      </c>
    </row>
    <row r="4" spans="2:6" ht="14.45" customHeight="1"/>
    <row r="5" spans="2:6" ht="14.45" customHeight="1">
      <c r="B5" s="28" t="s">
        <v>247</v>
      </c>
      <c r="C5" s="28"/>
      <c r="D5" s="28"/>
      <c r="E5" s="28"/>
    </row>
    <row r="6" spans="2:6" ht="14.45" customHeight="1">
      <c r="B6" s="129"/>
      <c r="C6" s="130"/>
      <c r="D6" s="130"/>
    </row>
    <row r="7" spans="2:6" ht="14.45" customHeight="1">
      <c r="B7" s="131" t="s">
        <v>248</v>
      </c>
    </row>
    <row r="8" spans="2:6" ht="14.45" customHeight="1">
      <c r="B8" s="131"/>
      <c r="D8" s="618" t="s">
        <v>249</v>
      </c>
      <c r="E8" s="618"/>
    </row>
    <row r="9" spans="2:6">
      <c r="B9" s="132" t="s">
        <v>184</v>
      </c>
      <c r="C9" s="133"/>
      <c r="D9" s="528">
        <v>45747</v>
      </c>
      <c r="E9" s="529">
        <v>45657</v>
      </c>
    </row>
    <row r="10" spans="2:6" ht="13.5">
      <c r="B10" s="134"/>
      <c r="C10" s="135"/>
      <c r="D10" s="136"/>
      <c r="E10" s="136"/>
    </row>
    <row r="11" spans="2:6">
      <c r="B11" s="137" t="s">
        <v>2</v>
      </c>
      <c r="C11" s="135"/>
      <c r="D11" s="138">
        <v>592398.85600000003</v>
      </c>
      <c r="E11" s="138">
        <v>1630.8330000000001</v>
      </c>
      <c r="F11" s="195"/>
    </row>
    <row r="12" spans="2:6">
      <c r="B12" s="137" t="s">
        <v>3</v>
      </c>
      <c r="C12" s="135"/>
      <c r="D12" s="138">
        <v>275962.587</v>
      </c>
      <c r="E12" s="138">
        <v>332677.92200000002</v>
      </c>
      <c r="F12" s="195"/>
    </row>
    <row r="13" spans="2:6">
      <c r="B13" s="137" t="s">
        <v>6</v>
      </c>
      <c r="C13" s="135"/>
      <c r="D13" s="138">
        <v>947424.40599999996</v>
      </c>
      <c r="E13" s="138">
        <v>3292888.2549999999</v>
      </c>
      <c r="F13" s="195"/>
    </row>
    <row r="14" spans="2:6">
      <c r="B14" s="137" t="s">
        <v>4</v>
      </c>
      <c r="C14" s="137"/>
      <c r="D14" s="138">
        <v>5027381.8049999997</v>
      </c>
      <c r="E14" s="138">
        <v>17026273.278999999</v>
      </c>
      <c r="F14" s="195"/>
    </row>
    <row r="15" spans="2:6">
      <c r="B15" s="137" t="s">
        <v>5</v>
      </c>
      <c r="C15" s="137"/>
      <c r="D15" s="138">
        <v>9311182.4399999995</v>
      </c>
      <c r="E15" s="138">
        <v>5636551.6670000004</v>
      </c>
      <c r="F15" s="195"/>
    </row>
    <row r="16" spans="2:6">
      <c r="B16" s="353" t="s">
        <v>10</v>
      </c>
      <c r="C16" s="353"/>
      <c r="D16" s="138">
        <v>4061034.9109999998</v>
      </c>
      <c r="E16" s="138">
        <v>4619244.25</v>
      </c>
      <c r="F16" s="195"/>
    </row>
    <row r="17" spans="2:7" ht="13.5" thickBot="1">
      <c r="B17" s="139" t="s">
        <v>250</v>
      </c>
      <c r="C17" s="139"/>
      <c r="D17" s="140">
        <v>20215385.004999999</v>
      </c>
      <c r="E17" s="140">
        <v>30909266.205999997</v>
      </c>
      <c r="F17" s="195"/>
      <c r="G17" s="17"/>
    </row>
    <row r="18" spans="2:7" ht="15.75" thickTop="1">
      <c r="D18" s="45"/>
      <c r="E18" s="45"/>
      <c r="F18"/>
    </row>
    <row r="19" spans="2:7" ht="14.45" hidden="1" customHeight="1">
      <c r="B19" s="141"/>
      <c r="C19" s="459" t="s">
        <v>656</v>
      </c>
      <c r="D19" s="459"/>
      <c r="E19" s="460">
        <v>10693881.200999998</v>
      </c>
      <c r="F19"/>
    </row>
    <row r="20" spans="2:7" ht="15">
      <c r="B20" s="141"/>
      <c r="F20"/>
    </row>
    <row r="21" spans="2:7" ht="15">
      <c r="B21" s="141"/>
      <c r="F21"/>
    </row>
    <row r="22" spans="2:7" ht="15">
      <c r="B22" s="141"/>
      <c r="F22"/>
    </row>
    <row r="23" spans="2:7" ht="15">
      <c r="F23"/>
    </row>
    <row r="24" spans="2:7" ht="15">
      <c r="F24"/>
    </row>
    <row r="25" spans="2:7" ht="15">
      <c r="F25"/>
    </row>
    <row r="26" spans="2:7" ht="15">
      <c r="F26"/>
    </row>
    <row r="27" spans="2:7" ht="15">
      <c r="F27"/>
    </row>
    <row r="28" spans="2:7" ht="15">
      <c r="F28"/>
    </row>
    <row r="29" spans="2:7" ht="15">
      <c r="F29"/>
    </row>
    <row r="30" spans="2:7" ht="15">
      <c r="F30"/>
    </row>
    <row r="31" spans="2:7" ht="15">
      <c r="F31"/>
    </row>
    <row r="32" spans="2:7" ht="15">
      <c r="F32"/>
    </row>
    <row r="33" spans="6:6" ht="15">
      <c r="F33"/>
    </row>
    <row r="34" spans="6:6" ht="15">
      <c r="F34"/>
    </row>
    <row r="35" spans="6:6" ht="15">
      <c r="F35"/>
    </row>
    <row r="36" spans="6:6" ht="15">
      <c r="F36"/>
    </row>
    <row r="37" spans="6:6" ht="15">
      <c r="F37"/>
    </row>
    <row r="38" spans="6:6" ht="15">
      <c r="F38"/>
    </row>
    <row r="39" spans="6:6" ht="15">
      <c r="F39"/>
    </row>
    <row r="40" spans="6:6" ht="15">
      <c r="F40"/>
    </row>
    <row r="41" spans="6:6" ht="15">
      <c r="F41"/>
    </row>
    <row r="42" spans="6:6" ht="15">
      <c r="F42"/>
    </row>
    <row r="43" spans="6:6" ht="15">
      <c r="F43"/>
    </row>
    <row r="44" spans="6:6" ht="15">
      <c r="F44"/>
    </row>
    <row r="45" spans="6:6" ht="15">
      <c r="F45"/>
    </row>
    <row r="46" spans="6:6" ht="15">
      <c r="F46"/>
    </row>
    <row r="47" spans="6:6" ht="15">
      <c r="F47"/>
    </row>
    <row r="48" spans="6:6" ht="15">
      <c r="F48"/>
    </row>
    <row r="49" spans="6:6" ht="15">
      <c r="F49"/>
    </row>
    <row r="50" spans="6:6" ht="15">
      <c r="F50"/>
    </row>
    <row r="51" spans="6:6" ht="15">
      <c r="F51"/>
    </row>
    <row r="52" spans="6:6" ht="15">
      <c r="F52"/>
    </row>
    <row r="53" spans="6:6" ht="15">
      <c r="F53"/>
    </row>
    <row r="54" spans="6:6" ht="15">
      <c r="F54"/>
    </row>
    <row r="55" spans="6:6" ht="15">
      <c r="F55"/>
    </row>
    <row r="56" spans="6:6" ht="15">
      <c r="F56"/>
    </row>
    <row r="57" spans="6:6" ht="15">
      <c r="F57"/>
    </row>
    <row r="58" spans="6:6" ht="15">
      <c r="F58"/>
    </row>
    <row r="59" spans="6:6" ht="15">
      <c r="F59"/>
    </row>
    <row r="60" spans="6:6" ht="15">
      <c r="F60"/>
    </row>
    <row r="61" spans="6:6" ht="15">
      <c r="F61"/>
    </row>
    <row r="62" spans="6:6" ht="15">
      <c r="F62"/>
    </row>
    <row r="63" spans="6:6" ht="15">
      <c r="F63"/>
    </row>
    <row r="64" spans="6:6" ht="15">
      <c r="F64"/>
    </row>
    <row r="65" spans="6:6" ht="15">
      <c r="F65"/>
    </row>
    <row r="66" spans="6:6" ht="15">
      <c r="F66"/>
    </row>
    <row r="67" spans="6:6" ht="15">
      <c r="F67"/>
    </row>
    <row r="68" spans="6:6" ht="15">
      <c r="F68"/>
    </row>
    <row r="69" spans="6:6" ht="15">
      <c r="F69"/>
    </row>
    <row r="70" spans="6:6" ht="15">
      <c r="F70"/>
    </row>
    <row r="71" spans="6:6" ht="15">
      <c r="F71"/>
    </row>
    <row r="72" spans="6:6" ht="15">
      <c r="F72"/>
    </row>
    <row r="73" spans="6:6" ht="15">
      <c r="F73"/>
    </row>
    <row r="74" spans="6:6" ht="15">
      <c r="F74"/>
    </row>
    <row r="75" spans="6:6" ht="15">
      <c r="F75"/>
    </row>
    <row r="76" spans="6:6" ht="15">
      <c r="F76"/>
    </row>
    <row r="77" spans="6:6" ht="15">
      <c r="F77"/>
    </row>
    <row r="78" spans="6:6" ht="15">
      <c r="F78"/>
    </row>
    <row r="79" spans="6:6" ht="15">
      <c r="F79"/>
    </row>
    <row r="80" spans="6:6" ht="15">
      <c r="F80"/>
    </row>
    <row r="81" spans="6:6" ht="15">
      <c r="F81"/>
    </row>
    <row r="82" spans="6:6" ht="15">
      <c r="F82"/>
    </row>
    <row r="83" spans="6:6" ht="15">
      <c r="F83"/>
    </row>
    <row r="84" spans="6:6" ht="15">
      <c r="F84"/>
    </row>
    <row r="85" spans="6:6" ht="15">
      <c r="F85"/>
    </row>
    <row r="86" spans="6:6" ht="15">
      <c r="F86"/>
    </row>
    <row r="87" spans="6:6" ht="15">
      <c r="F87"/>
    </row>
    <row r="88" spans="6:6" ht="15">
      <c r="F88"/>
    </row>
    <row r="89" spans="6:6" ht="15">
      <c r="F89"/>
    </row>
    <row r="90" spans="6:6" ht="15">
      <c r="F90"/>
    </row>
    <row r="91" spans="6:6" ht="15">
      <c r="F91"/>
    </row>
    <row r="92" spans="6:6" ht="15">
      <c r="F92"/>
    </row>
    <row r="93" spans="6:6" ht="15">
      <c r="F93"/>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M66"/>
  <sheetViews>
    <sheetView showGridLines="0" zoomScaleNormal="100" workbookViewId="0"/>
  </sheetViews>
  <sheetFormatPr baseColWidth="10" defaultColWidth="11.42578125" defaultRowHeight="12.75" outlineLevelRow="1"/>
  <cols>
    <col min="1" max="1" width="8.140625" style="146" customWidth="1"/>
    <col min="2" max="2" width="37.7109375" style="146" customWidth="1"/>
    <col min="3" max="3" width="20.42578125" style="146" customWidth="1"/>
    <col min="4" max="4" width="16.85546875" style="146" customWidth="1"/>
    <col min="5" max="5" width="17" style="146" customWidth="1"/>
    <col min="6" max="7" width="13.85546875" style="146" hidden="1" customWidth="1"/>
    <col min="8" max="8" width="16.42578125" style="146" customWidth="1"/>
    <col min="9" max="9" width="11.85546875" style="146" bestFit="1" customWidth="1"/>
    <col min="10" max="16384" width="11.42578125" style="146"/>
  </cols>
  <sheetData>
    <row r="2" spans="2:13">
      <c r="B2" s="145" t="s">
        <v>311</v>
      </c>
      <c r="E2" s="147" t="s">
        <v>180</v>
      </c>
      <c r="F2" s="13"/>
      <c r="G2" s="13"/>
    </row>
    <row r="3" spans="2:13" ht="16.5">
      <c r="B3" s="148"/>
      <c r="C3" s="148"/>
      <c r="F3" s="149"/>
    </row>
    <row r="4" spans="2:13" ht="16.5">
      <c r="B4" s="150"/>
      <c r="C4" s="148"/>
      <c r="F4" s="149"/>
    </row>
    <row r="5" spans="2:13">
      <c r="B5" s="74" t="s">
        <v>272</v>
      </c>
      <c r="C5" s="74"/>
      <c r="D5" s="143"/>
      <c r="E5" s="143"/>
    </row>
    <row r="6" spans="2:13">
      <c r="B6" s="74"/>
      <c r="C6" s="74"/>
      <c r="D6" s="143"/>
      <c r="E6" s="143"/>
    </row>
    <row r="7" spans="2:13">
      <c r="B7" s="1" t="s">
        <v>251</v>
      </c>
      <c r="C7" s="1"/>
    </row>
    <row r="8" spans="2:13" ht="14.45" customHeight="1">
      <c r="B8" s="144"/>
      <c r="C8" s="144"/>
      <c r="D8" s="619" t="s">
        <v>183</v>
      </c>
      <c r="E8" s="619"/>
      <c r="F8" s="152"/>
    </row>
    <row r="9" spans="2:13">
      <c r="D9" s="26">
        <v>45747</v>
      </c>
      <c r="E9" s="89">
        <v>45657</v>
      </c>
      <c r="F9" s="152"/>
      <c r="I9" s="98"/>
      <c r="J9" s="98"/>
    </row>
    <row r="10" spans="2:13">
      <c r="B10" s="146" t="s">
        <v>11</v>
      </c>
      <c r="C10" s="146" t="s">
        <v>252</v>
      </c>
      <c r="D10" s="41">
        <v>410093418.079</v>
      </c>
      <c r="E10" s="8">
        <v>345630786.26999998</v>
      </c>
      <c r="F10" s="151"/>
      <c r="I10" s="8"/>
      <c r="J10" s="179"/>
      <c r="L10" s="163"/>
    </row>
    <row r="11" spans="2:13">
      <c r="B11" s="1" t="s">
        <v>11</v>
      </c>
      <c r="C11" s="1" t="s">
        <v>253</v>
      </c>
      <c r="D11" s="41">
        <v>5908592.1519999998</v>
      </c>
      <c r="E11" s="8">
        <v>6835487.2170000002</v>
      </c>
      <c r="F11" s="151"/>
      <c r="G11" s="153"/>
      <c r="H11" s="153"/>
      <c r="I11" s="8"/>
      <c r="J11" s="162"/>
      <c r="L11" s="162"/>
      <c r="M11" s="157"/>
    </row>
    <row r="12" spans="2:13">
      <c r="B12" s="1" t="s">
        <v>110</v>
      </c>
      <c r="C12" s="1" t="s">
        <v>253</v>
      </c>
      <c r="D12" s="41">
        <v>4125151.2030000002</v>
      </c>
      <c r="E12" s="8">
        <v>6047492.1210000003</v>
      </c>
      <c r="F12" s="151"/>
      <c r="G12" s="154"/>
      <c r="H12" s="154"/>
      <c r="I12" s="8"/>
      <c r="J12" s="162"/>
      <c r="L12" s="163"/>
    </row>
    <row r="13" spans="2:13">
      <c r="B13" s="1" t="s">
        <v>110</v>
      </c>
      <c r="C13" s="1" t="s">
        <v>254</v>
      </c>
      <c r="D13" s="41">
        <v>18772.900000000001</v>
      </c>
      <c r="E13" s="8">
        <v>18772.900000000001</v>
      </c>
      <c r="F13" s="151"/>
      <c r="G13" s="154"/>
      <c r="H13" s="154"/>
      <c r="I13" s="8"/>
      <c r="J13" s="162"/>
      <c r="L13" s="157"/>
    </row>
    <row r="14" spans="2:13">
      <c r="B14" s="1" t="s">
        <v>654</v>
      </c>
      <c r="C14" s="1" t="s">
        <v>252</v>
      </c>
      <c r="D14" s="41">
        <v>8910983.4550000001</v>
      </c>
      <c r="E14" s="8">
        <v>6155247.0999999996</v>
      </c>
      <c r="F14" s="151"/>
      <c r="G14" s="155"/>
      <c r="H14" s="156"/>
      <c r="I14" s="525"/>
      <c r="J14" s="162"/>
    </row>
    <row r="15" spans="2:13">
      <c r="B15" s="1" t="s">
        <v>654</v>
      </c>
      <c r="C15" s="1" t="s">
        <v>253</v>
      </c>
      <c r="D15" s="41">
        <v>4350810.6339999996</v>
      </c>
      <c r="E15" s="8">
        <v>3295373.4029999999</v>
      </c>
      <c r="F15" s="151"/>
      <c r="G15" s="154"/>
      <c r="H15" s="154"/>
      <c r="I15" s="525"/>
      <c r="J15" s="162"/>
      <c r="L15" s="157"/>
    </row>
    <row r="16" spans="2:13">
      <c r="B16" s="146" t="s">
        <v>9</v>
      </c>
      <c r="C16" s="146" t="s">
        <v>252</v>
      </c>
      <c r="D16" s="41">
        <v>25895980.353999998</v>
      </c>
      <c r="E16" s="8">
        <v>36043238.898999996</v>
      </c>
      <c r="F16" s="151"/>
      <c r="G16" s="157"/>
      <c r="H16" s="158"/>
      <c r="I16" s="8"/>
      <c r="J16" s="162"/>
      <c r="L16" s="179"/>
    </row>
    <row r="17" spans="2:10">
      <c r="B17" s="146" t="s">
        <v>655</v>
      </c>
      <c r="C17" s="146" t="s">
        <v>252</v>
      </c>
      <c r="D17" s="41">
        <v>380661.90899999999</v>
      </c>
      <c r="E17" s="8">
        <v>380661.90899999999</v>
      </c>
      <c r="F17" s="151"/>
      <c r="G17" s="158"/>
      <c r="H17" s="158"/>
      <c r="I17" s="525"/>
      <c r="J17" s="162"/>
    </row>
    <row r="18" spans="2:10">
      <c r="B18" s="146" t="s">
        <v>8</v>
      </c>
      <c r="C18" s="146" t="s">
        <v>252</v>
      </c>
      <c r="D18" s="41">
        <v>4007953.1430000002</v>
      </c>
      <c r="E18" s="8">
        <v>3952223.713</v>
      </c>
      <c r="F18" s="151"/>
      <c r="I18" s="8"/>
      <c r="J18" s="162"/>
    </row>
    <row r="19" spans="2:10" ht="13.9" hidden="1" customHeight="1">
      <c r="B19" s="146" t="s">
        <v>255</v>
      </c>
      <c r="C19" s="146" t="s">
        <v>252</v>
      </c>
      <c r="D19" s="41">
        <v>0</v>
      </c>
      <c r="E19" s="8">
        <v>0</v>
      </c>
      <c r="F19" s="151"/>
      <c r="G19" s="159"/>
      <c r="H19" s="158"/>
      <c r="I19" s="8"/>
      <c r="J19" s="162"/>
    </row>
    <row r="20" spans="2:10" ht="13.9" hidden="1" customHeight="1">
      <c r="B20" s="146" t="s">
        <v>256</v>
      </c>
      <c r="C20" s="146" t="s">
        <v>252</v>
      </c>
      <c r="D20" s="41">
        <v>0</v>
      </c>
      <c r="E20" s="8">
        <v>0</v>
      </c>
      <c r="F20" s="151"/>
      <c r="G20" s="159"/>
      <c r="H20" s="160"/>
      <c r="I20" s="8"/>
      <c r="J20" s="162"/>
    </row>
    <row r="21" spans="2:10">
      <c r="B21" s="146" t="s">
        <v>12</v>
      </c>
      <c r="D21" s="8">
        <v>-18132784.335999999</v>
      </c>
      <c r="E21" s="8">
        <v>-18132784.335999999</v>
      </c>
      <c r="F21" s="151"/>
      <c r="G21" s="159"/>
      <c r="H21" s="543"/>
      <c r="I21" s="8"/>
      <c r="J21" s="162"/>
    </row>
    <row r="22" spans="2:10" ht="12.75" customHeight="1" thickBot="1">
      <c r="B22" s="12" t="s">
        <v>257</v>
      </c>
      <c r="C22" s="12"/>
      <c r="D22" s="91">
        <v>445559539.49299991</v>
      </c>
      <c r="E22" s="91">
        <v>390226499.19599992</v>
      </c>
      <c r="F22" s="488"/>
      <c r="G22" s="157"/>
      <c r="I22" s="524"/>
    </row>
    <row r="23" spans="2:10" ht="13.5" thickTop="1">
      <c r="D23" s="45"/>
      <c r="E23" s="45"/>
      <c r="F23" s="161"/>
      <c r="G23" s="157"/>
      <c r="H23" s="157"/>
    </row>
    <row r="24" spans="2:10" ht="14.45" hidden="1" customHeight="1">
      <c r="B24" s="1"/>
      <c r="C24" s="459" t="s">
        <v>656</v>
      </c>
      <c r="D24" s="460">
        <v>-55333040.297000051</v>
      </c>
      <c r="E24" s="460" t="e">
        <v>#REF!</v>
      </c>
    </row>
    <row r="25" spans="2:10" ht="13.9" hidden="1" customHeight="1">
      <c r="B25" s="1" t="s">
        <v>258</v>
      </c>
      <c r="C25" s="1"/>
    </row>
    <row r="26" spans="2:10" ht="13.9" hidden="1" customHeight="1">
      <c r="B26" s="144"/>
      <c r="C26" s="144"/>
      <c r="D26" s="620" t="s">
        <v>183</v>
      </c>
      <c r="E26" s="620"/>
    </row>
    <row r="27" spans="2:10" ht="13.9" hidden="1" customHeight="1">
      <c r="D27" s="89">
        <v>45291</v>
      </c>
      <c r="E27" s="89">
        <v>44926</v>
      </c>
    </row>
    <row r="28" spans="2:10" ht="13.9" hidden="1" customHeight="1">
      <c r="B28" s="146" t="s">
        <v>11</v>
      </c>
      <c r="C28" s="146" t="s">
        <v>252</v>
      </c>
      <c r="D28" s="8">
        <v>0</v>
      </c>
      <c r="E28" s="162">
        <v>0</v>
      </c>
      <c r="F28" s="163"/>
      <c r="G28" s="157"/>
      <c r="H28" s="164"/>
    </row>
    <row r="29" spans="2:10" ht="14.45" hidden="1" customHeight="1" thickBot="1">
      <c r="B29" s="145" t="s">
        <v>259</v>
      </c>
      <c r="C29" s="145"/>
      <c r="D29" s="91">
        <v>0</v>
      </c>
      <c r="E29" s="91">
        <v>0</v>
      </c>
    </row>
    <row r="30" spans="2:10" ht="13.9" hidden="1" customHeight="1">
      <c r="C30" s="148"/>
      <c r="D30" s="45" t="s">
        <v>452</v>
      </c>
      <c r="E30" s="45" t="s">
        <v>452</v>
      </c>
      <c r="F30" s="165"/>
      <c r="G30" s="165"/>
    </row>
    <row r="31" spans="2:10" outlineLevel="1">
      <c r="C31" s="148"/>
      <c r="D31" s="166"/>
      <c r="E31" s="166"/>
      <c r="H31" s="163"/>
    </row>
    <row r="32" spans="2:10" outlineLevel="1">
      <c r="C32" s="148"/>
      <c r="D32" s="166"/>
      <c r="E32" s="166"/>
      <c r="F32" s="162"/>
      <c r="G32" s="157"/>
    </row>
    <row r="33" spans="2:8">
      <c r="B33" s="168" t="s">
        <v>685</v>
      </c>
      <c r="C33" s="148"/>
      <c r="D33" s="167"/>
      <c r="E33" s="167"/>
    </row>
    <row r="34" spans="2:8">
      <c r="C34" s="148"/>
      <c r="D34" s="148"/>
      <c r="E34" s="148"/>
    </row>
    <row r="35" spans="2:8" s="1" customFormat="1" ht="24" customHeight="1">
      <c r="B35" s="394" t="s">
        <v>260</v>
      </c>
      <c r="C35" s="169" t="s">
        <v>261</v>
      </c>
      <c r="D35" s="169" t="s">
        <v>262</v>
      </c>
      <c r="E35" s="4"/>
      <c r="H35" s="170"/>
    </row>
    <row r="36" spans="2:8" s="1" customFormat="1">
      <c r="B36" s="395" t="s">
        <v>263</v>
      </c>
      <c r="C36" s="483">
        <v>445559539.49299991</v>
      </c>
      <c r="D36" s="171">
        <v>0</v>
      </c>
      <c r="E36" s="172"/>
      <c r="H36" s="18"/>
    </row>
    <row r="37" spans="2:8" s="1" customFormat="1">
      <c r="B37" s="396" t="s">
        <v>264</v>
      </c>
      <c r="C37" s="483">
        <v>18132784.335999999</v>
      </c>
      <c r="D37" s="515">
        <v>1</v>
      </c>
      <c r="E37" s="170"/>
      <c r="H37" s="18"/>
    </row>
    <row r="38" spans="2:8" s="1" customFormat="1">
      <c r="B38" s="360"/>
      <c r="C38" s="173"/>
      <c r="D38" s="515"/>
      <c r="E38" s="5"/>
      <c r="H38" s="5"/>
    </row>
    <row r="39" spans="2:8" s="1" customFormat="1">
      <c r="B39" s="397" t="s">
        <v>265</v>
      </c>
      <c r="C39" s="173"/>
      <c r="D39" s="515"/>
      <c r="F39" s="170"/>
    </row>
    <row r="40" spans="2:8" s="1" customFormat="1">
      <c r="B40" s="398" t="s">
        <v>266</v>
      </c>
      <c r="C40" s="482">
        <v>18132784.335999999</v>
      </c>
      <c r="D40" s="515">
        <v>1</v>
      </c>
      <c r="E40" s="2"/>
      <c r="F40" s="2"/>
      <c r="H40" s="13"/>
    </row>
    <row r="41" spans="2:8" s="1" customFormat="1">
      <c r="B41" s="398" t="s">
        <v>267</v>
      </c>
      <c r="C41" s="482">
        <v>0</v>
      </c>
      <c r="D41" s="515">
        <v>0</v>
      </c>
      <c r="F41" s="170"/>
      <c r="G41" s="170"/>
      <c r="H41" s="13"/>
    </row>
    <row r="42" spans="2:8" s="1" customFormat="1">
      <c r="B42" s="398" t="s">
        <v>268</v>
      </c>
      <c r="C42" s="482">
        <v>0</v>
      </c>
      <c r="D42" s="515">
        <v>0</v>
      </c>
      <c r="G42" s="172"/>
      <c r="H42" s="13"/>
    </row>
    <row r="43" spans="2:8" s="1" customFormat="1">
      <c r="B43" s="395"/>
      <c r="C43" s="174"/>
      <c r="D43" s="516"/>
      <c r="F43" s="170"/>
      <c r="G43" s="172"/>
      <c r="H43" s="172"/>
    </row>
    <row r="44" spans="2:8" s="1" customFormat="1">
      <c r="B44" s="399" t="s">
        <v>269</v>
      </c>
      <c r="C44" s="175">
        <v>463692323.82899994</v>
      </c>
      <c r="D44" s="517"/>
      <c r="F44" s="170"/>
      <c r="G44" s="170"/>
      <c r="H44" s="170"/>
    </row>
    <row r="45" spans="2:8" s="1" customFormat="1">
      <c r="B45" s="395"/>
      <c r="C45" s="174"/>
      <c r="D45" s="516"/>
      <c r="F45" s="5"/>
      <c r="G45" s="170"/>
      <c r="H45" s="170"/>
    </row>
    <row r="46" spans="2:8" s="1" customFormat="1">
      <c r="B46" s="400" t="s">
        <v>270</v>
      </c>
      <c r="C46" s="481">
        <v>-18132784.335999999</v>
      </c>
      <c r="D46" s="176">
        <v>3.9105207061152454E-2</v>
      </c>
      <c r="E46" s="8"/>
      <c r="F46" s="5"/>
      <c r="G46" s="5"/>
      <c r="H46" s="13"/>
    </row>
    <row r="47" spans="2:8" s="1" customFormat="1">
      <c r="B47" s="395"/>
      <c r="C47" s="177"/>
      <c r="D47" s="518"/>
      <c r="F47" s="5"/>
      <c r="G47" s="170"/>
      <c r="H47" s="170"/>
    </row>
    <row r="48" spans="2:8" s="1" customFormat="1">
      <c r="B48" s="401" t="s">
        <v>686</v>
      </c>
      <c r="C48" s="175">
        <v>445559539.49299991</v>
      </c>
      <c r="D48" s="519"/>
      <c r="F48" s="5"/>
      <c r="G48" s="170"/>
    </row>
    <row r="49" spans="2:7" s="1" customFormat="1">
      <c r="C49" s="514">
        <v>0</v>
      </c>
      <c r="D49" s="56"/>
      <c r="F49" s="5"/>
      <c r="G49" s="170"/>
    </row>
    <row r="50" spans="2:7">
      <c r="B50" s="1" t="s">
        <v>271</v>
      </c>
      <c r="C50" s="5"/>
      <c r="D50" s="520"/>
      <c r="F50" s="157"/>
      <c r="G50" s="163"/>
    </row>
    <row r="51" spans="2:7">
      <c r="C51" s="157"/>
      <c r="D51" s="520"/>
      <c r="E51" s="159"/>
      <c r="F51" s="157"/>
      <c r="G51" s="163"/>
    </row>
    <row r="52" spans="2:7">
      <c r="C52" s="157"/>
      <c r="D52" s="520"/>
      <c r="F52" s="157"/>
      <c r="G52" s="163"/>
    </row>
    <row r="53" spans="2:7">
      <c r="C53" s="163"/>
      <c r="D53" s="520"/>
      <c r="F53" s="157"/>
    </row>
    <row r="54" spans="2:7">
      <c r="C54" s="157"/>
      <c r="D54" s="520"/>
    </row>
    <row r="55" spans="2:7">
      <c r="C55" s="157"/>
      <c r="D55" s="520"/>
    </row>
    <row r="56" spans="2:7">
      <c r="D56" s="520"/>
    </row>
    <row r="57" spans="2:7">
      <c r="D57" s="520"/>
    </row>
    <row r="58" spans="2:7">
      <c r="D58" s="520"/>
    </row>
    <row r="59" spans="2:7">
      <c r="D59" s="520"/>
    </row>
    <row r="60" spans="2:7">
      <c r="D60" s="520"/>
    </row>
    <row r="61" spans="2:7">
      <c r="D61" s="520"/>
    </row>
    <row r="62" spans="2:7">
      <c r="D62" s="520"/>
    </row>
    <row r="63" spans="2:7">
      <c r="D63" s="520"/>
    </row>
    <row r="64" spans="2:7">
      <c r="D64" s="520"/>
    </row>
    <row r="65" spans="4:4">
      <c r="D65" s="520"/>
    </row>
    <row r="66" spans="4:4">
      <c r="D66" s="520"/>
    </row>
  </sheetData>
  <mergeCells count="2">
    <mergeCell ref="D8:E8"/>
    <mergeCell ref="D26:E26"/>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4"/>
  <sheetViews>
    <sheetView showGridLines="0" zoomScaleNormal="100" workbookViewId="0"/>
  </sheetViews>
  <sheetFormatPr baseColWidth="10" defaultColWidth="11.42578125" defaultRowHeight="12.75"/>
  <cols>
    <col min="1" max="1" width="11.42578125" style="4"/>
    <col min="2" max="2" width="29.140625" style="4" customWidth="1"/>
    <col min="3" max="4" width="12.7109375" style="4"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74" t="s">
        <v>311</v>
      </c>
      <c r="C2" s="74"/>
    </row>
    <row r="3" spans="2:9">
      <c r="B3" s="74"/>
      <c r="C3" s="74"/>
    </row>
    <row r="4" spans="2:9">
      <c r="B4" s="74"/>
      <c r="C4" s="74"/>
    </row>
    <row r="5" spans="2:9">
      <c r="B5" s="74" t="s">
        <v>273</v>
      </c>
      <c r="C5" s="74"/>
      <c r="D5" s="74"/>
    </row>
    <row r="7" spans="2:9">
      <c r="B7" s="4" t="s">
        <v>181</v>
      </c>
    </row>
    <row r="9" spans="2:9">
      <c r="B9" s="28" t="s">
        <v>182</v>
      </c>
      <c r="C9" s="28"/>
    </row>
    <row r="10" spans="2:9" ht="14.45" customHeight="1">
      <c r="C10" s="620" t="s">
        <v>183</v>
      </c>
      <c r="D10" s="620"/>
    </row>
    <row r="11" spans="2:9">
      <c r="B11" s="88" t="s">
        <v>184</v>
      </c>
      <c r="C11" s="528">
        <v>45747</v>
      </c>
      <c r="D11" s="528">
        <v>45657</v>
      </c>
      <c r="G11" s="339"/>
      <c r="H11" s="339"/>
      <c r="I11" s="195"/>
    </row>
    <row r="12" spans="2:9">
      <c r="B12" s="4" t="s">
        <v>13</v>
      </c>
      <c r="C12" s="90">
        <v>7552284.665</v>
      </c>
      <c r="D12" s="90">
        <v>8108655.6030000001</v>
      </c>
      <c r="F12" s="22"/>
      <c r="G12" s="54"/>
      <c r="H12" s="6"/>
    </row>
    <row r="13" spans="2:9">
      <c r="B13" s="4" t="s">
        <v>18</v>
      </c>
      <c r="C13" s="90">
        <v>6508364.2000000002</v>
      </c>
      <c r="D13" s="90">
        <v>6508364.2000000002</v>
      </c>
      <c r="F13" s="22"/>
      <c r="G13" s="54"/>
      <c r="H13" s="6"/>
    </row>
    <row r="14" spans="2:9">
      <c r="B14" s="4" t="s">
        <v>17</v>
      </c>
      <c r="C14" s="90">
        <v>7999765.5410000002</v>
      </c>
      <c r="D14" s="90">
        <v>6394722.8459999999</v>
      </c>
      <c r="F14" s="22"/>
      <c r="G14" s="195"/>
      <c r="H14" s="6"/>
    </row>
    <row r="15" spans="2:9">
      <c r="B15" s="4" t="s">
        <v>15</v>
      </c>
      <c r="C15" s="90">
        <v>4142205.8969999999</v>
      </c>
      <c r="D15" s="90">
        <v>5040316.33</v>
      </c>
      <c r="F15" s="22"/>
      <c r="G15" s="54"/>
      <c r="H15" s="6"/>
      <c r="I15" s="195"/>
    </row>
    <row r="16" spans="2:9">
      <c r="B16" s="1" t="s">
        <v>14</v>
      </c>
      <c r="C16" s="90">
        <v>1474000.473</v>
      </c>
      <c r="D16" s="90">
        <v>1451750.101</v>
      </c>
      <c r="F16" s="22"/>
      <c r="G16" s="195"/>
      <c r="H16" s="6"/>
    </row>
    <row r="17" spans="2:8">
      <c r="B17" s="4" t="s">
        <v>20</v>
      </c>
      <c r="C17" s="90">
        <v>16868.907999999999</v>
      </c>
      <c r="D17" s="90">
        <v>21257.046999999999</v>
      </c>
      <c r="F17" s="22"/>
      <c r="G17" s="195"/>
      <c r="H17" s="6"/>
    </row>
    <row r="18" spans="2:8">
      <c r="B18" s="4" t="s">
        <v>185</v>
      </c>
      <c r="C18" s="90">
        <v>-503668.43800000002</v>
      </c>
      <c r="D18" s="90">
        <v>-503668.43800000002</v>
      </c>
      <c r="E18" s="543"/>
      <c r="F18" s="22"/>
      <c r="G18" s="195"/>
      <c r="H18" s="6"/>
    </row>
    <row r="19" spans="2:8" ht="13.5" thickBot="1">
      <c r="B19" s="28" t="s">
        <v>173</v>
      </c>
      <c r="C19" s="91">
        <v>27189821.245999999</v>
      </c>
      <c r="D19" s="91">
        <v>27021397.688999999</v>
      </c>
      <c r="F19" s="22"/>
    </row>
    <row r="20" spans="2:8" ht="13.5" thickTop="1">
      <c r="B20" s="28"/>
      <c r="C20" s="420"/>
      <c r="D20" s="420"/>
    </row>
    <row r="21" spans="2:8">
      <c r="B21" s="28" t="s">
        <v>186</v>
      </c>
      <c r="C21" s="28"/>
      <c r="D21" s="22"/>
    </row>
    <row r="22" spans="2:8" ht="14.45" customHeight="1">
      <c r="C22" s="621" t="s">
        <v>183</v>
      </c>
      <c r="D22" s="621"/>
    </row>
    <row r="23" spans="2:8">
      <c r="B23" s="88" t="s">
        <v>184</v>
      </c>
      <c r="C23" s="528">
        <v>45747</v>
      </c>
      <c r="D23" s="528">
        <v>45657</v>
      </c>
      <c r="G23" s="339"/>
      <c r="H23" s="339"/>
    </row>
    <row r="24" spans="2:8">
      <c r="B24" s="4" t="s">
        <v>16</v>
      </c>
      <c r="C24" s="90">
        <v>16252823.285</v>
      </c>
      <c r="D24" s="90">
        <v>16003228.256999999</v>
      </c>
      <c r="E24" s="22"/>
      <c r="F24" s="80"/>
      <c r="G24" s="195"/>
      <c r="H24" s="6"/>
    </row>
    <row r="25" spans="2:8">
      <c r="B25" s="4" t="s">
        <v>188</v>
      </c>
      <c r="C25" s="90">
        <v>124019.894</v>
      </c>
      <c r="D25" s="90">
        <v>121839.349</v>
      </c>
      <c r="F25" s="80"/>
      <c r="G25" s="195"/>
      <c r="H25" s="6"/>
    </row>
    <row r="26" spans="2:8" ht="13.9" hidden="1" customHeight="1">
      <c r="B26" s="4" t="s">
        <v>187</v>
      </c>
      <c r="D26" s="90">
        <v>0</v>
      </c>
      <c r="F26" s="92"/>
      <c r="G26" s="195"/>
      <c r="H26" s="6"/>
    </row>
    <row r="27" spans="2:8" ht="13.9" hidden="1" customHeight="1">
      <c r="B27" s="4" t="s">
        <v>189</v>
      </c>
      <c r="D27" s="90">
        <v>0</v>
      </c>
      <c r="F27" s="93"/>
      <c r="G27" s="195"/>
      <c r="H27" s="6"/>
    </row>
    <row r="28" spans="2:8" ht="13.5" thickBot="1">
      <c r="B28" s="28" t="s">
        <v>173</v>
      </c>
      <c r="C28" s="91">
        <v>16376843.179</v>
      </c>
      <c r="D28" s="91">
        <v>16125067.605999999</v>
      </c>
      <c r="F28" s="80"/>
    </row>
    <row r="29" spans="2:8" ht="17.25" thickTop="1">
      <c r="F29" s="94"/>
      <c r="G29" s="94"/>
      <c r="H29" s="94"/>
    </row>
    <row r="30" spans="2:8" ht="13.5" thickBot="1">
      <c r="B30" s="28" t="s">
        <v>190</v>
      </c>
      <c r="C30" s="91">
        <v>43566664.424999997</v>
      </c>
      <c r="D30" s="91">
        <v>43146465.295000002</v>
      </c>
      <c r="F30" s="80"/>
    </row>
    <row r="31" spans="2:8" s="94" customFormat="1" ht="17.25" thickTop="1">
      <c r="D31" s="95"/>
    </row>
    <row r="32" spans="2:8" s="94" customFormat="1" ht="14.45" hidden="1" customHeight="1">
      <c r="B32" s="459" t="s">
        <v>656</v>
      </c>
      <c r="C32" s="459"/>
      <c r="D32" s="460">
        <v>-251775.57300000079</v>
      </c>
    </row>
    <row r="33" spans="4:8" s="94" customFormat="1" ht="16.5"/>
    <row r="34" spans="4:8" s="94" customFormat="1" ht="16.5">
      <c r="D34" s="96"/>
      <c r="F34" s="4"/>
      <c r="G34" s="4"/>
      <c r="H34" s="4"/>
    </row>
  </sheetData>
  <mergeCells count="2">
    <mergeCell ref="C10:D10"/>
    <mergeCell ref="C22:D22"/>
  </mergeCell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G25"/>
  <sheetViews>
    <sheetView showGridLines="0" zoomScaleNormal="100" workbookViewId="0"/>
  </sheetViews>
  <sheetFormatPr baseColWidth="10" defaultColWidth="11.42578125" defaultRowHeight="12.75"/>
  <cols>
    <col min="1" max="1" width="11.42578125" style="4"/>
    <col min="2" max="2" width="41.28515625" style="4" customWidth="1"/>
    <col min="3" max="3" width="11.5703125" style="4" customWidth="1"/>
    <col min="4" max="4" width="15" style="4" customWidth="1"/>
    <col min="5" max="5" width="11.5703125" style="4" bestFit="1" customWidth="1"/>
    <col min="6" max="6" width="11.5703125" style="4" customWidth="1"/>
    <col min="7" max="16384" width="11.42578125" style="4"/>
  </cols>
  <sheetData>
    <row r="2" spans="2:7">
      <c r="B2" s="28" t="s">
        <v>311</v>
      </c>
      <c r="C2" s="28"/>
      <c r="D2" s="87" t="s">
        <v>180</v>
      </c>
    </row>
    <row r="5" spans="2:7">
      <c r="B5" s="589" t="s">
        <v>276</v>
      </c>
      <c r="C5" s="589"/>
      <c r="D5" s="589"/>
    </row>
    <row r="7" spans="2:7">
      <c r="B7" s="20" t="s">
        <v>274</v>
      </c>
      <c r="C7" s="20"/>
      <c r="D7" s="20"/>
      <c r="E7" s="20"/>
      <c r="F7" s="20"/>
      <c r="G7" s="20"/>
    </row>
    <row r="8" spans="2:7" ht="15" customHeight="1">
      <c r="C8" s="527" t="s">
        <v>183</v>
      </c>
      <c r="D8" s="527"/>
    </row>
    <row r="9" spans="2:7">
      <c r="B9" s="88" t="s">
        <v>184</v>
      </c>
      <c r="C9" s="26">
        <v>45747</v>
      </c>
      <c r="D9" s="89">
        <v>45657</v>
      </c>
      <c r="F9" s="339"/>
      <c r="G9" s="339"/>
    </row>
    <row r="10" spans="2:7">
      <c r="B10" s="180" t="s">
        <v>26</v>
      </c>
      <c r="C10" s="90">
        <v>44957464.081</v>
      </c>
      <c r="D10" s="90">
        <v>39415707.870999999</v>
      </c>
      <c r="E10" s="22"/>
      <c r="F10" s="22"/>
      <c r="G10" s="195"/>
    </row>
    <row r="11" spans="2:7">
      <c r="B11" s="180" t="s">
        <v>22</v>
      </c>
      <c r="C11" s="90">
        <v>31512483.100000001</v>
      </c>
      <c r="D11" s="90">
        <v>34688883.358999997</v>
      </c>
      <c r="E11" s="22"/>
      <c r="F11" s="22"/>
      <c r="G11" s="195"/>
    </row>
    <row r="12" spans="2:7">
      <c r="B12" s="180" t="s">
        <v>25</v>
      </c>
      <c r="C12" s="90">
        <v>26572240.221000001</v>
      </c>
      <c r="D12" s="90">
        <v>31576442.511</v>
      </c>
      <c r="E12" s="22"/>
      <c r="F12" s="22"/>
      <c r="G12" s="195"/>
    </row>
    <row r="13" spans="2:7">
      <c r="B13" s="180" t="s">
        <v>23</v>
      </c>
      <c r="C13" s="90">
        <v>21765298.147999998</v>
      </c>
      <c r="D13" s="90">
        <v>19761233.182</v>
      </c>
      <c r="E13" s="22"/>
      <c r="F13" s="22"/>
      <c r="G13" s="195"/>
    </row>
    <row r="14" spans="2:7">
      <c r="B14" s="180" t="s">
        <v>29</v>
      </c>
      <c r="C14" s="90">
        <v>11853711.789999999</v>
      </c>
      <c r="D14" s="90">
        <v>17726769.203000002</v>
      </c>
      <c r="E14" s="22"/>
      <c r="F14" s="22"/>
      <c r="G14" s="195"/>
    </row>
    <row r="15" spans="2:7">
      <c r="B15" s="180" t="s">
        <v>666</v>
      </c>
      <c r="C15" s="90">
        <v>11175954.444</v>
      </c>
      <c r="D15" s="90">
        <v>11345178.214</v>
      </c>
      <c r="E15" s="22"/>
      <c r="F15" s="22"/>
      <c r="G15" s="195"/>
    </row>
    <row r="16" spans="2:7">
      <c r="B16" s="180" t="s">
        <v>24</v>
      </c>
      <c r="C16" s="90">
        <v>4110855.2680000002</v>
      </c>
      <c r="D16" s="90">
        <v>5332681.04</v>
      </c>
      <c r="E16" s="22"/>
      <c r="F16" s="22"/>
      <c r="G16" s="195"/>
    </row>
    <row r="17" spans="2:7">
      <c r="B17" s="180" t="s">
        <v>27</v>
      </c>
      <c r="C17" s="90">
        <v>1934910.243</v>
      </c>
      <c r="D17" s="90">
        <v>1378039.345</v>
      </c>
      <c r="E17" s="22"/>
      <c r="F17" s="22"/>
      <c r="G17" s="195"/>
    </row>
    <row r="18" spans="2:7" ht="13.9" hidden="1" customHeight="1">
      <c r="B18" s="180" t="s">
        <v>30</v>
      </c>
      <c r="C18" s="90">
        <v>0</v>
      </c>
      <c r="D18" s="508">
        <v>0</v>
      </c>
      <c r="E18" s="22"/>
      <c r="F18" s="22"/>
      <c r="G18" s="195"/>
    </row>
    <row r="19" spans="2:7">
      <c r="B19" s="180" t="s">
        <v>59</v>
      </c>
      <c r="C19" s="90">
        <v>-388910.35100000002</v>
      </c>
      <c r="D19" s="90">
        <v>-388910.35100000002</v>
      </c>
      <c r="E19" s="22"/>
      <c r="F19" s="22"/>
      <c r="G19" s="195"/>
    </row>
    <row r="20" spans="2:7" ht="15" customHeight="1">
      <c r="B20" s="181" t="s">
        <v>28</v>
      </c>
      <c r="C20" s="90">
        <v>-4077999.1669999999</v>
      </c>
      <c r="D20" s="90">
        <v>-4077999.1669999999</v>
      </c>
      <c r="E20" s="22"/>
      <c r="F20" s="22"/>
      <c r="G20" s="195"/>
    </row>
    <row r="21" spans="2:7" ht="13.5" thickBot="1">
      <c r="B21" s="28" t="s">
        <v>275</v>
      </c>
      <c r="C21" s="91">
        <v>149416007.77700001</v>
      </c>
      <c r="D21" s="91">
        <v>156758025.20699996</v>
      </c>
      <c r="E21" s="22"/>
      <c r="F21" s="463"/>
    </row>
    <row r="22" spans="2:7" ht="13.5" thickTop="1">
      <c r="C22" s="420"/>
      <c r="D22" s="45"/>
    </row>
    <row r="23" spans="2:7" ht="14.45" hidden="1" customHeight="1">
      <c r="B23" s="459" t="s">
        <v>656</v>
      </c>
      <c r="C23" s="459"/>
      <c r="D23" s="460">
        <v>7342017.4299999475</v>
      </c>
    </row>
    <row r="24" spans="2:7">
      <c r="D24" s="76"/>
    </row>
    <row r="25" spans="2:7">
      <c r="D25" s="6"/>
    </row>
  </sheetData>
  <sortState xmlns:xlrd2="http://schemas.microsoft.com/office/spreadsheetml/2017/richdata2" ref="B10:G19">
    <sortCondition descending="1" ref="D10:D19"/>
  </sortState>
  <mergeCells count="1">
    <mergeCell ref="B5:D5"/>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7"/>
  <sheetViews>
    <sheetView showGridLines="0" zoomScaleNormal="100" workbookViewId="0"/>
  </sheetViews>
  <sheetFormatPr baseColWidth="10" defaultColWidth="11.42578125" defaultRowHeight="12.75"/>
  <cols>
    <col min="1" max="1" width="11.42578125" style="4"/>
    <col min="2" max="2" width="29.140625" style="4" customWidth="1"/>
    <col min="3" max="3" width="13.28515625" style="4" customWidth="1"/>
    <col min="4" max="4" width="16.42578125" style="4"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74" t="s">
        <v>311</v>
      </c>
      <c r="C2" s="74"/>
      <c r="D2" s="87" t="s">
        <v>180</v>
      </c>
    </row>
    <row r="3" spans="2:12">
      <c r="B3" s="74"/>
      <c r="C3" s="74"/>
    </row>
    <row r="4" spans="2:12">
      <c r="B4" s="74"/>
      <c r="C4" s="74"/>
    </row>
    <row r="5" spans="2:12">
      <c r="B5" s="74" t="s">
        <v>279</v>
      </c>
      <c r="C5" s="74"/>
      <c r="D5" s="74"/>
    </row>
    <row r="7" spans="2:12">
      <c r="B7" s="4" t="s">
        <v>277</v>
      </c>
    </row>
    <row r="9" spans="2:12">
      <c r="B9" s="28" t="s">
        <v>182</v>
      </c>
      <c r="C9" s="28"/>
    </row>
    <row r="10" spans="2:12" ht="13.5">
      <c r="C10" s="620" t="s">
        <v>183</v>
      </c>
      <c r="D10" s="620"/>
    </row>
    <row r="11" spans="2:12">
      <c r="B11" s="88" t="s">
        <v>184</v>
      </c>
      <c r="C11" s="26">
        <v>45747</v>
      </c>
      <c r="D11" s="89">
        <v>45657</v>
      </c>
      <c r="G11" s="339"/>
      <c r="H11" s="339"/>
    </row>
    <row r="12" spans="2:12" ht="13.9" customHeight="1">
      <c r="B12" s="4" t="s">
        <v>33</v>
      </c>
      <c r="C12" s="90">
        <v>3065957.4019999998</v>
      </c>
      <c r="D12" s="90">
        <v>886769.97100000002</v>
      </c>
      <c r="F12" s="182"/>
      <c r="G12" s="195"/>
      <c r="H12" s="489"/>
      <c r="I12" s="77"/>
      <c r="J12" s="77"/>
      <c r="K12" s="77"/>
      <c r="L12" s="77"/>
    </row>
    <row r="13" spans="2:12">
      <c r="B13" s="4" t="s">
        <v>32</v>
      </c>
      <c r="C13" s="90">
        <v>870728.65599999996</v>
      </c>
      <c r="D13" s="90">
        <v>1111740.5519999999</v>
      </c>
      <c r="F13" s="182"/>
      <c r="G13" s="195"/>
      <c r="H13" s="489"/>
      <c r="I13" s="77"/>
      <c r="J13" s="77"/>
      <c r="K13" s="77"/>
      <c r="L13" s="77"/>
    </row>
    <row r="14" spans="2:12" ht="13.5" thickBot="1">
      <c r="B14" s="28" t="s">
        <v>173</v>
      </c>
      <c r="C14" s="91">
        <v>3936686.0579999997</v>
      </c>
      <c r="D14" s="91">
        <v>1998510.523</v>
      </c>
      <c r="H14" s="77"/>
      <c r="I14" s="77"/>
      <c r="J14" s="77"/>
      <c r="K14" s="77"/>
      <c r="L14" s="77"/>
    </row>
    <row r="15" spans="2:12" ht="13.5" thickTop="1">
      <c r="B15" s="28"/>
      <c r="C15" s="420"/>
      <c r="D15" s="420"/>
    </row>
    <row r="16" spans="2:12">
      <c r="B16" s="28" t="s">
        <v>186</v>
      </c>
      <c r="C16" s="28"/>
      <c r="D16" s="22"/>
    </row>
    <row r="17" spans="2:8" ht="13.5">
      <c r="C17" s="621" t="s">
        <v>183</v>
      </c>
      <c r="D17" s="621"/>
    </row>
    <row r="18" spans="2:8">
      <c r="B18" s="88" t="s">
        <v>184</v>
      </c>
      <c r="C18" s="26">
        <v>45747</v>
      </c>
      <c r="D18" s="89">
        <v>45657</v>
      </c>
    </row>
    <row r="19" spans="2:8">
      <c r="B19" s="4" t="s">
        <v>34</v>
      </c>
      <c r="C19" s="90">
        <v>19171.498</v>
      </c>
      <c r="D19" s="90">
        <v>19171.498</v>
      </c>
      <c r="F19" s="182"/>
      <c r="G19" s="195"/>
      <c r="H19" s="489"/>
    </row>
    <row r="20" spans="2:8" ht="13.5" thickBot="1">
      <c r="B20" s="28" t="s">
        <v>173</v>
      </c>
      <c r="C20" s="91">
        <v>19171.498</v>
      </c>
      <c r="D20" s="91">
        <v>19171.498</v>
      </c>
    </row>
    <row r="21" spans="2:8" ht="13.5" thickTop="1">
      <c r="C21" s="420"/>
      <c r="D21" s="420"/>
    </row>
    <row r="22" spans="2:8">
      <c r="D22" s="446"/>
    </row>
    <row r="23" spans="2:8" ht="13.5" thickBot="1">
      <c r="B23" s="28" t="s">
        <v>278</v>
      </c>
      <c r="C23" s="91">
        <v>3955857.5559999999</v>
      </c>
      <c r="D23" s="91">
        <v>2017682.0209999999</v>
      </c>
    </row>
    <row r="24" spans="2:8" ht="17.25" thickTop="1">
      <c r="D24" s="22"/>
      <c r="F24" s="94"/>
      <c r="G24" s="94"/>
      <c r="H24" s="94"/>
    </row>
    <row r="25" spans="2:8" s="94" customFormat="1" ht="14.45" hidden="1" customHeight="1">
      <c r="B25" s="459" t="s">
        <v>656</v>
      </c>
      <c r="C25" s="459"/>
      <c r="D25" s="460">
        <v>-1938175.5359999998</v>
      </c>
    </row>
    <row r="26" spans="2:8" s="94" customFormat="1" ht="16.5"/>
    <row r="27" spans="2:8" s="94" customFormat="1" ht="16.5">
      <c r="F27" s="4"/>
      <c r="G27" s="4"/>
      <c r="H27" s="4"/>
    </row>
  </sheetData>
  <mergeCells count="2">
    <mergeCell ref="C10:D10"/>
    <mergeCell ref="C17:D17"/>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rgb="FF13CD91"/>
    <pageSetUpPr fitToPage="1"/>
  </sheetPr>
  <dimension ref="B2:T42"/>
  <sheetViews>
    <sheetView showGridLines="0" zoomScaleNormal="100" workbookViewId="0"/>
  </sheetViews>
  <sheetFormatPr baseColWidth="10" defaultColWidth="11.42578125" defaultRowHeight="12.75" outlineLevelCol="1"/>
  <cols>
    <col min="1" max="1" width="7.28515625" style="4" customWidth="1"/>
    <col min="2" max="2" width="22" style="4" customWidth="1"/>
    <col min="3" max="3" width="16" style="4" customWidth="1"/>
    <col min="4" max="4" width="11.71093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customWidth="1" outlineLevel="1"/>
    <col min="12" max="12" width="11.7109375" style="4" customWidth="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28" t="s">
        <v>311</v>
      </c>
      <c r="N2" s="188" t="s">
        <v>180</v>
      </c>
    </row>
    <row r="5" spans="2:20" ht="15.75" customHeight="1">
      <c r="B5" s="626" t="s">
        <v>300</v>
      </c>
      <c r="C5" s="626"/>
      <c r="D5" s="626"/>
      <c r="E5" s="626"/>
      <c r="F5" s="626"/>
      <c r="G5" s="626"/>
      <c r="H5" s="626"/>
      <c r="I5" s="626"/>
      <c r="J5" s="626"/>
      <c r="K5" s="626"/>
      <c r="L5" s="626"/>
      <c r="M5" s="626"/>
      <c r="N5" s="626"/>
      <c r="O5" s="189"/>
      <c r="P5" s="189"/>
      <c r="Q5" s="189"/>
      <c r="R5" s="189"/>
      <c r="S5" s="189"/>
      <c r="T5" s="189"/>
    </row>
    <row r="6" spans="2:20">
      <c r="B6" s="190" t="s">
        <v>183</v>
      </c>
      <c r="C6" s="189"/>
      <c r="D6" s="189"/>
      <c r="E6" s="189"/>
      <c r="F6" s="189"/>
      <c r="G6" s="189"/>
      <c r="H6" s="191"/>
      <c r="I6" s="191"/>
      <c r="J6" s="192"/>
      <c r="K6" s="189"/>
      <c r="L6" s="189"/>
      <c r="M6" s="189"/>
      <c r="N6" s="189"/>
      <c r="O6" s="189"/>
      <c r="P6" s="189"/>
      <c r="Q6" s="189"/>
      <c r="R6" s="189"/>
      <c r="S6" s="189"/>
      <c r="T6" s="189"/>
    </row>
    <row r="7" spans="2:20">
      <c r="C7" s="193"/>
      <c r="D7" s="193"/>
      <c r="E7" s="193"/>
      <c r="F7" s="193"/>
      <c r="G7" s="193"/>
      <c r="H7" s="193"/>
      <c r="I7" s="193"/>
      <c r="J7" s="193"/>
      <c r="K7" s="193"/>
      <c r="L7" s="193"/>
      <c r="M7" s="193"/>
      <c r="N7" s="193"/>
      <c r="O7" s="189"/>
      <c r="P7" s="189"/>
      <c r="Q7" s="189"/>
      <c r="R7" s="189"/>
      <c r="S7" s="189"/>
      <c r="T7" s="189"/>
    </row>
    <row r="8" spans="2:20" ht="36.75" customHeight="1">
      <c r="B8" s="627" t="s">
        <v>222</v>
      </c>
      <c r="C8" s="622" t="s">
        <v>282</v>
      </c>
      <c r="D8" s="622" t="s">
        <v>283</v>
      </c>
      <c r="E8" s="622" t="s">
        <v>284</v>
      </c>
      <c r="F8" s="622" t="s">
        <v>285</v>
      </c>
      <c r="G8" s="622" t="s">
        <v>286</v>
      </c>
      <c r="H8" s="622" t="s">
        <v>287</v>
      </c>
      <c r="I8" s="622" t="s">
        <v>288</v>
      </c>
      <c r="J8" s="622" t="s">
        <v>289</v>
      </c>
      <c r="K8" s="622" t="s">
        <v>290</v>
      </c>
      <c r="L8" s="622" t="s">
        <v>291</v>
      </c>
      <c r="M8" s="624" t="s">
        <v>292</v>
      </c>
      <c r="N8" s="625"/>
      <c r="O8" s="189"/>
      <c r="P8" s="189"/>
      <c r="Q8" s="189"/>
      <c r="R8" s="189"/>
      <c r="S8" s="189"/>
      <c r="T8" s="189"/>
    </row>
    <row r="9" spans="2:20" ht="17.45" customHeight="1">
      <c r="B9" s="628"/>
      <c r="C9" s="623"/>
      <c r="D9" s="623"/>
      <c r="E9" s="623"/>
      <c r="F9" s="623"/>
      <c r="G9" s="623"/>
      <c r="H9" s="623"/>
      <c r="I9" s="623"/>
      <c r="J9" s="623"/>
      <c r="K9" s="623"/>
      <c r="L9" s="623"/>
      <c r="M9" s="418">
        <v>45747</v>
      </c>
      <c r="N9" s="418">
        <v>45627</v>
      </c>
      <c r="O9" s="189"/>
      <c r="P9" s="189"/>
      <c r="Q9" s="189"/>
      <c r="R9" s="189"/>
      <c r="S9" s="189"/>
      <c r="T9" s="189"/>
    </row>
    <row r="10" spans="2:20">
      <c r="B10" s="431" t="s">
        <v>293</v>
      </c>
      <c r="C10" s="197">
        <v>22321967.504000001</v>
      </c>
      <c r="D10" s="422">
        <v>0</v>
      </c>
      <c r="E10" s="197">
        <v>0</v>
      </c>
      <c r="F10" s="197">
        <v>0</v>
      </c>
      <c r="G10" s="197">
        <v>22321967.504000001</v>
      </c>
      <c r="H10" s="484">
        <v>0</v>
      </c>
      <c r="I10" s="197">
        <v>0</v>
      </c>
      <c r="J10" s="197">
        <v>0</v>
      </c>
      <c r="K10" s="197">
        <v>0</v>
      </c>
      <c r="L10" s="197">
        <v>0</v>
      </c>
      <c r="M10" s="197">
        <v>22321967.504000001</v>
      </c>
      <c r="N10" s="419">
        <v>22321967.504000001</v>
      </c>
      <c r="O10" s="194"/>
      <c r="P10" s="189"/>
      <c r="Q10" s="189"/>
      <c r="R10" s="189"/>
      <c r="S10" s="189"/>
      <c r="T10" s="189"/>
    </row>
    <row r="11" spans="2:20">
      <c r="B11" s="431" t="s">
        <v>294</v>
      </c>
      <c r="C11" s="197">
        <v>153939600.65399998</v>
      </c>
      <c r="D11" s="422">
        <v>0</v>
      </c>
      <c r="E11" s="422">
        <v>0</v>
      </c>
      <c r="F11" s="197">
        <v>0</v>
      </c>
      <c r="G11" s="197">
        <v>153939600.65399998</v>
      </c>
      <c r="H11" s="197">
        <v>-34535887.799000002</v>
      </c>
      <c r="I11" s="197">
        <v>-1376405.1259999999</v>
      </c>
      <c r="J11" s="197">
        <v>0</v>
      </c>
      <c r="K11" s="197">
        <v>0</v>
      </c>
      <c r="L11" s="197">
        <v>-35912292.925000004</v>
      </c>
      <c r="M11" s="197">
        <v>118027307.72899997</v>
      </c>
      <c r="N11" s="419">
        <v>119403712.85499999</v>
      </c>
      <c r="O11" s="54"/>
      <c r="P11" s="195"/>
      <c r="Q11" s="195"/>
      <c r="R11" s="192"/>
      <c r="S11" s="189"/>
      <c r="T11" s="189"/>
    </row>
    <row r="12" spans="2:20">
      <c r="B12" s="432" t="s">
        <v>295</v>
      </c>
      <c r="C12" s="197">
        <v>125911125.80400001</v>
      </c>
      <c r="D12" s="422">
        <v>244436.965</v>
      </c>
      <c r="E12" s="422">
        <v>0</v>
      </c>
      <c r="F12" s="197">
        <v>0</v>
      </c>
      <c r="G12" s="197">
        <v>126155562.76900001</v>
      </c>
      <c r="H12" s="197">
        <v>-43812342.901000001</v>
      </c>
      <c r="I12" s="197">
        <v>-2555165.1370000001</v>
      </c>
      <c r="J12" s="197">
        <v>0</v>
      </c>
      <c r="K12" s="197">
        <v>0</v>
      </c>
      <c r="L12" s="197">
        <v>-46367508.038000003</v>
      </c>
      <c r="M12" s="197">
        <v>79788054.731000006</v>
      </c>
      <c r="N12" s="419">
        <v>82098782.902999997</v>
      </c>
      <c r="O12" s="54"/>
      <c r="P12" s="195"/>
      <c r="Q12" s="54"/>
      <c r="R12" s="192"/>
      <c r="S12" s="189"/>
      <c r="T12" s="189"/>
    </row>
    <row r="13" spans="2:20">
      <c r="B13" s="432" t="s">
        <v>296</v>
      </c>
      <c r="C13" s="197">
        <v>2788021.6269999999</v>
      </c>
      <c r="D13" s="422">
        <v>17521.786</v>
      </c>
      <c r="E13" s="422">
        <v>0</v>
      </c>
      <c r="F13" s="197">
        <v>0</v>
      </c>
      <c r="G13" s="197">
        <v>2805543.4129999997</v>
      </c>
      <c r="H13" s="197">
        <v>-1778389.3769999999</v>
      </c>
      <c r="I13" s="197">
        <v>-121757.367</v>
      </c>
      <c r="J13" s="197">
        <v>0</v>
      </c>
      <c r="K13" s="197">
        <v>0</v>
      </c>
      <c r="L13" s="197">
        <v>-1900146.7439999999</v>
      </c>
      <c r="M13" s="197">
        <v>905396.66899999976</v>
      </c>
      <c r="N13" s="419">
        <v>1009632.2499999999</v>
      </c>
      <c r="O13" s="54"/>
      <c r="P13" s="195"/>
      <c r="Q13" s="54"/>
      <c r="R13" s="192"/>
      <c r="S13" s="189"/>
      <c r="T13" s="189"/>
    </row>
    <row r="14" spans="2:20">
      <c r="B14" s="432" t="s">
        <v>297</v>
      </c>
      <c r="C14" s="197">
        <v>13773312.936999999</v>
      </c>
      <c r="D14" s="422">
        <v>241132.13</v>
      </c>
      <c r="E14" s="422">
        <v>0</v>
      </c>
      <c r="F14" s="197">
        <v>0</v>
      </c>
      <c r="G14" s="197">
        <v>14014445.067</v>
      </c>
      <c r="H14" s="197">
        <v>-6220992.1579999998</v>
      </c>
      <c r="I14" s="197">
        <v>-452992.951</v>
      </c>
      <c r="J14" s="197">
        <v>0</v>
      </c>
      <c r="K14" s="197">
        <v>0</v>
      </c>
      <c r="L14" s="197">
        <v>-6673985.1090000002</v>
      </c>
      <c r="M14" s="197">
        <v>7340459.9579999996</v>
      </c>
      <c r="N14" s="419">
        <v>7552320.7790000001</v>
      </c>
      <c r="O14" s="54"/>
      <c r="P14" s="195"/>
      <c r="Q14" s="54"/>
      <c r="R14" s="192"/>
      <c r="S14" s="189"/>
      <c r="T14" s="189"/>
    </row>
    <row r="15" spans="2:20">
      <c r="B15" s="432" t="s">
        <v>230</v>
      </c>
      <c r="C15" s="197">
        <v>4017756.9479999999</v>
      </c>
      <c r="D15" s="422">
        <v>0</v>
      </c>
      <c r="E15" s="422">
        <v>0</v>
      </c>
      <c r="F15" s="197">
        <v>0</v>
      </c>
      <c r="G15" s="197">
        <v>4017756.9479999999</v>
      </c>
      <c r="H15" s="197">
        <v>-3293990.3149999999</v>
      </c>
      <c r="I15" s="197">
        <v>-46660.828999999998</v>
      </c>
      <c r="J15" s="197">
        <v>0</v>
      </c>
      <c r="K15" s="197">
        <v>0</v>
      </c>
      <c r="L15" s="197">
        <v>-3340651.1439999999</v>
      </c>
      <c r="M15" s="421">
        <v>677105.804</v>
      </c>
      <c r="N15" s="419">
        <v>723766.63299999991</v>
      </c>
      <c r="O15" s="54"/>
      <c r="P15" s="195"/>
      <c r="Q15" s="54"/>
      <c r="R15" s="192"/>
      <c r="S15" s="189"/>
      <c r="T15" s="189"/>
    </row>
    <row r="16" spans="2:20">
      <c r="B16" s="432" t="s">
        <v>298</v>
      </c>
      <c r="C16" s="197">
        <v>16032059.538000001</v>
      </c>
      <c r="D16" s="422">
        <v>4461832.4689999996</v>
      </c>
      <c r="E16" s="422">
        <v>0</v>
      </c>
      <c r="F16" s="197">
        <v>0</v>
      </c>
      <c r="G16" s="197">
        <v>20493892.006999999</v>
      </c>
      <c r="H16" s="484">
        <v>0</v>
      </c>
      <c r="I16" s="197">
        <v>0</v>
      </c>
      <c r="J16" s="197">
        <v>0</v>
      </c>
      <c r="K16" s="197">
        <v>0</v>
      </c>
      <c r="L16" s="197">
        <v>0</v>
      </c>
      <c r="M16" s="197">
        <v>20493892.006999999</v>
      </c>
      <c r="N16" s="419">
        <v>16032059.537999999</v>
      </c>
      <c r="O16" s="194"/>
      <c r="P16" s="194"/>
      <c r="Q16" s="54"/>
      <c r="R16" s="192"/>
      <c r="S16" s="189"/>
      <c r="T16" s="189"/>
    </row>
    <row r="17" spans="2:20">
      <c r="B17" s="196" t="s">
        <v>299</v>
      </c>
      <c r="C17" s="387">
        <v>338783845.01199996</v>
      </c>
      <c r="D17" s="387">
        <v>4964923.3499999996</v>
      </c>
      <c r="E17" s="387">
        <v>0</v>
      </c>
      <c r="F17" s="387">
        <v>0</v>
      </c>
      <c r="G17" s="387">
        <v>343748768.36199999</v>
      </c>
      <c r="H17" s="387">
        <v>-89641602.550000012</v>
      </c>
      <c r="I17" s="387">
        <v>-4552981.41</v>
      </c>
      <c r="J17" s="387">
        <v>0</v>
      </c>
      <c r="K17" s="387">
        <v>0</v>
      </c>
      <c r="L17" s="387">
        <v>-94194583.959999993</v>
      </c>
      <c r="M17" s="387">
        <v>249554184.40199998</v>
      </c>
      <c r="N17" s="387">
        <v>249142242.46199998</v>
      </c>
      <c r="O17" s="195"/>
      <c r="P17" s="195"/>
      <c r="Q17" s="189"/>
      <c r="R17" s="189"/>
      <c r="S17" s="189"/>
      <c r="T17" s="189"/>
    </row>
    <row r="18" spans="2:20">
      <c r="B18" s="477"/>
      <c r="C18" s="478"/>
      <c r="D18" s="478"/>
      <c r="E18" s="478"/>
      <c r="F18" s="478"/>
      <c r="G18" s="478"/>
      <c r="H18" s="478"/>
      <c r="I18" s="478"/>
      <c r="J18" s="478"/>
      <c r="K18" s="478"/>
      <c r="L18" s="478"/>
      <c r="M18" s="478"/>
      <c r="N18" s="478"/>
      <c r="O18" s="195"/>
      <c r="P18" s="195"/>
      <c r="Q18" s="189"/>
      <c r="R18" s="189"/>
      <c r="S18" s="189"/>
      <c r="T18" s="189"/>
    </row>
    <row r="19" spans="2:20">
      <c r="B19" s="1"/>
      <c r="C19" s="16"/>
      <c r="D19" s="16"/>
      <c r="E19" s="8"/>
      <c r="F19" s="1"/>
      <c r="G19" s="464"/>
      <c r="H19" s="2"/>
      <c r="I19" s="465"/>
      <c r="J19" s="1"/>
      <c r="K19" s="1"/>
      <c r="L19" s="450"/>
      <c r="M19" s="546"/>
      <c r="N19" s="546"/>
      <c r="O19" s="192"/>
      <c r="P19" s="192"/>
    </row>
    <row r="20" spans="2:20">
      <c r="B20" s="1"/>
      <c r="C20" s="16"/>
      <c r="D20" s="16"/>
      <c r="E20" s="8"/>
      <c r="F20" s="1"/>
      <c r="G20" s="464"/>
      <c r="H20" s="2"/>
      <c r="I20" s="465"/>
      <c r="J20" s="1"/>
      <c r="K20" s="1"/>
      <c r="L20" s="450"/>
      <c r="M20" s="451"/>
      <c r="N20" s="451"/>
      <c r="O20" s="192"/>
      <c r="P20" s="192"/>
    </row>
    <row r="21" spans="2:20">
      <c r="B21" s="1"/>
      <c r="C21" s="16"/>
      <c r="D21" s="16"/>
      <c r="E21" s="8"/>
      <c r="F21" s="1"/>
      <c r="G21" s="464"/>
      <c r="H21" s="2"/>
      <c r="I21" s="465"/>
      <c r="J21" s="1"/>
      <c r="K21" s="1"/>
      <c r="L21" s="450"/>
      <c r="M21" s="451"/>
      <c r="N21" s="451"/>
      <c r="O21" s="192"/>
      <c r="P21" s="192"/>
    </row>
    <row r="22" spans="2:20" ht="14.45" hidden="1" customHeight="1">
      <c r="B22" s="1"/>
      <c r="C22" s="1"/>
      <c r="D22" s="1"/>
      <c r="E22" s="1"/>
      <c r="F22" s="5"/>
      <c r="G22" s="5"/>
      <c r="H22" s="425" t="s">
        <v>537</v>
      </c>
      <c r="I22" s="423">
        <v>-1964450.4890000001</v>
      </c>
      <c r="J22" s="479">
        <v>0.93553929375256439</v>
      </c>
      <c r="K22" s="1"/>
      <c r="L22" s="459" t="s">
        <v>656</v>
      </c>
      <c r="M22" s="460">
        <v>0.12999996542930603</v>
      </c>
      <c r="N22" s="460">
        <v>0.12999999523162842</v>
      </c>
    </row>
    <row r="23" spans="2:20">
      <c r="B23" s="1"/>
      <c r="C23" s="1"/>
      <c r="D23" s="1"/>
      <c r="E23" s="1"/>
      <c r="F23" s="5"/>
      <c r="G23" s="5"/>
      <c r="H23" s="425"/>
      <c r="I23" s="423">
        <v>-135354.94099999999</v>
      </c>
      <c r="J23" s="479">
        <v>6.4460706247435495E-2</v>
      </c>
      <c r="K23" s="1"/>
      <c r="L23" s="425"/>
    </row>
    <row r="24" spans="2:20">
      <c r="B24" s="1"/>
      <c r="C24" s="1"/>
      <c r="D24" s="1"/>
      <c r="E24" s="1"/>
      <c r="F24" s="1"/>
      <c r="G24" s="1"/>
      <c r="H24" s="425"/>
      <c r="I24" s="423">
        <v>-2099805.4300000002</v>
      </c>
      <c r="J24" s="425"/>
      <c r="K24" s="1"/>
      <c r="L24" s="425"/>
    </row>
    <row r="25" spans="2:20">
      <c r="B25" s="1"/>
      <c r="C25" s="1"/>
      <c r="D25" s="1"/>
      <c r="E25" s="1"/>
      <c r="F25" s="1"/>
      <c r="G25" s="1"/>
      <c r="H25" s="425" t="s">
        <v>652</v>
      </c>
      <c r="I25" s="480">
        <v>-3928900.9461916639</v>
      </c>
      <c r="J25" s="479">
        <v>0.93553929375256462</v>
      </c>
      <c r="K25" s="1"/>
      <c r="L25" s="425"/>
    </row>
    <row r="26" spans="2:20">
      <c r="B26" s="1"/>
      <c r="C26" s="1"/>
      <c r="D26" s="1"/>
      <c r="E26" s="1"/>
      <c r="F26" s="1"/>
      <c r="G26" s="1"/>
      <c r="H26" s="425"/>
      <c r="I26" s="480">
        <v>-270709.87980833597</v>
      </c>
      <c r="J26" s="479">
        <v>6.4460706247435509E-2</v>
      </c>
      <c r="K26" s="1"/>
    </row>
    <row r="27" spans="2:20">
      <c r="B27" s="1"/>
      <c r="C27" s="1"/>
      <c r="D27" s="1"/>
      <c r="E27" s="1"/>
      <c r="F27" s="1"/>
      <c r="G27" s="1"/>
      <c r="H27" s="425"/>
      <c r="I27" s="423">
        <v>-4199610.8259999994</v>
      </c>
      <c r="J27" s="425"/>
      <c r="K27" s="1"/>
    </row>
    <row r="28" spans="2:20">
      <c r="B28" s="1"/>
      <c r="C28" s="1"/>
      <c r="D28" s="1"/>
      <c r="E28" s="1"/>
      <c r="F28" s="1"/>
      <c r="G28" s="1"/>
      <c r="H28" s="425" t="s">
        <v>547</v>
      </c>
      <c r="I28" s="480">
        <v>-5896712.0757005243</v>
      </c>
      <c r="J28" s="479">
        <v>0.9355392937525645</v>
      </c>
      <c r="K28" s="1"/>
    </row>
    <row r="29" spans="2:20">
      <c r="B29" s="1"/>
      <c r="C29" s="1"/>
      <c r="D29" s="1"/>
      <c r="E29" s="1"/>
      <c r="F29" s="1"/>
      <c r="G29" s="1"/>
      <c r="H29" s="425"/>
      <c r="I29" s="480">
        <v>-406296.37629947515</v>
      </c>
      <c r="J29" s="479">
        <v>6.4460706247435495E-2</v>
      </c>
      <c r="K29" s="1"/>
    </row>
    <row r="30" spans="2:20">
      <c r="B30" s="1"/>
      <c r="C30" s="1"/>
      <c r="D30" s="1"/>
      <c r="E30" s="1"/>
      <c r="F30" s="1"/>
      <c r="G30" s="1"/>
      <c r="H30" s="425"/>
      <c r="I30" s="423">
        <v>-6303008.4519999996</v>
      </c>
      <c r="J30" s="425"/>
      <c r="K30" s="1"/>
    </row>
    <row r="31" spans="2:20">
      <c r="B31" s="1"/>
      <c r="C31" s="1"/>
      <c r="D31" s="1"/>
      <c r="E31" s="1"/>
      <c r="F31" s="1"/>
      <c r="G31" s="1"/>
      <c r="H31" s="425"/>
      <c r="I31" s="425"/>
      <c r="J31" s="425"/>
      <c r="K31" s="1"/>
    </row>
    <row r="32" spans="2:20">
      <c r="B32" s="1"/>
      <c r="C32" s="1"/>
      <c r="D32" s="1"/>
      <c r="E32" s="1"/>
      <c r="F32" s="1"/>
      <c r="G32" s="1"/>
      <c r="H32" s="1"/>
      <c r="I32" s="1"/>
      <c r="J32" s="1"/>
      <c r="K32" s="1"/>
    </row>
    <row r="33" spans="2:11">
      <c r="B33" s="1"/>
      <c r="C33" s="1"/>
      <c r="D33" s="1"/>
      <c r="E33" s="1"/>
      <c r="F33" s="1"/>
      <c r="G33" s="1"/>
      <c r="H33" s="1"/>
      <c r="I33" s="1"/>
      <c r="J33" s="1"/>
      <c r="K33" s="1"/>
    </row>
    <row r="34" spans="2:11">
      <c r="B34" s="1"/>
      <c r="C34" s="1"/>
      <c r="D34" s="1"/>
      <c r="E34" s="1"/>
      <c r="F34" s="1"/>
      <c r="G34" s="1"/>
      <c r="H34" s="1"/>
      <c r="I34" s="1"/>
      <c r="J34" s="1"/>
      <c r="K34" s="1"/>
    </row>
    <row r="35" spans="2:11">
      <c r="B35" s="1"/>
      <c r="C35" s="1"/>
      <c r="D35" s="1"/>
      <c r="E35" s="1"/>
      <c r="F35" s="1"/>
      <c r="G35" s="1"/>
      <c r="H35" s="1"/>
      <c r="I35" s="1"/>
      <c r="J35" s="1"/>
      <c r="K35" s="1"/>
    </row>
    <row r="36" spans="2:11">
      <c r="B36" s="1"/>
      <c r="C36" s="1"/>
      <c r="D36" s="1"/>
      <c r="E36" s="1"/>
      <c r="F36" s="1"/>
      <c r="G36" s="1"/>
      <c r="H36" s="1"/>
      <c r="I36" s="1"/>
      <c r="J36" s="1"/>
      <c r="K36" s="1"/>
    </row>
    <row r="37" spans="2:11">
      <c r="B37" s="1"/>
      <c r="C37" s="1"/>
      <c r="D37" s="1"/>
      <c r="E37" s="1"/>
      <c r="F37" s="1"/>
      <c r="G37" s="1"/>
    </row>
    <row r="38" spans="2:11">
      <c r="B38" s="1"/>
      <c r="C38" s="1"/>
      <c r="D38" s="1"/>
      <c r="E38" s="1"/>
      <c r="F38" s="1"/>
      <c r="G38" s="1"/>
    </row>
    <row r="39" spans="2:11">
      <c r="B39" s="1"/>
      <c r="C39" s="1"/>
      <c r="D39" s="1"/>
      <c r="E39" s="1"/>
      <c r="F39" s="1"/>
      <c r="G39" s="1"/>
    </row>
    <row r="40" spans="2:11">
      <c r="B40" s="1"/>
      <c r="C40" s="1"/>
      <c r="D40" s="1"/>
      <c r="E40" s="1"/>
      <c r="F40" s="1"/>
      <c r="G40" s="1"/>
    </row>
    <row r="41" spans="2:11">
      <c r="B41" s="1"/>
      <c r="C41" s="1"/>
      <c r="D41" s="1"/>
      <c r="E41" s="1"/>
      <c r="F41" s="1"/>
      <c r="G41" s="1"/>
    </row>
    <row r="42" spans="2:11">
      <c r="B42" s="1"/>
      <c r="C42" s="1"/>
      <c r="D42" s="1"/>
      <c r="E42" s="1"/>
      <c r="F42" s="1"/>
      <c r="G42" s="1"/>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I20"/>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4.42578125" style="4" bestFit="1" customWidth="1"/>
    <col min="4" max="4" width="13.140625" style="4" customWidth="1"/>
    <col min="5" max="16384" width="11.42578125" style="4"/>
  </cols>
  <sheetData>
    <row r="2" spans="2:9">
      <c r="B2" s="28" t="s">
        <v>311</v>
      </c>
      <c r="C2" s="28"/>
      <c r="D2" s="87" t="s">
        <v>180</v>
      </c>
    </row>
    <row r="5" spans="2:9">
      <c r="B5" s="74" t="s">
        <v>301</v>
      </c>
      <c r="C5" s="74"/>
      <c r="D5" s="74"/>
      <c r="E5" s="74"/>
    </row>
    <row r="6" spans="2:9">
      <c r="B6" s="178"/>
      <c r="C6" s="178"/>
      <c r="D6" s="178"/>
      <c r="E6" s="178"/>
    </row>
    <row r="7" spans="2:9">
      <c r="B7" s="20" t="s">
        <v>280</v>
      </c>
      <c r="C7" s="20"/>
      <c r="D7" s="20"/>
      <c r="E7" s="20"/>
      <c r="F7" s="20"/>
      <c r="G7" s="20"/>
      <c r="H7" s="20"/>
    </row>
    <row r="8" spans="2:9">
      <c r="B8" s="178"/>
      <c r="C8" s="178"/>
      <c r="D8" s="178"/>
      <c r="E8" s="178"/>
    </row>
    <row r="9" spans="2:9" ht="13.5">
      <c r="C9" s="620" t="s">
        <v>183</v>
      </c>
      <c r="D9" s="620"/>
    </row>
    <row r="10" spans="2:9">
      <c r="B10" s="88" t="s">
        <v>184</v>
      </c>
      <c r="C10" s="26">
        <v>45747</v>
      </c>
      <c r="D10" s="89">
        <v>45657</v>
      </c>
      <c r="E10" s="183"/>
      <c r="F10" s="339"/>
      <c r="G10" s="339"/>
    </row>
    <row r="11" spans="2:9">
      <c r="B11" s="1" t="s">
        <v>41</v>
      </c>
      <c r="C11" s="16">
        <v>14884109.068</v>
      </c>
      <c r="D11" s="90">
        <v>14884109.068</v>
      </c>
      <c r="E11" s="385"/>
      <c r="F11" s="195"/>
      <c r="G11" s="195"/>
      <c r="H11" s="195"/>
      <c r="I11" s="195"/>
    </row>
    <row r="12" spans="2:9">
      <c r="B12" s="183" t="s">
        <v>42</v>
      </c>
      <c r="C12" s="530">
        <v>3054103.2239999999</v>
      </c>
      <c r="D12" s="90">
        <v>3054103.2239999999</v>
      </c>
      <c r="E12" s="385"/>
      <c r="F12" s="195"/>
      <c r="G12" s="195"/>
    </row>
    <row r="13" spans="2:9">
      <c r="B13" s="1" t="s">
        <v>40</v>
      </c>
      <c r="C13" s="16">
        <v>1892224.0730000001</v>
      </c>
      <c r="D13" s="90">
        <v>1866027.084</v>
      </c>
      <c r="E13" s="385"/>
      <c r="F13" s="195"/>
      <c r="G13" s="195"/>
    </row>
    <row r="14" spans="2:9">
      <c r="B14" s="1" t="s">
        <v>43</v>
      </c>
      <c r="C14" s="90">
        <v>-1316977.281</v>
      </c>
      <c r="D14" s="90">
        <v>-480659.962</v>
      </c>
      <c r="E14" s="385"/>
      <c r="F14" s="195"/>
      <c r="G14" s="195"/>
    </row>
    <row r="15" spans="2:9" ht="13.5" thickBot="1">
      <c r="B15" s="28" t="s">
        <v>281</v>
      </c>
      <c r="C15" s="91">
        <v>18513459.083999999</v>
      </c>
      <c r="D15" s="91">
        <v>19323579.413999997</v>
      </c>
      <c r="F15" s="195"/>
    </row>
    <row r="16" spans="2:9" ht="13.5" thickTop="1">
      <c r="B16" s="185"/>
      <c r="C16" s="420"/>
      <c r="D16" s="420"/>
      <c r="E16" s="186"/>
    </row>
    <row r="18" spans="2:5">
      <c r="B18" s="28"/>
      <c r="C18" s="28"/>
    </row>
    <row r="19" spans="2:5">
      <c r="B19" s="183"/>
      <c r="C19" s="183"/>
      <c r="E19" s="183"/>
    </row>
    <row r="20" spans="2:5">
      <c r="B20" s="185"/>
      <c r="C20" s="185"/>
    </row>
  </sheetData>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19"/>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28515625" style="4" customWidth="1"/>
    <col min="4" max="4" width="13.140625" style="4" customWidth="1"/>
    <col min="5" max="16384" width="11.42578125" style="4"/>
  </cols>
  <sheetData>
    <row r="2" spans="2:7">
      <c r="B2" s="28" t="s">
        <v>311</v>
      </c>
      <c r="C2" s="28"/>
      <c r="D2" s="87" t="s">
        <v>180</v>
      </c>
    </row>
    <row r="5" spans="2:7">
      <c r="B5" s="74" t="s">
        <v>303</v>
      </c>
      <c r="C5" s="74"/>
      <c r="D5" s="74"/>
      <c r="E5" s="74"/>
    </row>
    <row r="6" spans="2:7">
      <c r="B6" s="178"/>
      <c r="C6" s="178"/>
      <c r="D6" s="178"/>
      <c r="E6" s="178"/>
    </row>
    <row r="7" spans="2:7" ht="13.5">
      <c r="C7" s="620" t="s">
        <v>183</v>
      </c>
      <c r="D7" s="620"/>
    </row>
    <row r="8" spans="2:7">
      <c r="B8" s="88" t="s">
        <v>184</v>
      </c>
      <c r="C8" s="26">
        <v>45747</v>
      </c>
      <c r="D8" s="89">
        <v>45657</v>
      </c>
      <c r="E8" s="183"/>
      <c r="F8" s="490"/>
      <c r="G8" s="339"/>
    </row>
    <row r="9" spans="2:7">
      <c r="B9" s="4" t="s">
        <v>36</v>
      </c>
      <c r="C9" s="90">
        <v>19039925.083999999</v>
      </c>
      <c r="D9" s="90">
        <v>18209275.868000001</v>
      </c>
      <c r="E9" s="385"/>
      <c r="F9" s="195"/>
      <c r="G9" s="6"/>
    </row>
    <row r="10" spans="2:7" ht="13.9" hidden="1" customHeight="1">
      <c r="B10" s="4" t="s">
        <v>37</v>
      </c>
      <c r="C10" s="90" t="e">
        <v>#VALUE!</v>
      </c>
      <c r="D10" s="90" t="e">
        <v>#VALUE!</v>
      </c>
      <c r="E10" s="183"/>
    </row>
    <row r="11" spans="2:7" ht="13.9" hidden="1" customHeight="1">
      <c r="B11" s="4" t="s">
        <v>38</v>
      </c>
      <c r="C11" s="90" t="e">
        <v>#VALUE!</v>
      </c>
      <c r="D11" s="90" t="e">
        <v>#VALUE!</v>
      </c>
      <c r="E11" s="183"/>
    </row>
    <row r="12" spans="2:7" ht="13.9" hidden="1" customHeight="1">
      <c r="B12" s="4" t="s">
        <v>39</v>
      </c>
      <c r="C12" s="90" t="e">
        <v>#VALUE!</v>
      </c>
      <c r="D12" s="90" t="e">
        <v>#VALUE!</v>
      </c>
      <c r="E12" s="183"/>
    </row>
    <row r="13" spans="2:7" ht="13.5" thickBot="1">
      <c r="B13" s="28" t="s">
        <v>302</v>
      </c>
      <c r="C13" s="91">
        <v>19039925.083999999</v>
      </c>
      <c r="D13" s="91">
        <v>18209275.868000001</v>
      </c>
    </row>
    <row r="14" spans="2:7" ht="13.5" thickTop="1">
      <c r="B14" s="185"/>
      <c r="C14" s="185"/>
      <c r="D14" s="446"/>
      <c r="E14" s="186"/>
    </row>
    <row r="15" spans="2:7" ht="38.25" customHeight="1">
      <c r="B15" s="580" t="s">
        <v>642</v>
      </c>
      <c r="C15" s="580"/>
      <c r="D15" s="580"/>
      <c r="E15" s="186"/>
    </row>
    <row r="16" spans="2:7">
      <c r="D16" s="410"/>
    </row>
    <row r="17" spans="2:5">
      <c r="B17" s="28"/>
      <c r="C17" s="28"/>
      <c r="D17" s="6"/>
    </row>
    <row r="18" spans="2:5">
      <c r="B18" s="183"/>
      <c r="C18" s="183"/>
      <c r="E18" s="183"/>
    </row>
    <row r="19" spans="2:5">
      <c r="B19" s="185"/>
      <c r="C19" s="185"/>
    </row>
  </sheetData>
  <mergeCells count="2">
    <mergeCell ref="B15:D15"/>
    <mergeCell ref="C7:D7"/>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4"/>
  <sheetViews>
    <sheetView showGridLines="0" zoomScaleNormal="100" workbookViewId="0"/>
  </sheetViews>
  <sheetFormatPr baseColWidth="10" defaultColWidth="11.42578125" defaultRowHeight="12.75"/>
  <cols>
    <col min="1" max="1" width="6.42578125" style="4" customWidth="1"/>
    <col min="2" max="2" width="30.28515625" style="4" customWidth="1"/>
    <col min="3" max="3" width="20.28515625" style="4" bestFit="1" customWidth="1"/>
    <col min="4" max="4" width="16.7109375" style="4" customWidth="1"/>
    <col min="5" max="5" width="13.5703125" style="4" customWidth="1"/>
    <col min="6" max="6" width="13.140625" style="4" bestFit="1" customWidth="1"/>
    <col min="7" max="16384" width="11.42578125" style="4"/>
  </cols>
  <sheetData>
    <row r="2" spans="2:9">
      <c r="B2" s="28" t="s">
        <v>311</v>
      </c>
    </row>
    <row r="5" spans="2:9">
      <c r="B5" s="74" t="s">
        <v>309</v>
      </c>
      <c r="C5" s="74"/>
      <c r="D5" s="74"/>
      <c r="E5" s="74"/>
    </row>
    <row r="7" spans="2:9">
      <c r="B7" s="4" t="s">
        <v>304</v>
      </c>
    </row>
    <row r="8" spans="2:9" ht="13.5">
      <c r="D8" s="527" t="s">
        <v>183</v>
      </c>
      <c r="E8" s="527"/>
    </row>
    <row r="9" spans="2:9">
      <c r="B9" s="28" t="s">
        <v>182</v>
      </c>
      <c r="D9" s="26">
        <v>45747</v>
      </c>
      <c r="E9" s="89">
        <v>45657</v>
      </c>
      <c r="G9" s="339"/>
      <c r="H9" s="339"/>
    </row>
    <row r="10" spans="2:9">
      <c r="B10" s="4" t="s">
        <v>46</v>
      </c>
      <c r="C10" s="1" t="s">
        <v>252</v>
      </c>
      <c r="D10" s="170">
        <v>85518822.952999994</v>
      </c>
      <c r="E10" s="184">
        <v>76782926.775999993</v>
      </c>
      <c r="F10" s="80"/>
      <c r="G10" s="184"/>
      <c r="H10" s="80"/>
    </row>
    <row r="11" spans="2:9">
      <c r="B11" s="4" t="s">
        <v>46</v>
      </c>
      <c r="C11" s="1" t="s">
        <v>253</v>
      </c>
      <c r="D11" s="170">
        <v>9304029.9922152981</v>
      </c>
      <c r="E11" s="184">
        <v>8983049.0805512946</v>
      </c>
      <c r="F11" s="80"/>
      <c r="G11" s="184"/>
      <c r="H11" s="80"/>
      <c r="I11" s="33"/>
    </row>
    <row r="12" spans="2:9">
      <c r="B12" s="4" t="s">
        <v>46</v>
      </c>
      <c r="C12" s="1" t="s">
        <v>254</v>
      </c>
      <c r="D12" s="170">
        <v>0</v>
      </c>
      <c r="E12" s="184">
        <v>94588.691430399995</v>
      </c>
      <c r="F12" s="80"/>
      <c r="G12" s="184"/>
      <c r="H12" s="80"/>
      <c r="I12" s="33"/>
    </row>
    <row r="13" spans="2:9">
      <c r="B13" s="4" t="s">
        <v>305</v>
      </c>
      <c r="C13" s="1" t="s">
        <v>253</v>
      </c>
      <c r="D13" s="170">
        <v>44711577.878234908</v>
      </c>
      <c r="E13" s="184">
        <v>36449096.496224202</v>
      </c>
      <c r="F13" s="80"/>
      <c r="G13" s="184"/>
      <c r="H13" s="80"/>
      <c r="I13" s="33"/>
    </row>
    <row r="14" spans="2:9">
      <c r="B14" s="4" t="s">
        <v>305</v>
      </c>
      <c r="C14" s="1" t="s">
        <v>660</v>
      </c>
      <c r="D14" s="170">
        <v>4236.5345700000007</v>
      </c>
      <c r="E14" s="184">
        <v>5640.7667100000008</v>
      </c>
      <c r="F14" s="80"/>
      <c r="G14" s="184"/>
      <c r="H14" s="80"/>
      <c r="I14" s="33"/>
    </row>
    <row r="15" spans="2:9">
      <c r="B15" s="4" t="s">
        <v>305</v>
      </c>
      <c r="C15" s="1" t="s">
        <v>254</v>
      </c>
      <c r="D15" s="170">
        <v>3045611.935840501</v>
      </c>
      <c r="E15" s="184">
        <v>4963089.8691584002</v>
      </c>
      <c r="F15" s="80"/>
      <c r="G15" s="184"/>
      <c r="H15" s="80"/>
      <c r="I15" s="33"/>
    </row>
    <row r="16" spans="2:9">
      <c r="B16" s="4" t="s">
        <v>306</v>
      </c>
      <c r="C16" s="1" t="s">
        <v>252</v>
      </c>
      <c r="D16" s="170">
        <v>5907346.4800000004</v>
      </c>
      <c r="E16" s="184">
        <v>6736161.3559999997</v>
      </c>
      <c r="F16" s="80"/>
      <c r="G16" s="184"/>
      <c r="H16" s="80"/>
    </row>
    <row r="17" spans="2:8" ht="13.9" hidden="1" customHeight="1">
      <c r="B17" s="4" t="s">
        <v>306</v>
      </c>
      <c r="C17" s="1" t="s">
        <v>253</v>
      </c>
      <c r="D17" s="170"/>
      <c r="E17" s="184"/>
      <c r="F17" s="80"/>
      <c r="G17" s="184"/>
      <c r="H17" s="80"/>
    </row>
    <row r="18" spans="2:8">
      <c r="B18" s="4" t="s">
        <v>306</v>
      </c>
      <c r="C18" s="1" t="s">
        <v>253</v>
      </c>
      <c r="D18" s="170">
        <v>6147.5183000000006</v>
      </c>
      <c r="E18" s="184">
        <v>12941.626500000002</v>
      </c>
      <c r="F18" s="80"/>
      <c r="G18" s="184"/>
      <c r="H18" s="80"/>
    </row>
    <row r="19" spans="2:8">
      <c r="B19" s="4" t="s">
        <v>47</v>
      </c>
      <c r="C19" s="1" t="s">
        <v>253</v>
      </c>
      <c r="D19" s="184">
        <v>4432120.2790000001</v>
      </c>
      <c r="E19" s="184">
        <v>3497914.8509999998</v>
      </c>
      <c r="F19" s="80"/>
      <c r="G19" s="184"/>
      <c r="H19" s="80"/>
    </row>
    <row r="20" spans="2:8" ht="13.5" thickBot="1">
      <c r="B20" s="28" t="s">
        <v>307</v>
      </c>
      <c r="D20" s="199">
        <v>152929893.5711607</v>
      </c>
      <c r="E20" s="199">
        <v>137525409.5135743</v>
      </c>
      <c r="F20" s="6"/>
    </row>
    <row r="21" spans="2:8" ht="13.5" thickTop="1">
      <c r="B21" s="28"/>
      <c r="D21" s="45"/>
      <c r="E21" s="45"/>
      <c r="F21" s="76"/>
      <c r="G21" s="200"/>
    </row>
    <row r="22" spans="2:8" ht="14.45" hidden="1" customHeight="1">
      <c r="B22" s="28"/>
      <c r="C22" s="459" t="s">
        <v>656</v>
      </c>
      <c r="D22" s="459"/>
      <c r="E22" s="460">
        <v>-15404483.918575704</v>
      </c>
      <c r="F22" s="76"/>
      <c r="G22" s="200"/>
    </row>
    <row r="23" spans="2:8">
      <c r="E23" s="76"/>
      <c r="F23" s="198"/>
      <c r="G23" s="80"/>
    </row>
    <row r="24" spans="2:8" ht="45" customHeight="1">
      <c r="B24" s="629" t="s">
        <v>308</v>
      </c>
      <c r="C24" s="629"/>
      <c r="D24" s="629"/>
      <c r="E24" s="629"/>
      <c r="G24" s="80"/>
      <c r="H24" s="200"/>
    </row>
  </sheetData>
  <mergeCells count="1">
    <mergeCell ref="B24:E24"/>
  </mergeCell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rgb="FF13CD91"/>
  </sheetPr>
  <dimension ref="A1:AE583"/>
  <sheetViews>
    <sheetView showGridLines="0" zoomScaleNormal="100" workbookViewId="0"/>
  </sheetViews>
  <sheetFormatPr baseColWidth="10" defaultColWidth="11.42578125" defaultRowHeight="13.5"/>
  <cols>
    <col min="1" max="1" width="8.28515625" style="206" customWidth="1"/>
    <col min="2" max="2" width="46.28515625" style="206" bestFit="1" customWidth="1"/>
    <col min="3" max="3" width="9.140625" style="206" bestFit="1" customWidth="1"/>
    <col min="4" max="4" width="6.28515625" style="206" bestFit="1" customWidth="1"/>
    <col min="5" max="7" width="11.42578125" style="206"/>
    <col min="8" max="8" width="7.7109375" style="206" customWidth="1"/>
    <col min="9" max="9" width="5.5703125" style="206" customWidth="1"/>
    <col min="10" max="10" width="40.28515625" style="206" customWidth="1"/>
    <col min="11" max="11" width="10.140625" style="206" customWidth="1"/>
    <col min="12" max="12" width="12" style="206" customWidth="1"/>
    <col min="13" max="13" width="12.5703125" style="206" customWidth="1"/>
    <col min="14" max="14" width="11.28515625" style="206" customWidth="1"/>
    <col min="15" max="15" width="13" style="206" customWidth="1"/>
    <col min="16" max="16" width="13.140625" style="206" customWidth="1"/>
    <col min="17" max="17" width="11.7109375" style="206" customWidth="1"/>
    <col min="18" max="18" width="2.7109375" style="206" hidden="1" customWidth="1"/>
    <col min="19" max="19" width="23.85546875" style="206" hidden="1" customWidth="1"/>
    <col min="20" max="20" width="9.7109375" style="206" hidden="1" customWidth="1"/>
    <col min="21" max="21" width="11.42578125" style="206" hidden="1" customWidth="1"/>
    <col min="22" max="22" width="11.140625" style="206" hidden="1" customWidth="1"/>
    <col min="23" max="23" width="12.28515625" style="206" hidden="1" customWidth="1"/>
    <col min="24" max="24" width="14.42578125" style="206" hidden="1" customWidth="1"/>
    <col min="25" max="26" width="0" style="206" hidden="1" customWidth="1"/>
    <col min="27" max="16384" width="11.42578125" style="206"/>
  </cols>
  <sheetData>
    <row r="1" spans="2:31" ht="15">
      <c r="O1" s="536" t="s">
        <v>180</v>
      </c>
    </row>
    <row r="2" spans="2:31" ht="15" customHeight="1">
      <c r="B2" s="205" t="s">
        <v>311</v>
      </c>
      <c r="F2" s="207" t="s">
        <v>199</v>
      </c>
      <c r="G2" s="208">
        <v>7983.79</v>
      </c>
      <c r="J2" s="205"/>
      <c r="N2" s="207" t="s">
        <v>199</v>
      </c>
      <c r="O2" s="208">
        <v>7843.41</v>
      </c>
      <c r="P2" s="209"/>
      <c r="Q2" s="209"/>
      <c r="R2" s="209"/>
      <c r="S2" s="209"/>
      <c r="V2" s="207" t="s">
        <v>199</v>
      </c>
      <c r="W2" s="208">
        <v>6887.4</v>
      </c>
      <c r="X2" s="210" t="s">
        <v>180</v>
      </c>
    </row>
    <row r="3" spans="2:31" ht="15" customHeight="1">
      <c r="F3" s="207" t="s">
        <v>205</v>
      </c>
      <c r="G3" s="208">
        <v>8623.2900000000009</v>
      </c>
      <c r="N3" s="207" t="s">
        <v>205</v>
      </c>
      <c r="O3" s="208">
        <v>8158.72</v>
      </c>
      <c r="V3" s="207" t="s">
        <v>205</v>
      </c>
      <c r="W3" s="208">
        <v>7808.24</v>
      </c>
    </row>
    <row r="4" spans="2:31" ht="15" customHeight="1"/>
    <row r="5" spans="2:31" ht="15" customHeight="1">
      <c r="B5" s="211" t="s">
        <v>435</v>
      </c>
      <c r="C5" s="211"/>
      <c r="D5" s="211"/>
      <c r="E5" s="211"/>
      <c r="G5" s="211"/>
      <c r="J5" s="211"/>
      <c r="K5" s="211"/>
      <c r="L5" s="211"/>
      <c r="M5" s="211"/>
      <c r="O5" s="211"/>
      <c r="P5" s="211"/>
      <c r="Q5" s="211"/>
      <c r="R5" s="211"/>
      <c r="S5" s="211"/>
      <c r="T5" s="211"/>
      <c r="U5" s="211"/>
      <c r="V5" s="211"/>
      <c r="W5" s="211"/>
      <c r="X5" s="211"/>
    </row>
    <row r="6" spans="2:31" ht="15" customHeight="1">
      <c r="B6" s="211"/>
      <c r="C6" s="211"/>
      <c r="D6" s="211"/>
      <c r="E6" s="211"/>
      <c r="G6" s="211"/>
      <c r="J6" s="211"/>
      <c r="K6" s="211"/>
      <c r="L6" s="211"/>
      <c r="M6" s="211"/>
      <c r="O6" s="211"/>
      <c r="P6" s="211"/>
      <c r="Q6" s="211"/>
      <c r="R6" s="211"/>
      <c r="S6" s="211"/>
      <c r="T6" s="211"/>
      <c r="U6" s="211"/>
      <c r="V6" s="211"/>
      <c r="W6" s="211"/>
      <c r="X6" s="211"/>
    </row>
    <row r="7" spans="2:31" ht="15" customHeight="1">
      <c r="B7" s="212" t="s">
        <v>633</v>
      </c>
      <c r="C7" s="212"/>
      <c r="D7" s="212"/>
      <c r="J7" s="212"/>
      <c r="K7" s="212"/>
      <c r="L7" s="212"/>
    </row>
    <row r="8" spans="2:31" ht="15" customHeight="1">
      <c r="B8" s="212"/>
      <c r="C8" s="212"/>
      <c r="D8" s="212"/>
      <c r="J8" s="212"/>
      <c r="K8" s="212"/>
      <c r="L8" s="212"/>
    </row>
    <row r="9" spans="2:31" ht="15" customHeight="1">
      <c r="B9" s="213"/>
      <c r="C9" s="631">
        <v>45747</v>
      </c>
      <c r="D9" s="631"/>
      <c r="E9" s="631"/>
      <c r="F9" s="631"/>
      <c r="G9" s="631"/>
      <c r="J9" s="213"/>
      <c r="K9" s="631">
        <v>45657</v>
      </c>
      <c r="L9" s="631"/>
      <c r="M9" s="631"/>
      <c r="N9" s="631"/>
      <c r="O9" s="631"/>
      <c r="P9" s="214"/>
      <c r="Q9" s="214"/>
      <c r="T9" s="632">
        <v>44561</v>
      </c>
      <c r="U9" s="632"/>
      <c r="V9" s="632"/>
      <c r="W9" s="632"/>
      <c r="X9" s="632"/>
    </row>
    <row r="10" spans="2:31" ht="24.75" customHeight="1">
      <c r="B10" s="216" t="s">
        <v>312</v>
      </c>
      <c r="C10" s="215" t="s">
        <v>313</v>
      </c>
      <c r="D10" s="217" t="s">
        <v>314</v>
      </c>
      <c r="E10" s="217" t="s">
        <v>315</v>
      </c>
      <c r="F10" s="218" t="s">
        <v>316</v>
      </c>
      <c r="G10" s="215" t="s">
        <v>317</v>
      </c>
      <c r="J10" s="216" t="s">
        <v>312</v>
      </c>
      <c r="K10" s="215" t="s">
        <v>313</v>
      </c>
      <c r="L10" s="217" t="s">
        <v>314</v>
      </c>
      <c r="M10" s="217" t="s">
        <v>315</v>
      </c>
      <c r="N10" s="218" t="s">
        <v>316</v>
      </c>
      <c r="O10" s="215" t="s">
        <v>317</v>
      </c>
      <c r="P10" s="214"/>
      <c r="Q10" s="214"/>
      <c r="S10" s="216" t="s">
        <v>318</v>
      </c>
      <c r="T10" s="215" t="s">
        <v>313</v>
      </c>
      <c r="U10" s="217" t="s">
        <v>314</v>
      </c>
      <c r="V10" s="217" t="s">
        <v>319</v>
      </c>
      <c r="W10" s="218" t="s">
        <v>316</v>
      </c>
      <c r="X10" s="215" t="s">
        <v>317</v>
      </c>
    </row>
    <row r="11" spans="2:31" ht="15" customHeight="1">
      <c r="B11" s="219" t="s">
        <v>663</v>
      </c>
      <c r="C11" s="214"/>
      <c r="D11" s="342"/>
      <c r="E11" s="342"/>
      <c r="F11" s="343"/>
      <c r="G11" s="214"/>
      <c r="J11" s="219" t="s">
        <v>663</v>
      </c>
      <c r="K11" s="214"/>
      <c r="L11" s="342"/>
      <c r="M11" s="342"/>
      <c r="N11" s="343"/>
      <c r="O11" s="214"/>
      <c r="P11" s="214"/>
      <c r="Q11" s="214"/>
      <c r="S11" s="219" t="s">
        <v>320</v>
      </c>
      <c r="T11" s="214"/>
      <c r="U11" s="220"/>
      <c r="V11" s="220"/>
      <c r="W11" s="221"/>
      <c r="X11" s="214"/>
    </row>
    <row r="12" spans="2:31" ht="15" customHeight="1">
      <c r="B12" s="206" t="s">
        <v>321</v>
      </c>
      <c r="C12" s="434">
        <v>45643</v>
      </c>
      <c r="D12" s="435" t="s">
        <v>199</v>
      </c>
      <c r="E12" s="247">
        <v>26165</v>
      </c>
      <c r="F12" s="247">
        <v>208895.86535000001</v>
      </c>
      <c r="G12" s="344" t="s">
        <v>322</v>
      </c>
      <c r="H12" s="426"/>
      <c r="J12" s="206" t="s">
        <v>321</v>
      </c>
      <c r="K12" s="434">
        <v>45667</v>
      </c>
      <c r="L12" s="435" t="s">
        <v>199</v>
      </c>
      <c r="M12" s="436">
        <v>6068.75</v>
      </c>
      <c r="N12" s="436">
        <v>47599.694437500002</v>
      </c>
      <c r="O12" s="344" t="s">
        <v>322</v>
      </c>
      <c r="P12" s="225"/>
      <c r="Q12" s="228"/>
      <c r="R12" s="229"/>
      <c r="S12" s="206" t="s">
        <v>323</v>
      </c>
      <c r="T12" s="222">
        <v>44670</v>
      </c>
      <c r="U12" s="225" t="s">
        <v>199</v>
      </c>
      <c r="V12" s="230">
        <v>208320</v>
      </c>
      <c r="W12" s="231">
        <v>1434783.1680000001</v>
      </c>
      <c r="X12" s="225" t="s">
        <v>322</v>
      </c>
      <c r="AA12" s="232"/>
      <c r="AC12" s="233"/>
      <c r="AD12" s="233"/>
      <c r="AE12" s="233"/>
    </row>
    <row r="13" spans="2:31" ht="15" customHeight="1">
      <c r="B13" s="206" t="s">
        <v>321</v>
      </c>
      <c r="C13" s="434">
        <v>45652</v>
      </c>
      <c r="D13" s="435" t="s">
        <v>199</v>
      </c>
      <c r="E13" s="247">
        <v>14150</v>
      </c>
      <c r="F13" s="247">
        <v>112970.62850000001</v>
      </c>
      <c r="G13" s="344" t="s">
        <v>322</v>
      </c>
      <c r="H13" s="426"/>
      <c r="J13" s="206" t="s">
        <v>321</v>
      </c>
      <c r="K13" s="434">
        <v>45714</v>
      </c>
      <c r="L13" s="435" t="s">
        <v>199</v>
      </c>
      <c r="M13" s="436">
        <v>6465</v>
      </c>
      <c r="N13" s="436">
        <v>50707.645649999999</v>
      </c>
      <c r="O13" s="344" t="s">
        <v>322</v>
      </c>
      <c r="P13" s="225"/>
      <c r="Q13" s="228"/>
      <c r="R13" s="229"/>
      <c r="S13" s="206" t="s">
        <v>323</v>
      </c>
      <c r="T13" s="222">
        <v>44562</v>
      </c>
      <c r="U13" s="225" t="s">
        <v>199</v>
      </c>
      <c r="V13" s="230">
        <v>13040</v>
      </c>
      <c r="W13" s="231">
        <v>89811.695999999996</v>
      </c>
      <c r="X13" s="225" t="s">
        <v>322</v>
      </c>
      <c r="AA13" s="232"/>
      <c r="AC13" s="233"/>
      <c r="AD13" s="233"/>
      <c r="AE13" s="233"/>
    </row>
    <row r="14" spans="2:31" ht="15" customHeight="1">
      <c r="C14" s="280"/>
      <c r="J14" s="206" t="s">
        <v>321</v>
      </c>
      <c r="K14" s="434">
        <v>45709</v>
      </c>
      <c r="L14" s="435" t="s">
        <v>199</v>
      </c>
      <c r="M14" s="436">
        <v>9200</v>
      </c>
      <c r="N14" s="436">
        <v>72159.372000000003</v>
      </c>
      <c r="O14" s="344" t="s">
        <v>322</v>
      </c>
      <c r="P14" s="225"/>
      <c r="Q14" s="228"/>
      <c r="R14" s="229"/>
      <c r="S14" s="206" t="s">
        <v>323</v>
      </c>
      <c r="T14" s="222">
        <v>44605</v>
      </c>
      <c r="U14" s="225" t="s">
        <v>199</v>
      </c>
      <c r="V14" s="230">
        <v>7500</v>
      </c>
      <c r="W14" s="231">
        <v>51655.5</v>
      </c>
      <c r="X14" s="225" t="s">
        <v>322</v>
      </c>
      <c r="AA14" s="232"/>
      <c r="AC14" s="233"/>
      <c r="AD14" s="233"/>
      <c r="AE14" s="233"/>
    </row>
    <row r="15" spans="2:31" ht="15" customHeight="1">
      <c r="B15" s="205" t="s">
        <v>324</v>
      </c>
      <c r="G15" s="344"/>
      <c r="J15" s="206" t="s">
        <v>321</v>
      </c>
      <c r="K15" s="434">
        <v>45691</v>
      </c>
      <c r="L15" s="435" t="s">
        <v>199</v>
      </c>
      <c r="M15" s="436">
        <v>8420</v>
      </c>
      <c r="N15" s="436">
        <v>66041.512199999997</v>
      </c>
      <c r="O15" s="344" t="s">
        <v>322</v>
      </c>
      <c r="P15" s="225"/>
      <c r="Q15" s="228"/>
      <c r="R15" s="229"/>
      <c r="S15" s="206" t="s">
        <v>323</v>
      </c>
      <c r="T15" s="222">
        <v>44615</v>
      </c>
      <c r="U15" s="225" t="s">
        <v>199</v>
      </c>
      <c r="V15" s="230">
        <v>31340</v>
      </c>
      <c r="W15" s="231">
        <v>215851.11600000001</v>
      </c>
      <c r="X15" s="225" t="s">
        <v>322</v>
      </c>
      <c r="AA15" s="232"/>
      <c r="AC15" s="233"/>
      <c r="AD15" s="233"/>
      <c r="AE15" s="233"/>
    </row>
    <row r="16" spans="2:31" ht="15" customHeight="1">
      <c r="B16" s="206" t="s">
        <v>325</v>
      </c>
      <c r="C16" s="434">
        <v>45862</v>
      </c>
      <c r="D16" s="344" t="s">
        <v>326</v>
      </c>
      <c r="E16" s="437">
        <v>0</v>
      </c>
      <c r="F16" s="247">
        <v>2663266.9479999999</v>
      </c>
      <c r="G16" s="426"/>
      <c r="J16" s="206" t="s">
        <v>321</v>
      </c>
      <c r="K16" s="434">
        <v>45714</v>
      </c>
      <c r="L16" s="435" t="s">
        <v>199</v>
      </c>
      <c r="M16" s="436">
        <v>12112.5</v>
      </c>
      <c r="N16" s="436">
        <v>95003.303625</v>
      </c>
      <c r="O16" s="344" t="s">
        <v>322</v>
      </c>
      <c r="P16" s="225"/>
      <c r="Q16" s="228"/>
      <c r="R16" s="229"/>
      <c r="S16" s="206" t="s">
        <v>323</v>
      </c>
      <c r="T16" s="222">
        <v>44594</v>
      </c>
      <c r="U16" s="225" t="s">
        <v>199</v>
      </c>
      <c r="V16" s="230">
        <v>5220</v>
      </c>
      <c r="W16" s="231">
        <v>35952.228000000003</v>
      </c>
      <c r="X16" s="225" t="s">
        <v>322</v>
      </c>
      <c r="AA16" s="232"/>
      <c r="AC16" s="233"/>
      <c r="AD16" s="233"/>
      <c r="AE16" s="233"/>
    </row>
    <row r="17" spans="1:31" ht="15" customHeight="1">
      <c r="B17" s="206" t="s">
        <v>325</v>
      </c>
      <c r="C17" s="434">
        <v>45826</v>
      </c>
      <c r="D17" s="344" t="s">
        <v>326</v>
      </c>
      <c r="E17" s="437">
        <v>0</v>
      </c>
      <c r="F17" s="247">
        <v>5189109.1009999998</v>
      </c>
      <c r="G17" s="426"/>
      <c r="J17" s="206" t="s">
        <v>321</v>
      </c>
      <c r="K17" s="434">
        <v>45643</v>
      </c>
      <c r="L17" s="435" t="s">
        <v>199</v>
      </c>
      <c r="M17" s="436">
        <v>26165</v>
      </c>
      <c r="N17" s="436">
        <v>205222.82265000002</v>
      </c>
      <c r="O17" s="344" t="s">
        <v>322</v>
      </c>
      <c r="P17" s="225"/>
      <c r="Q17" s="228"/>
      <c r="R17" s="229"/>
      <c r="S17" s="206" t="s">
        <v>323</v>
      </c>
      <c r="T17" s="222">
        <v>44605</v>
      </c>
      <c r="U17" s="225" t="s">
        <v>199</v>
      </c>
      <c r="V17" s="230">
        <v>11912.5</v>
      </c>
      <c r="W17" s="231">
        <v>82046.152499999997</v>
      </c>
      <c r="X17" s="225" t="s">
        <v>322</v>
      </c>
      <c r="AA17" s="232"/>
      <c r="AC17" s="233"/>
      <c r="AD17" s="233"/>
      <c r="AE17" s="233"/>
    </row>
    <row r="18" spans="1:31" ht="15" customHeight="1">
      <c r="B18" s="206" t="s">
        <v>321</v>
      </c>
      <c r="C18" s="433">
        <v>45672</v>
      </c>
      <c r="D18" s="344" t="s">
        <v>326</v>
      </c>
      <c r="E18" s="473">
        <v>0</v>
      </c>
      <c r="F18" s="247">
        <v>6173987.1780000003</v>
      </c>
      <c r="G18" s="426"/>
      <c r="J18" s="206" t="s">
        <v>321</v>
      </c>
      <c r="K18" s="434">
        <v>45652</v>
      </c>
      <c r="L18" s="435" t="s">
        <v>199</v>
      </c>
      <c r="M18" s="436">
        <v>14150</v>
      </c>
      <c r="N18" s="436">
        <v>110984.2515</v>
      </c>
      <c r="O18" s="344" t="s">
        <v>322</v>
      </c>
      <c r="P18" s="225"/>
      <c r="Q18" s="228"/>
      <c r="R18" s="229"/>
      <c r="T18" s="222"/>
      <c r="U18" s="225"/>
      <c r="V18" s="230"/>
      <c r="W18" s="231"/>
      <c r="X18" s="225"/>
      <c r="AA18" s="232"/>
      <c r="AC18" s="233"/>
      <c r="AD18" s="233"/>
      <c r="AE18" s="233"/>
    </row>
    <row r="19" spans="1:31" ht="15" customHeight="1">
      <c r="B19" s="206" t="s">
        <v>321</v>
      </c>
      <c r="C19" s="433">
        <v>45824</v>
      </c>
      <c r="D19" s="344" t="s">
        <v>199</v>
      </c>
      <c r="E19" s="474">
        <v>2279641.21</v>
      </c>
      <c r="F19" s="247">
        <v>18200176.695985902</v>
      </c>
      <c r="G19" s="426"/>
      <c r="J19" s="206" t="s">
        <v>321</v>
      </c>
      <c r="K19" s="434">
        <v>45553</v>
      </c>
      <c r="L19" s="435" t="s">
        <v>199</v>
      </c>
      <c r="M19" s="436">
        <v>168696</v>
      </c>
      <c r="N19" s="436">
        <v>1323151.8933599999</v>
      </c>
      <c r="O19" s="344" t="s">
        <v>322</v>
      </c>
      <c r="P19" s="225"/>
      <c r="Q19" s="228"/>
      <c r="R19" s="229"/>
      <c r="T19" s="222"/>
      <c r="U19" s="225"/>
      <c r="V19" s="230"/>
      <c r="W19" s="231"/>
      <c r="X19" s="225"/>
      <c r="AA19" s="232"/>
      <c r="AC19" s="233"/>
      <c r="AD19" s="233"/>
      <c r="AE19" s="233"/>
    </row>
    <row r="20" spans="1:31" ht="15" customHeight="1">
      <c r="B20" s="283" t="s">
        <v>62</v>
      </c>
      <c r="C20" s="280"/>
      <c r="F20" s="345">
        <v>-686529.59900000005</v>
      </c>
      <c r="G20" s="344"/>
      <c r="J20" s="206" t="s">
        <v>321</v>
      </c>
      <c r="K20" s="434">
        <v>45573</v>
      </c>
      <c r="L20" s="435" t="s">
        <v>199</v>
      </c>
      <c r="M20" s="436">
        <v>20850</v>
      </c>
      <c r="N20" s="436">
        <v>163535.09849999999</v>
      </c>
      <c r="O20" s="344" t="s">
        <v>322</v>
      </c>
      <c r="P20" s="225"/>
      <c r="Q20" s="228"/>
      <c r="R20" s="229"/>
      <c r="S20" s="206" t="s">
        <v>323</v>
      </c>
      <c r="T20" s="222">
        <v>44621</v>
      </c>
      <c r="U20" s="225" t="s">
        <v>199</v>
      </c>
      <c r="V20" s="230">
        <v>13125</v>
      </c>
      <c r="W20" s="231">
        <v>90397.125</v>
      </c>
      <c r="X20" s="225" t="s">
        <v>322</v>
      </c>
      <c r="AA20" s="232"/>
      <c r="AC20" s="233"/>
      <c r="AD20" s="233"/>
      <c r="AE20" s="233"/>
    </row>
    <row r="21" spans="1:31" ht="15" customHeight="1">
      <c r="B21" s="283"/>
      <c r="C21" s="280"/>
      <c r="G21" s="436"/>
      <c r="J21" s="206" t="s">
        <v>321</v>
      </c>
      <c r="K21" s="434">
        <v>45581</v>
      </c>
      <c r="L21" s="435" t="s">
        <v>199</v>
      </c>
      <c r="M21" s="436">
        <v>9810</v>
      </c>
      <c r="N21" s="436">
        <v>76943.852099999989</v>
      </c>
      <c r="O21" s="344" t="s">
        <v>322</v>
      </c>
      <c r="P21" s="225"/>
      <c r="Q21" s="228"/>
      <c r="R21" s="229"/>
      <c r="S21" s="206" t="s">
        <v>323</v>
      </c>
      <c r="T21" s="222">
        <v>44537</v>
      </c>
      <c r="U21" s="225" t="s">
        <v>199</v>
      </c>
      <c r="V21" s="230">
        <v>9525</v>
      </c>
      <c r="W21" s="231">
        <v>65602.485000000001</v>
      </c>
      <c r="X21" s="225" t="s">
        <v>322</v>
      </c>
      <c r="AA21" s="232"/>
      <c r="AC21" s="233"/>
      <c r="AD21" s="233"/>
      <c r="AE21" s="233"/>
    </row>
    <row r="22" spans="1:31" ht="15" customHeight="1">
      <c r="B22" s="205" t="s">
        <v>327</v>
      </c>
      <c r="C22" s="222"/>
      <c r="D22" s="344"/>
      <c r="E22" s="349"/>
      <c r="F22" s="223"/>
      <c r="G22" s="475"/>
      <c r="J22" s="206" t="s">
        <v>321</v>
      </c>
      <c r="K22" s="433">
        <v>45625</v>
      </c>
      <c r="L22" s="435" t="s">
        <v>199</v>
      </c>
      <c r="M22" s="436">
        <v>12950</v>
      </c>
      <c r="N22" s="436">
        <v>101572.15949999999</v>
      </c>
      <c r="O22" s="344" t="s">
        <v>322</v>
      </c>
      <c r="P22" s="225"/>
      <c r="Q22" s="228"/>
      <c r="R22" s="229"/>
      <c r="S22" s="206" t="s">
        <v>323</v>
      </c>
      <c r="T22" s="222">
        <v>44671</v>
      </c>
      <c r="U22" s="225" t="s">
        <v>199</v>
      </c>
      <c r="V22" s="230">
        <v>9200</v>
      </c>
      <c r="W22" s="231">
        <v>63364.08</v>
      </c>
      <c r="X22" s="225" t="s">
        <v>322</v>
      </c>
      <c r="AA22" s="232"/>
      <c r="AC22" s="233"/>
      <c r="AD22" s="233"/>
      <c r="AE22" s="233"/>
    </row>
    <row r="23" spans="1:31" ht="15" customHeight="1">
      <c r="B23" s="206" t="s">
        <v>329</v>
      </c>
      <c r="C23" s="350">
        <v>45792</v>
      </c>
      <c r="D23" s="344" t="s">
        <v>199</v>
      </c>
      <c r="E23" s="472">
        <v>1598550</v>
      </c>
      <c r="F23" s="223">
        <v>12762487.5045</v>
      </c>
      <c r="G23" s="344" t="s">
        <v>330</v>
      </c>
      <c r="H23" s="344"/>
      <c r="J23" s="206" t="s">
        <v>321</v>
      </c>
      <c r="K23" s="433">
        <v>45576</v>
      </c>
      <c r="L23" s="435" t="s">
        <v>199</v>
      </c>
      <c r="M23" s="436">
        <v>73557.5</v>
      </c>
      <c r="N23" s="436">
        <v>576941.63107500004</v>
      </c>
      <c r="O23" s="344" t="s">
        <v>322</v>
      </c>
      <c r="P23" s="225"/>
      <c r="Q23" s="228"/>
      <c r="R23" s="229"/>
      <c r="S23" s="206" t="s">
        <v>323</v>
      </c>
      <c r="T23" s="222">
        <v>44597</v>
      </c>
      <c r="U23" s="225" t="s">
        <v>199</v>
      </c>
      <c r="V23" s="230">
        <v>239400</v>
      </c>
      <c r="W23" s="231">
        <v>1648843.56</v>
      </c>
      <c r="X23" s="225" t="s">
        <v>322</v>
      </c>
      <c r="AA23" s="232"/>
      <c r="AC23" s="233"/>
      <c r="AD23" s="233"/>
      <c r="AE23" s="233"/>
    </row>
    <row r="24" spans="1:31" ht="15" customHeight="1">
      <c r="B24" s="206" t="s">
        <v>661</v>
      </c>
      <c r="C24" s="350">
        <v>45900</v>
      </c>
      <c r="D24" s="344" t="s">
        <v>205</v>
      </c>
      <c r="E24" s="472">
        <v>237496.58000000002</v>
      </c>
      <c r="F24" s="223">
        <v>1755908.1643482002</v>
      </c>
      <c r="G24" s="344"/>
      <c r="H24" s="223"/>
      <c r="J24" s="206" t="s">
        <v>321</v>
      </c>
      <c r="K24" s="434">
        <v>45608</v>
      </c>
      <c r="L24" s="435" t="s">
        <v>199</v>
      </c>
      <c r="M24" s="436">
        <v>9924.5</v>
      </c>
      <c r="N24" s="436">
        <v>77841.922545000009</v>
      </c>
      <c r="O24" s="344" t="s">
        <v>322</v>
      </c>
      <c r="P24" s="225"/>
      <c r="Q24" s="228"/>
      <c r="R24" s="229"/>
      <c r="S24" s="206" t="s">
        <v>323</v>
      </c>
      <c r="T24" s="222">
        <v>44597</v>
      </c>
      <c r="U24" s="225" t="s">
        <v>199</v>
      </c>
      <c r="V24" s="230">
        <v>239400</v>
      </c>
      <c r="W24" s="231">
        <v>1648843.56</v>
      </c>
      <c r="X24" s="225" t="s">
        <v>322</v>
      </c>
      <c r="AA24" s="232"/>
      <c r="AC24" s="233"/>
      <c r="AD24" s="233"/>
      <c r="AE24" s="233"/>
    </row>
    <row r="25" spans="1:31" ht="15" customHeight="1">
      <c r="B25" s="283" t="s">
        <v>62</v>
      </c>
      <c r="C25" s="350"/>
      <c r="D25" s="344"/>
      <c r="E25" s="476"/>
      <c r="F25" s="345">
        <v>-58998.231</v>
      </c>
      <c r="G25" s="344"/>
      <c r="K25" s="280"/>
      <c r="P25" s="225"/>
      <c r="Q25" s="228"/>
      <c r="R25" s="229"/>
      <c r="S25" s="206" t="s">
        <v>323</v>
      </c>
      <c r="T25" s="222">
        <v>44563</v>
      </c>
      <c r="U25" s="225" t="s">
        <v>199</v>
      </c>
      <c r="V25" s="230">
        <v>2250</v>
      </c>
      <c r="W25" s="231">
        <v>15496.65</v>
      </c>
      <c r="X25" s="225" t="s">
        <v>322</v>
      </c>
      <c r="AA25" s="232"/>
      <c r="AC25" s="233"/>
      <c r="AD25" s="233"/>
      <c r="AE25" s="233"/>
    </row>
    <row r="26" spans="1:31">
      <c r="B26" s="205" t="s">
        <v>331</v>
      </c>
      <c r="E26" s="523">
        <v>4115687.79</v>
      </c>
      <c r="F26" s="523">
        <v>46321274.255684108</v>
      </c>
      <c r="J26" s="205" t="s">
        <v>324</v>
      </c>
      <c r="O26" s="344"/>
      <c r="P26" s="225"/>
      <c r="Q26" s="228"/>
      <c r="R26" s="229"/>
      <c r="S26" s="206" t="s">
        <v>323</v>
      </c>
      <c r="T26" s="222">
        <v>44563</v>
      </c>
      <c r="U26" s="225" t="s">
        <v>199</v>
      </c>
      <c r="V26" s="230">
        <v>149650</v>
      </c>
      <c r="W26" s="231">
        <v>1030699.41</v>
      </c>
      <c r="X26" s="225" t="s">
        <v>322</v>
      </c>
      <c r="AA26" s="232"/>
      <c r="AC26" s="233"/>
      <c r="AD26" s="233"/>
      <c r="AE26" s="233"/>
    </row>
    <row r="27" spans="1:31" ht="14.25" customHeight="1">
      <c r="A27" s="495"/>
      <c r="B27" s="495"/>
      <c r="C27" s="495"/>
      <c r="D27" s="495"/>
      <c r="E27" s="209"/>
      <c r="F27" s="351"/>
      <c r="G27" s="452"/>
      <c r="H27" s="495"/>
      <c r="I27" s="495"/>
      <c r="J27" s="206" t="s">
        <v>325</v>
      </c>
      <c r="K27" s="434">
        <v>45862</v>
      </c>
      <c r="L27" s="344" t="s">
        <v>326</v>
      </c>
      <c r="M27" s="437">
        <v>0</v>
      </c>
      <c r="N27" s="247">
        <v>2880296.213</v>
      </c>
      <c r="O27" s="426"/>
      <c r="P27" s="225"/>
      <c r="Q27" s="228"/>
      <c r="R27" s="229"/>
      <c r="S27" s="206" t="s">
        <v>328</v>
      </c>
      <c r="T27" s="222">
        <v>44534</v>
      </c>
      <c r="U27" s="225" t="s">
        <v>199</v>
      </c>
      <c r="V27" s="230">
        <v>60172.7</v>
      </c>
      <c r="W27" s="231">
        <v>414433.45397999993</v>
      </c>
      <c r="X27" s="225" t="s">
        <v>322</v>
      </c>
      <c r="AA27" s="232"/>
      <c r="AC27" s="233"/>
      <c r="AD27" s="233"/>
      <c r="AE27" s="233"/>
    </row>
    <row r="28" spans="1:31" ht="15" customHeight="1">
      <c r="A28" s="495"/>
      <c r="B28" s="495"/>
      <c r="C28" s="495"/>
      <c r="D28" s="495"/>
      <c r="E28" s="461" t="s">
        <v>656</v>
      </c>
      <c r="F28" s="446">
        <v>-1.1658892035484314E-3</v>
      </c>
      <c r="G28" s="452"/>
      <c r="H28" s="495"/>
      <c r="I28" s="495"/>
      <c r="J28" s="206" t="s">
        <v>325</v>
      </c>
      <c r="K28" s="434">
        <v>45826</v>
      </c>
      <c r="L28" s="344" t="s">
        <v>326</v>
      </c>
      <c r="M28" s="437">
        <v>0</v>
      </c>
      <c r="N28" s="247">
        <v>5189109.1009999998</v>
      </c>
      <c r="O28" s="426"/>
      <c r="P28" s="225"/>
      <c r="Q28" s="228"/>
      <c r="R28" s="229"/>
      <c r="S28" s="206" t="s">
        <v>328</v>
      </c>
      <c r="T28" s="222">
        <v>44593</v>
      </c>
      <c r="U28" s="225" t="s">
        <v>205</v>
      </c>
      <c r="V28" s="237">
        <v>77786.2</v>
      </c>
      <c r="W28" s="231">
        <v>607373.31828799995</v>
      </c>
      <c r="X28" s="225" t="s">
        <v>322</v>
      </c>
      <c r="AA28" s="232"/>
      <c r="AC28" s="233"/>
      <c r="AD28" s="233"/>
      <c r="AE28" s="233"/>
    </row>
    <row r="29" spans="1:31">
      <c r="B29" s="213"/>
      <c r="C29" s="559">
        <v>45657</v>
      </c>
      <c r="D29" s="559"/>
      <c r="E29" s="559"/>
      <c r="F29" s="559"/>
      <c r="G29" s="559"/>
      <c r="J29" s="206" t="s">
        <v>321</v>
      </c>
      <c r="K29" s="433">
        <v>45672</v>
      </c>
      <c r="L29" s="344" t="s">
        <v>326</v>
      </c>
      <c r="M29" s="473">
        <v>0</v>
      </c>
      <c r="N29" s="247">
        <v>6943905.2060000002</v>
      </c>
      <c r="O29" s="344"/>
      <c r="P29" s="225"/>
      <c r="Q29" s="228"/>
      <c r="R29" s="229"/>
      <c r="S29" s="206" t="s">
        <v>328</v>
      </c>
      <c r="T29" s="222">
        <v>44485</v>
      </c>
      <c r="U29" s="225" t="s">
        <v>205</v>
      </c>
      <c r="V29" s="237">
        <v>9789.6</v>
      </c>
      <c r="W29" s="231">
        <v>76439.546304000003</v>
      </c>
      <c r="X29" s="225" t="s">
        <v>322</v>
      </c>
      <c r="AA29" s="232"/>
      <c r="AC29" s="233"/>
      <c r="AD29" s="233"/>
      <c r="AE29" s="233"/>
    </row>
    <row r="30" spans="1:31" ht="27">
      <c r="B30" s="216" t="s">
        <v>333</v>
      </c>
      <c r="C30" s="215" t="s">
        <v>313</v>
      </c>
      <c r="D30" s="217" t="s">
        <v>314</v>
      </c>
      <c r="E30" s="217" t="s">
        <v>315</v>
      </c>
      <c r="F30" s="218" t="s">
        <v>316</v>
      </c>
      <c r="G30" s="215" t="s">
        <v>317</v>
      </c>
      <c r="J30" s="206" t="s">
        <v>321</v>
      </c>
      <c r="K30" s="433">
        <v>45824</v>
      </c>
      <c r="L30" s="344" t="s">
        <v>199</v>
      </c>
      <c r="M30" s="474">
        <v>2200000</v>
      </c>
      <c r="N30" s="247">
        <v>17255502</v>
      </c>
      <c r="O30" s="344"/>
      <c r="P30" s="225"/>
      <c r="Q30" s="228"/>
      <c r="R30" s="229"/>
      <c r="T30" s="222"/>
      <c r="U30" s="225"/>
      <c r="V30" s="237"/>
      <c r="W30" s="231"/>
      <c r="X30" s="225"/>
      <c r="AA30" s="232"/>
      <c r="AC30" s="233"/>
      <c r="AD30" s="233"/>
      <c r="AE30" s="233"/>
    </row>
    <row r="31" spans="1:31" s="495" customFormat="1">
      <c r="A31" s="206"/>
      <c r="B31" s="205" t="s">
        <v>324</v>
      </c>
      <c r="C31" s="244"/>
      <c r="D31" s="244"/>
      <c r="E31" s="244"/>
      <c r="F31" s="244"/>
      <c r="G31" s="244"/>
      <c r="H31" s="223"/>
      <c r="I31" s="206"/>
      <c r="J31" s="283" t="s">
        <v>62</v>
      </c>
      <c r="K31" s="280"/>
      <c r="L31" s="206"/>
      <c r="M31" s="206"/>
      <c r="N31" s="345">
        <v>-923842.63227639964</v>
      </c>
      <c r="O31" s="206"/>
      <c r="P31" s="497"/>
      <c r="Q31" s="497"/>
      <c r="R31" s="498"/>
      <c r="T31" s="499"/>
      <c r="U31" s="497"/>
      <c r="V31" s="493"/>
      <c r="W31" s="494"/>
      <c r="X31" s="497"/>
      <c r="AA31" s="500"/>
      <c r="AC31" s="501"/>
      <c r="AD31" s="501"/>
      <c r="AE31" s="501"/>
    </row>
    <row r="32" spans="1:31" s="495" customFormat="1">
      <c r="A32" s="206"/>
      <c r="B32" s="206" t="s">
        <v>325</v>
      </c>
      <c r="C32" s="350">
        <v>46222</v>
      </c>
      <c r="D32" s="344" t="s">
        <v>326</v>
      </c>
      <c r="E32" s="537">
        <v>0</v>
      </c>
      <c r="F32" s="223">
        <v>1413019.4480000001</v>
      </c>
      <c r="G32" s="206"/>
      <c r="H32" s="223"/>
      <c r="I32" s="206"/>
      <c r="J32" s="283"/>
      <c r="K32" s="280"/>
      <c r="L32" s="206"/>
      <c r="M32" s="206"/>
      <c r="N32" s="206"/>
      <c r="O32" s="436"/>
      <c r="P32" s="497"/>
      <c r="Q32" s="497"/>
      <c r="R32" s="498"/>
      <c r="S32" s="495" t="s">
        <v>328</v>
      </c>
      <c r="T32" s="499">
        <v>44481</v>
      </c>
      <c r="U32" s="497" t="s">
        <v>205</v>
      </c>
      <c r="V32" s="493">
        <v>2390.4</v>
      </c>
      <c r="W32" s="494">
        <v>18664.816896</v>
      </c>
      <c r="X32" s="497" t="s">
        <v>322</v>
      </c>
      <c r="AA32" s="500"/>
      <c r="AC32" s="501"/>
      <c r="AD32" s="501"/>
      <c r="AE32" s="501"/>
    </row>
    <row r="33" spans="2:31" ht="15" customHeight="1">
      <c r="B33" s="206" t="s">
        <v>661</v>
      </c>
      <c r="C33" s="350">
        <v>46073</v>
      </c>
      <c r="D33" s="344" t="s">
        <v>205</v>
      </c>
      <c r="E33" s="247">
        <v>1603092.84</v>
      </c>
      <c r="F33" s="223">
        <v>13823934.456243603</v>
      </c>
      <c r="H33" s="223"/>
      <c r="J33" s="205" t="s">
        <v>327</v>
      </c>
      <c r="K33" s="222"/>
      <c r="L33" s="344"/>
      <c r="M33" s="349"/>
      <c r="N33" s="223"/>
      <c r="O33" s="475"/>
      <c r="P33" s="225"/>
      <c r="Q33" s="228"/>
      <c r="R33" s="229"/>
      <c r="S33" s="206" t="s">
        <v>328</v>
      </c>
      <c r="T33" s="222">
        <v>44531</v>
      </c>
      <c r="U33" s="225" t="s">
        <v>205</v>
      </c>
      <c r="V33" s="237">
        <v>48383</v>
      </c>
      <c r="W33" s="231">
        <v>377786.07592000003</v>
      </c>
      <c r="X33" s="225" t="s">
        <v>322</v>
      </c>
      <c r="AA33" s="232"/>
      <c r="AC33" s="233"/>
      <c r="AD33" s="233"/>
      <c r="AE33" s="233"/>
    </row>
    <row r="34" spans="2:31">
      <c r="B34" s="283" t="s">
        <v>62</v>
      </c>
      <c r="C34" s="352"/>
      <c r="D34" s="344"/>
      <c r="E34" s="348"/>
      <c r="F34" s="345">
        <v>-162771.948</v>
      </c>
      <c r="H34" s="223"/>
      <c r="J34" s="206" t="s">
        <v>329</v>
      </c>
      <c r="K34" s="350">
        <v>45792</v>
      </c>
      <c r="L34" s="344" t="s">
        <v>199</v>
      </c>
      <c r="M34" s="472">
        <v>1598550</v>
      </c>
      <c r="N34" s="223">
        <v>12538083.055500001</v>
      </c>
      <c r="O34" s="344" t="s">
        <v>330</v>
      </c>
      <c r="P34" s="225"/>
      <c r="Q34" s="228"/>
      <c r="R34" s="229"/>
      <c r="S34" s="235" t="s">
        <v>327</v>
      </c>
      <c r="W34" s="242"/>
      <c r="AA34" s="232"/>
      <c r="AC34" s="233"/>
      <c r="AD34" s="233"/>
      <c r="AE34" s="233"/>
    </row>
    <row r="35" spans="2:31">
      <c r="B35" s="205" t="s">
        <v>334</v>
      </c>
      <c r="E35" s="523">
        <v>1603092.84</v>
      </c>
      <c r="F35" s="523">
        <v>15074181.956243603</v>
      </c>
      <c r="H35" s="223"/>
      <c r="J35" s="206" t="s">
        <v>661</v>
      </c>
      <c r="K35" s="350">
        <v>45900</v>
      </c>
      <c r="L35" s="344" t="s">
        <v>205</v>
      </c>
      <c r="M35" s="472">
        <v>237496.58000000002</v>
      </c>
      <c r="N35" s="223">
        <v>1937668.0971776003</v>
      </c>
      <c r="O35" s="344"/>
      <c r="P35" s="225"/>
      <c r="Q35" s="228"/>
      <c r="R35" s="229"/>
      <c r="S35" s="224" t="s">
        <v>329</v>
      </c>
      <c r="T35" s="243">
        <v>44861</v>
      </c>
      <c r="U35" s="225" t="s">
        <v>199</v>
      </c>
      <c r="V35" s="230">
        <v>1522398.33</v>
      </c>
      <c r="W35" s="231">
        <v>10485366.258042</v>
      </c>
      <c r="X35" s="225" t="s">
        <v>330</v>
      </c>
      <c r="AA35" s="232"/>
      <c r="AC35" s="233"/>
      <c r="AD35" s="233"/>
      <c r="AE35" s="233"/>
    </row>
    <row r="36" spans="2:31">
      <c r="E36" s="209"/>
      <c r="F36" s="351"/>
      <c r="J36" s="283" t="s">
        <v>62</v>
      </c>
      <c r="K36" s="350"/>
      <c r="L36" s="344"/>
      <c r="M36" s="476"/>
      <c r="N36" s="345">
        <v>-251549.01</v>
      </c>
      <c r="O36" s="344"/>
      <c r="P36" s="249"/>
      <c r="Q36" s="228"/>
      <c r="R36" s="229"/>
      <c r="S36" s="205" t="s">
        <v>331</v>
      </c>
      <c r="V36" s="238">
        <v>2660802.73</v>
      </c>
      <c r="W36" s="245">
        <v>18453410.199930001</v>
      </c>
      <c r="AA36" s="232"/>
      <c r="AC36" s="233"/>
      <c r="AD36" s="233"/>
      <c r="AE36" s="233"/>
    </row>
    <row r="37" spans="2:31">
      <c r="B37" s="241" t="s">
        <v>332</v>
      </c>
      <c r="J37" s="205" t="s">
        <v>331</v>
      </c>
      <c r="M37" s="523">
        <v>4331834.58</v>
      </c>
      <c r="N37" s="523">
        <v>48536877.189543702</v>
      </c>
      <c r="P37" s="250"/>
      <c r="Q37" s="228"/>
      <c r="R37" s="229"/>
      <c r="S37" s="241" t="s">
        <v>332</v>
      </c>
      <c r="V37" s="247"/>
      <c r="AA37" s="232"/>
      <c r="AC37" s="233"/>
      <c r="AD37" s="233"/>
      <c r="AE37" s="233"/>
    </row>
    <row r="38" spans="2:31" ht="15" customHeight="1">
      <c r="B38" s="630" t="s">
        <v>667</v>
      </c>
      <c r="C38" s="630"/>
      <c r="D38" s="630"/>
      <c r="E38" s="630"/>
      <c r="F38" s="630"/>
      <c r="G38" s="630"/>
      <c r="I38" s="495"/>
      <c r="J38" s="495"/>
      <c r="K38" s="495"/>
      <c r="L38" s="495"/>
      <c r="M38" s="209"/>
      <c r="N38" s="351"/>
      <c r="O38" s="452"/>
      <c r="P38" s="255"/>
      <c r="Q38" s="228"/>
      <c r="R38" s="229"/>
      <c r="S38" s="630" t="s">
        <v>335</v>
      </c>
      <c r="T38" s="630"/>
      <c r="U38" s="630"/>
      <c r="V38" s="630"/>
      <c r="W38" s="630"/>
      <c r="AA38" s="232"/>
      <c r="AC38" s="233"/>
      <c r="AD38" s="233"/>
      <c r="AE38" s="233"/>
    </row>
    <row r="39" spans="2:31" ht="16.5">
      <c r="B39" s="630"/>
      <c r="C39" s="630"/>
      <c r="D39" s="630"/>
      <c r="E39" s="630"/>
      <c r="F39" s="630"/>
      <c r="G39" s="630"/>
      <c r="J39" s="495"/>
      <c r="K39" s="495"/>
      <c r="L39" s="495"/>
      <c r="M39" s="461" t="s">
        <v>656</v>
      </c>
      <c r="N39" s="446">
        <v>48536877.189543702</v>
      </c>
      <c r="O39" s="452"/>
      <c r="P39" s="255"/>
      <c r="Q39" s="228"/>
      <c r="R39" s="229"/>
      <c r="S39" s="246" t="s">
        <v>336</v>
      </c>
      <c r="AA39" s="232"/>
      <c r="AC39" s="233"/>
      <c r="AD39" s="233"/>
      <c r="AE39" s="233"/>
    </row>
    <row r="40" spans="2:31">
      <c r="B40" s="246" t="s">
        <v>631</v>
      </c>
      <c r="J40" s="213"/>
      <c r="K40" s="559">
        <v>45657</v>
      </c>
      <c r="L40" s="559"/>
      <c r="M40" s="559"/>
      <c r="N40" s="559"/>
      <c r="O40" s="559"/>
      <c r="P40" s="255"/>
      <c r="Q40" s="228"/>
      <c r="R40" s="229"/>
      <c r="S40" s="246"/>
      <c r="AA40" s="232"/>
      <c r="AC40" s="233"/>
      <c r="AD40" s="233"/>
      <c r="AE40" s="233"/>
    </row>
    <row r="41" spans="2:31" ht="27">
      <c r="B41" s="246"/>
      <c r="J41" s="216" t="s">
        <v>333</v>
      </c>
      <c r="K41" s="215" t="s">
        <v>313</v>
      </c>
      <c r="L41" s="217" t="s">
        <v>314</v>
      </c>
      <c r="M41" s="217" t="s">
        <v>315</v>
      </c>
      <c r="N41" s="218" t="s">
        <v>316</v>
      </c>
      <c r="O41" s="215" t="s">
        <v>317</v>
      </c>
      <c r="P41" s="255"/>
      <c r="Q41" s="228"/>
      <c r="R41" s="229"/>
      <c r="AA41" s="232"/>
      <c r="AC41" s="233"/>
      <c r="AD41" s="233"/>
      <c r="AE41" s="233"/>
    </row>
    <row r="42" spans="2:31" ht="15" customHeight="1">
      <c r="J42" s="205" t="s">
        <v>324</v>
      </c>
      <c r="K42" s="244"/>
      <c r="L42" s="244"/>
      <c r="M42" s="244"/>
      <c r="N42" s="244"/>
      <c r="O42" s="244"/>
      <c r="P42" s="261"/>
      <c r="Q42" s="228"/>
      <c r="R42" s="229"/>
      <c r="AA42" s="232"/>
      <c r="AC42" s="233"/>
      <c r="AD42" s="233"/>
      <c r="AE42" s="233"/>
    </row>
    <row r="43" spans="2:31" ht="15" customHeight="1">
      <c r="H43" s="223"/>
      <c r="J43" s="206" t="s">
        <v>325</v>
      </c>
      <c r="K43" s="350">
        <v>46222</v>
      </c>
      <c r="L43" s="344" t="s">
        <v>326</v>
      </c>
      <c r="M43" s="348">
        <v>0</v>
      </c>
      <c r="N43" s="223">
        <v>2663266.9479999999</v>
      </c>
      <c r="P43" s="258"/>
      <c r="Q43" s="228"/>
      <c r="R43" s="229"/>
      <c r="AA43" s="232"/>
      <c r="AC43" s="233"/>
      <c r="AD43" s="233"/>
      <c r="AE43" s="233"/>
    </row>
    <row r="44" spans="2:31" ht="15" customHeight="1">
      <c r="J44" s="206" t="s">
        <v>661</v>
      </c>
      <c r="K44" s="350">
        <v>46073</v>
      </c>
      <c r="L44" s="344" t="s">
        <v>205</v>
      </c>
      <c r="M44" s="247">
        <v>1603092.84</v>
      </c>
      <c r="N44" s="223">
        <v>13079185.615564801</v>
      </c>
      <c r="P44" s="264"/>
      <c r="Q44" s="262"/>
      <c r="R44" s="229"/>
      <c r="AA44" s="232"/>
      <c r="AC44" s="233"/>
      <c r="AD44" s="233"/>
      <c r="AE44" s="233"/>
    </row>
    <row r="45" spans="2:31" ht="13.9" customHeight="1">
      <c r="J45" s="283" t="s">
        <v>62</v>
      </c>
      <c r="K45" s="352"/>
      <c r="L45" s="344"/>
      <c r="M45" s="348"/>
      <c r="N45" s="345">
        <v>-162771.948</v>
      </c>
      <c r="P45" s="264"/>
      <c r="Q45" s="263"/>
      <c r="R45" s="229"/>
      <c r="AA45" s="232"/>
      <c r="AC45" s="233"/>
      <c r="AD45" s="233"/>
      <c r="AE45" s="233"/>
    </row>
    <row r="46" spans="2:31">
      <c r="J46" s="205" t="s">
        <v>334</v>
      </c>
      <c r="M46" s="523">
        <v>1603092.84</v>
      </c>
      <c r="N46" s="523">
        <v>15579680.615564799</v>
      </c>
      <c r="P46" s="264"/>
      <c r="Q46" s="265"/>
      <c r="R46" s="229"/>
      <c r="AA46" s="232"/>
      <c r="AC46" s="233"/>
      <c r="AD46" s="233"/>
      <c r="AE46" s="233"/>
    </row>
    <row r="47" spans="2:31">
      <c r="M47" s="209"/>
      <c r="N47" s="351"/>
      <c r="Q47" s="266"/>
      <c r="R47" s="229"/>
      <c r="AA47" s="232"/>
      <c r="AC47" s="233"/>
      <c r="AD47" s="233"/>
      <c r="AE47" s="233"/>
    </row>
    <row r="48" spans="2:31" ht="15" customHeight="1">
      <c r="J48" s="241" t="s">
        <v>332</v>
      </c>
      <c r="Q48" s="228"/>
      <c r="R48" s="229"/>
      <c r="AA48" s="232"/>
      <c r="AC48" s="233"/>
      <c r="AD48" s="233"/>
      <c r="AE48" s="233"/>
    </row>
    <row r="49" spans="10:31" ht="13.9" customHeight="1">
      <c r="J49" s="630" t="s">
        <v>667</v>
      </c>
      <c r="K49" s="630"/>
      <c r="L49" s="630"/>
      <c r="M49" s="630"/>
      <c r="N49" s="630"/>
      <c r="O49" s="630"/>
      <c r="P49" s="250"/>
      <c r="Q49" s="228"/>
      <c r="R49" s="229"/>
      <c r="AA49" s="232"/>
      <c r="AC49" s="233"/>
      <c r="AD49" s="233"/>
      <c r="AE49" s="233"/>
    </row>
    <row r="50" spans="10:31" ht="15" customHeight="1">
      <c r="J50" s="630"/>
      <c r="K50" s="630"/>
      <c r="L50" s="630"/>
      <c r="M50" s="630"/>
      <c r="N50" s="630"/>
      <c r="O50" s="630"/>
      <c r="P50" s="267"/>
      <c r="Q50" s="228"/>
      <c r="R50" s="229"/>
      <c r="AA50" s="232"/>
      <c r="AC50" s="233"/>
      <c r="AD50" s="233"/>
      <c r="AE50" s="233"/>
    </row>
    <row r="51" spans="10:31" ht="15" customHeight="1">
      <c r="J51" s="246" t="s">
        <v>631</v>
      </c>
      <c r="P51" s="259"/>
      <c r="Q51" s="228"/>
      <c r="R51" s="229"/>
      <c r="AA51" s="232"/>
      <c r="AC51" s="233"/>
      <c r="AD51" s="233"/>
      <c r="AE51" s="233"/>
    </row>
    <row r="52" spans="10:31">
      <c r="J52" s="205"/>
      <c r="L52" s="257"/>
      <c r="M52" s="259"/>
      <c r="N52" s="249"/>
      <c r="O52" s="260"/>
      <c r="Q52" s="228"/>
      <c r="R52" s="229"/>
      <c r="AA52" s="232"/>
      <c r="AC52" s="233"/>
      <c r="AD52" s="233"/>
      <c r="AE52" s="233"/>
    </row>
    <row r="53" spans="10:31" ht="15" customHeight="1">
      <c r="M53" s="268"/>
      <c r="N53" s="259"/>
      <c r="O53" s="259"/>
      <c r="P53" s="269"/>
      <c r="Q53" s="228"/>
      <c r="R53" s="229"/>
      <c r="AA53" s="232"/>
      <c r="AC53" s="233"/>
      <c r="AD53" s="233"/>
      <c r="AE53" s="233"/>
    </row>
    <row r="54" spans="10:31">
      <c r="J54" s="205"/>
      <c r="M54" s="259"/>
      <c r="N54" s="259"/>
      <c r="O54" s="261"/>
      <c r="Q54" s="265"/>
      <c r="R54" s="229"/>
      <c r="AA54" s="232"/>
      <c r="AC54" s="233"/>
      <c r="AD54" s="233"/>
      <c r="AE54" s="233"/>
    </row>
    <row r="55" spans="10:31" ht="15" customHeight="1">
      <c r="J55" s="630"/>
      <c r="K55" s="630"/>
      <c r="L55" s="630"/>
      <c r="M55" s="630"/>
      <c r="N55" s="630"/>
      <c r="O55" s="630"/>
      <c r="P55" s="249"/>
      <c r="Q55" s="228"/>
      <c r="R55" s="229"/>
      <c r="AA55" s="232"/>
      <c r="AC55" s="233"/>
      <c r="AD55" s="233"/>
      <c r="AE55" s="233"/>
    </row>
    <row r="56" spans="10:31" ht="48" customHeight="1">
      <c r="J56" s="630"/>
      <c r="K56" s="630"/>
      <c r="L56" s="630"/>
      <c r="M56" s="630"/>
      <c r="N56" s="630"/>
      <c r="O56" s="630"/>
      <c r="P56" s="270"/>
      <c r="Q56" s="228"/>
      <c r="R56" s="229"/>
      <c r="AA56" s="232"/>
      <c r="AC56" s="233"/>
      <c r="AD56" s="233"/>
      <c r="AE56" s="233"/>
    </row>
    <row r="57" spans="10:31" ht="7.5" customHeight="1">
      <c r="J57" s="630"/>
      <c r="K57" s="630"/>
      <c r="L57" s="630"/>
      <c r="M57" s="630"/>
      <c r="N57" s="630"/>
      <c r="O57" s="630"/>
      <c r="Q57" s="228"/>
      <c r="R57" s="229"/>
      <c r="AA57" s="232"/>
      <c r="AC57" s="233"/>
      <c r="AD57" s="233"/>
      <c r="AE57" s="233"/>
    </row>
    <row r="58" spans="10:31" ht="18" customHeight="1">
      <c r="P58" s="249"/>
      <c r="Q58" s="228"/>
      <c r="R58" s="229"/>
      <c r="AA58" s="232"/>
      <c r="AC58" s="233"/>
      <c r="AD58" s="233"/>
      <c r="AE58" s="233"/>
    </row>
    <row r="59" spans="10:31" ht="15" customHeight="1">
      <c r="P59" s="250"/>
      <c r="Q59" s="266"/>
      <c r="R59" s="229"/>
      <c r="S59" s="224"/>
      <c r="T59" s="229"/>
      <c r="U59" s="228"/>
      <c r="V59" s="271"/>
      <c r="W59" s="272"/>
      <c r="X59" s="228"/>
      <c r="Y59" s="273"/>
      <c r="AA59" s="232"/>
      <c r="AC59" s="233"/>
      <c r="AD59" s="233"/>
      <c r="AE59" s="233"/>
    </row>
    <row r="60" spans="10:31" ht="15" customHeight="1">
      <c r="P60" s="267"/>
      <c r="Q60" s="265"/>
      <c r="R60" s="229"/>
      <c r="S60" s="224"/>
      <c r="T60" s="229"/>
      <c r="U60" s="228"/>
      <c r="V60" s="271"/>
      <c r="W60" s="272"/>
      <c r="X60" s="228"/>
      <c r="Y60" s="273"/>
      <c r="AA60" s="232"/>
      <c r="AC60" s="233"/>
      <c r="AD60" s="233"/>
      <c r="AE60" s="233"/>
    </row>
    <row r="61" spans="10:31" ht="15" customHeight="1">
      <c r="Q61" s="228"/>
      <c r="R61" s="229"/>
      <c r="S61" s="224"/>
      <c r="T61" s="229"/>
      <c r="U61" s="228"/>
      <c r="V61" s="271"/>
      <c r="W61" s="272"/>
      <c r="X61" s="228"/>
      <c r="Y61" s="273"/>
      <c r="AA61" s="232"/>
      <c r="AC61" s="233"/>
      <c r="AD61" s="233"/>
      <c r="AE61" s="233"/>
    </row>
    <row r="62" spans="10:31" ht="18.75" customHeight="1">
      <c r="Q62" s="265"/>
      <c r="S62" s="235"/>
      <c r="T62" s="236"/>
      <c r="U62" s="225"/>
      <c r="V62" s="226"/>
      <c r="W62" s="227"/>
      <c r="X62" s="224"/>
      <c r="Y62" s="273"/>
      <c r="AA62" s="232"/>
      <c r="AC62" s="233"/>
      <c r="AD62" s="233"/>
      <c r="AE62" s="233"/>
    </row>
    <row r="63" spans="10:31" ht="20.25" customHeight="1">
      <c r="P63" s="257"/>
      <c r="Q63" s="252"/>
      <c r="S63" s="224"/>
      <c r="T63" s="236"/>
      <c r="U63" s="225"/>
      <c r="V63" s="226"/>
      <c r="W63" s="227"/>
      <c r="X63" s="225"/>
      <c r="Y63" s="273"/>
      <c r="AA63" s="232"/>
      <c r="AC63" s="233"/>
      <c r="AD63" s="233"/>
      <c r="AE63" s="233"/>
    </row>
    <row r="64" spans="10:31" ht="15" customHeight="1">
      <c r="Q64" s="252"/>
      <c r="S64" s="205"/>
      <c r="V64" s="239"/>
      <c r="W64" s="240"/>
      <c r="X64" s="274"/>
      <c r="Y64" s="273"/>
      <c r="AA64" s="232"/>
      <c r="AC64" s="233"/>
      <c r="AD64" s="233"/>
      <c r="AE64" s="233"/>
    </row>
    <row r="65" spans="17:31" ht="15" customHeight="1">
      <c r="Q65" s="252"/>
      <c r="S65" s="241"/>
      <c r="V65" s="257"/>
      <c r="X65" s="228"/>
      <c r="Y65" s="273"/>
      <c r="AA65" s="232"/>
      <c r="AC65" s="233"/>
      <c r="AD65" s="233"/>
      <c r="AE65" s="233"/>
    </row>
    <row r="66" spans="17:31" ht="15" customHeight="1">
      <c r="S66" s="630"/>
      <c r="T66" s="630"/>
      <c r="U66" s="630"/>
      <c r="V66" s="630"/>
      <c r="W66" s="630"/>
      <c r="X66" s="228"/>
      <c r="Y66" s="273"/>
      <c r="AA66" s="232"/>
      <c r="AC66" s="233"/>
      <c r="AD66" s="233"/>
      <c r="AE66" s="233"/>
    </row>
    <row r="67" spans="17:31" ht="42.75" customHeight="1">
      <c r="S67" s="246"/>
      <c r="X67" s="228"/>
      <c r="Y67" s="273"/>
      <c r="AA67" s="232"/>
      <c r="AC67" s="233"/>
      <c r="AD67" s="233"/>
      <c r="AE67" s="233"/>
    </row>
    <row r="68" spans="17:31" ht="27" customHeight="1">
      <c r="Q68" s="234"/>
      <c r="S68" s="248"/>
      <c r="Y68" s="249"/>
      <c r="AA68" s="232"/>
      <c r="AC68" s="233"/>
      <c r="AD68" s="233"/>
      <c r="AE68" s="233"/>
    </row>
    <row r="69" spans="17:31" ht="15" customHeight="1">
      <c r="S69" s="250"/>
      <c r="T69" s="250"/>
      <c r="U69" s="251"/>
      <c r="V69" s="250"/>
      <c r="W69" s="250"/>
      <c r="X69" s="250"/>
      <c r="Y69" s="250"/>
      <c r="AA69" s="232"/>
      <c r="AC69" s="233"/>
      <c r="AD69" s="233"/>
      <c r="AE69" s="233"/>
    </row>
    <row r="70" spans="17:31" ht="15" customHeight="1">
      <c r="S70" s="252"/>
      <c r="T70" s="253"/>
      <c r="U70" s="254"/>
      <c r="V70" s="255"/>
      <c r="W70" s="255"/>
      <c r="X70" s="256"/>
      <c r="Y70" s="255"/>
      <c r="AA70" s="232"/>
      <c r="AC70" s="233"/>
      <c r="AD70" s="233"/>
      <c r="AE70" s="233"/>
    </row>
    <row r="71" spans="17:31" ht="15" customHeight="1">
      <c r="S71" s="252"/>
      <c r="T71" s="252"/>
      <c r="U71" s="252"/>
      <c r="V71" s="252"/>
      <c r="W71" s="252"/>
      <c r="X71" s="252"/>
      <c r="Y71" s="252"/>
      <c r="AA71" s="232"/>
      <c r="AC71" s="233"/>
      <c r="AD71" s="233"/>
      <c r="AE71" s="233"/>
    </row>
    <row r="72" spans="17:31" ht="15" customHeight="1">
      <c r="S72" s="205"/>
      <c r="U72" s="257"/>
      <c r="V72" s="259"/>
      <c r="X72" s="260"/>
      <c r="Y72" s="261"/>
      <c r="AA72" s="232"/>
      <c r="AC72" s="233"/>
      <c r="AD72" s="233"/>
      <c r="AE72" s="233"/>
    </row>
    <row r="73" spans="17:31" ht="15" customHeight="1">
      <c r="AA73" s="232"/>
      <c r="AC73" s="233"/>
      <c r="AD73" s="233"/>
      <c r="AE73" s="233"/>
    </row>
    <row r="74" spans="17:31" ht="15" customHeight="1">
      <c r="S74" s="633"/>
      <c r="T74" s="633"/>
      <c r="U74" s="633"/>
      <c r="V74" s="633"/>
      <c r="W74" s="633"/>
      <c r="X74" s="633"/>
      <c r="Y74" s="633"/>
      <c r="AA74" s="232"/>
      <c r="AC74" s="233"/>
      <c r="AD74" s="233"/>
      <c r="AE74" s="233"/>
    </row>
    <row r="75" spans="17:31" ht="49.5" customHeight="1">
      <c r="AA75" s="232"/>
      <c r="AC75" s="233"/>
      <c r="AD75" s="233"/>
      <c r="AE75" s="233"/>
    </row>
    <row r="76" spans="17:31" ht="15" customHeight="1">
      <c r="S76" s="248"/>
      <c r="Y76" s="249"/>
      <c r="AA76" s="232"/>
      <c r="AC76" s="233"/>
      <c r="AD76" s="233"/>
      <c r="AE76" s="233"/>
    </row>
    <row r="77" spans="17:31" ht="55.5" customHeight="1">
      <c r="S77" s="250"/>
      <c r="T77" s="250"/>
      <c r="U77" s="251"/>
      <c r="V77" s="250"/>
      <c r="W77" s="250"/>
      <c r="X77" s="250"/>
      <c r="Y77" s="250"/>
      <c r="AA77" s="232"/>
      <c r="AC77" s="233"/>
      <c r="AD77" s="233"/>
      <c r="AE77" s="233"/>
    </row>
    <row r="78" spans="17:31" ht="15" customHeight="1">
      <c r="S78" s="252"/>
      <c r="T78" s="253"/>
      <c r="U78" s="254"/>
      <c r="V78" s="255"/>
      <c r="W78" s="255"/>
      <c r="X78" s="256"/>
      <c r="Y78" s="267"/>
      <c r="AA78" s="232"/>
      <c r="AC78" s="233"/>
      <c r="AD78" s="233"/>
      <c r="AE78" s="233"/>
    </row>
    <row r="79" spans="17:31" ht="15" customHeight="1">
      <c r="S79" s="252"/>
      <c r="T79" s="252"/>
      <c r="U79" s="252"/>
      <c r="V79" s="252"/>
      <c r="W79" s="252"/>
      <c r="X79" s="252"/>
      <c r="Y79" s="252"/>
      <c r="AA79" s="232"/>
      <c r="AC79" s="233"/>
      <c r="AD79" s="233"/>
      <c r="AE79" s="233"/>
    </row>
    <row r="80" spans="17:31" ht="15" customHeight="1">
      <c r="S80" s="205"/>
      <c r="U80" s="257"/>
      <c r="V80" s="259"/>
      <c r="X80" s="260"/>
      <c r="Y80" s="259"/>
    </row>
    <row r="81" spans="17:25" ht="15" customHeight="1">
      <c r="V81" s="259"/>
      <c r="W81" s="259"/>
    </row>
    <row r="82" spans="17:25" ht="15" customHeight="1">
      <c r="S82" s="205"/>
      <c r="V82" s="259"/>
      <c r="W82" s="259"/>
      <c r="X82" s="261"/>
      <c r="Y82" s="259"/>
    </row>
    <row r="83" spans="17:25" ht="15" customHeight="1">
      <c r="S83" s="630"/>
      <c r="T83" s="630"/>
      <c r="U83" s="630"/>
      <c r="V83" s="630"/>
      <c r="W83" s="630"/>
      <c r="X83" s="630"/>
      <c r="Y83" s="264"/>
    </row>
    <row r="84" spans="17:25" ht="73.5" customHeight="1"/>
    <row r="85" spans="17:25" ht="15" customHeight="1">
      <c r="Q85" s="249"/>
    </row>
    <row r="86" spans="17:25" ht="15" customHeight="1"/>
    <row r="87" spans="17:25" ht="15" customHeight="1"/>
    <row r="88" spans="17:25" ht="15" customHeight="1"/>
    <row r="89" spans="17:25" ht="15" customHeight="1"/>
    <row r="90" spans="17:25" ht="15" customHeight="1"/>
    <row r="91" spans="17:25" ht="15" customHeight="1"/>
    <row r="92" spans="17:25" ht="15" customHeight="1"/>
    <row r="93" spans="17:25" ht="15" customHeight="1"/>
    <row r="94" spans="17:25" ht="15" customHeight="1"/>
    <row r="95" spans="17:25" ht="15" customHeight="1"/>
    <row r="96" spans="17:25"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sheetData>
  <mergeCells count="10">
    <mergeCell ref="S83:X83"/>
    <mergeCell ref="C9:G9"/>
    <mergeCell ref="K9:O9"/>
    <mergeCell ref="T9:X9"/>
    <mergeCell ref="S38:W38"/>
    <mergeCell ref="J55:O57"/>
    <mergeCell ref="S66:W66"/>
    <mergeCell ref="S74:Y74"/>
    <mergeCell ref="B38:G39"/>
    <mergeCell ref="J49:O50"/>
  </mergeCells>
  <hyperlinks>
    <hyperlink ref="X2" location="BG!A1" display="BG" xr:uid="{B86C43EC-BC36-4AE8-A824-C06E90658FA5}"/>
    <hyperlink ref="O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Q55"/>
  <sheetViews>
    <sheetView showGridLines="0" zoomScaleNormal="100" workbookViewId="0"/>
  </sheetViews>
  <sheetFormatPr baseColWidth="10" defaultColWidth="11.42578125" defaultRowHeight="13.5"/>
  <cols>
    <col min="1" max="1" width="7.140625" style="212" customWidth="1"/>
    <col min="2" max="4" width="11.42578125" style="212"/>
    <col min="5" max="5" width="11.7109375" style="212" bestFit="1" customWidth="1"/>
    <col min="6" max="7" width="15.5703125" style="212" customWidth="1"/>
    <col min="8" max="8" width="14.7109375" style="212" customWidth="1"/>
    <col min="9" max="9" width="12.28515625" style="212" bestFit="1" customWidth="1"/>
    <col min="10" max="12" width="11.42578125" style="212"/>
    <col min="13" max="13" width="13.7109375" style="212" customWidth="1"/>
    <col min="14" max="14" width="15.5703125" style="212" customWidth="1"/>
    <col min="15" max="15" width="16.140625" style="212" customWidth="1"/>
    <col min="16" max="16" width="17.140625" style="212" customWidth="1"/>
    <col min="17" max="17" width="14.28515625" style="212" customWidth="1"/>
    <col min="18" max="16384" width="11.42578125" style="212"/>
  </cols>
  <sheetData>
    <row r="1" spans="2:17" ht="15">
      <c r="Q1" s="536" t="s">
        <v>180</v>
      </c>
    </row>
    <row r="2" spans="2:17" ht="15">
      <c r="Q2" s="536"/>
    </row>
    <row r="3" spans="2:17">
      <c r="B3" s="275" t="s">
        <v>311</v>
      </c>
      <c r="G3" s="207" t="s">
        <v>199</v>
      </c>
      <c r="H3" s="276">
        <v>7983.79</v>
      </c>
      <c r="K3" s="205"/>
      <c r="P3" s="207" t="s">
        <v>199</v>
      </c>
      <c r="Q3" s="276">
        <v>7843.41</v>
      </c>
    </row>
    <row r="4" spans="2:17">
      <c r="B4" s="275"/>
      <c r="G4" s="207" t="s">
        <v>205</v>
      </c>
      <c r="H4" s="276">
        <v>8623.2900000000009</v>
      </c>
      <c r="K4" s="206"/>
      <c r="P4" s="207" t="s">
        <v>205</v>
      </c>
      <c r="Q4" s="276">
        <v>8158.72</v>
      </c>
    </row>
    <row r="5" spans="2:17">
      <c r="B5" s="275"/>
      <c r="K5" s="206"/>
    </row>
    <row r="6" spans="2:17">
      <c r="B6" s="275" t="s">
        <v>436</v>
      </c>
      <c r="I6" s="388"/>
      <c r="K6" s="211"/>
    </row>
    <row r="7" spans="2:17">
      <c r="B7" s="275"/>
      <c r="I7" s="287"/>
      <c r="K7" s="211"/>
    </row>
    <row r="8" spans="2:17">
      <c r="B8" s="275"/>
      <c r="I8" s="287"/>
      <c r="K8" s="211"/>
    </row>
    <row r="9" spans="2:17">
      <c r="B9" s="248"/>
      <c r="K9" s="248"/>
      <c r="N9" s="277"/>
    </row>
    <row r="10" spans="2:17">
      <c r="B10" s="631">
        <v>45747</v>
      </c>
      <c r="C10" s="631"/>
      <c r="D10" s="631"/>
      <c r="E10" s="631"/>
      <c r="F10" s="631"/>
      <c r="G10" s="631"/>
      <c r="H10" s="631"/>
      <c r="K10" s="631">
        <v>45657</v>
      </c>
      <c r="L10" s="631"/>
      <c r="M10" s="631"/>
      <c r="N10" s="631"/>
      <c r="O10" s="631"/>
      <c r="P10" s="631"/>
      <c r="Q10" s="631"/>
    </row>
    <row r="11" spans="2:17" ht="27">
      <c r="B11" s="215" t="s">
        <v>337</v>
      </c>
      <c r="C11" s="215" t="s">
        <v>338</v>
      </c>
      <c r="D11" s="218" t="s">
        <v>339</v>
      </c>
      <c r="E11" s="215" t="s">
        <v>340</v>
      </c>
      <c r="F11" s="218" t="s">
        <v>341</v>
      </c>
      <c r="G11" s="215" t="s">
        <v>342</v>
      </c>
      <c r="H11" s="218" t="s">
        <v>624</v>
      </c>
      <c r="K11" s="215" t="s">
        <v>337</v>
      </c>
      <c r="L11" s="215" t="s">
        <v>338</v>
      </c>
      <c r="M11" s="218" t="s">
        <v>339</v>
      </c>
      <c r="N11" s="215" t="s">
        <v>340</v>
      </c>
      <c r="O11" s="218" t="s">
        <v>341</v>
      </c>
      <c r="P11" s="215" t="s">
        <v>342</v>
      </c>
      <c r="Q11" s="218" t="s">
        <v>624</v>
      </c>
    </row>
    <row r="12" spans="2:17">
      <c r="B12" s="248" t="s">
        <v>343</v>
      </c>
      <c r="C12" s="253"/>
      <c r="D12" s="280"/>
      <c r="E12" s="237"/>
      <c r="F12" s="237"/>
      <c r="G12" s="256"/>
      <c r="H12" s="281"/>
      <c r="K12" s="248" t="s">
        <v>343</v>
      </c>
      <c r="L12" s="253"/>
      <c r="M12" s="280"/>
      <c r="N12" s="237"/>
      <c r="O12" s="237"/>
      <c r="P12" s="256"/>
      <c r="Q12" s="281"/>
    </row>
    <row r="13" spans="2:17">
      <c r="B13" s="252" t="s">
        <v>344</v>
      </c>
      <c r="C13" s="253">
        <v>6.1249999999999999E-2</v>
      </c>
      <c r="D13" s="282">
        <v>47836</v>
      </c>
      <c r="E13" s="281">
        <v>2500000</v>
      </c>
      <c r="F13" s="281">
        <v>920428</v>
      </c>
      <c r="G13" s="256">
        <v>3420428</v>
      </c>
      <c r="H13" s="281">
        <v>27307978.862119999</v>
      </c>
      <c r="K13" s="252" t="s">
        <v>344</v>
      </c>
      <c r="L13" s="253">
        <v>6.1249999999999999E-2</v>
      </c>
      <c r="M13" s="282">
        <v>47836</v>
      </c>
      <c r="N13" s="281">
        <v>2500000</v>
      </c>
      <c r="O13" s="281">
        <v>920428</v>
      </c>
      <c r="P13" s="256">
        <v>3420428</v>
      </c>
      <c r="Q13" s="281">
        <v>26827819.179480001</v>
      </c>
    </row>
    <row r="14" spans="2:17">
      <c r="B14" s="206" t="s">
        <v>346</v>
      </c>
      <c r="C14" s="253">
        <v>5.6000000000000001E-2</v>
      </c>
      <c r="D14" s="280">
        <v>48018</v>
      </c>
      <c r="E14" s="281">
        <v>2500000</v>
      </c>
      <c r="F14" s="247">
        <v>911342</v>
      </c>
      <c r="G14" s="256">
        <v>3411342</v>
      </c>
      <c r="H14" s="281">
        <v>27235438.14618</v>
      </c>
      <c r="K14" s="206" t="s">
        <v>346</v>
      </c>
      <c r="L14" s="253">
        <v>5.6000000000000001E-2</v>
      </c>
      <c r="M14" s="280">
        <v>48018</v>
      </c>
      <c r="N14" s="281">
        <v>2500000</v>
      </c>
      <c r="O14" s="247">
        <v>911342</v>
      </c>
      <c r="P14" s="256">
        <v>3411342</v>
      </c>
      <c r="Q14" s="281">
        <v>26756553.956220001</v>
      </c>
    </row>
    <row r="15" spans="2:17">
      <c r="B15" s="206" t="s">
        <v>348</v>
      </c>
      <c r="C15" s="253">
        <v>5.7500000000000002E-2</v>
      </c>
      <c r="D15" s="280">
        <v>48190</v>
      </c>
      <c r="E15" s="237">
        <v>1000000</v>
      </c>
      <c r="F15" s="417">
        <v>401397</v>
      </c>
      <c r="G15" s="256">
        <v>1401397</v>
      </c>
      <c r="H15" s="281">
        <v>11188459.354629999</v>
      </c>
      <c r="K15" s="206" t="s">
        <v>348</v>
      </c>
      <c r="L15" s="253">
        <v>5.7500000000000002E-2</v>
      </c>
      <c r="M15" s="280">
        <v>48190</v>
      </c>
      <c r="N15" s="237">
        <v>1000000</v>
      </c>
      <c r="O15" s="417">
        <v>401397</v>
      </c>
      <c r="P15" s="256">
        <v>1401397</v>
      </c>
      <c r="Q15" s="281">
        <v>10991731.24377</v>
      </c>
    </row>
    <row r="16" spans="2:17">
      <c r="B16" s="283" t="s">
        <v>62</v>
      </c>
      <c r="C16" s="253"/>
      <c r="D16" s="280"/>
      <c r="E16" s="237"/>
      <c r="F16" s="237"/>
      <c r="G16" s="284">
        <v>-2204028.5</v>
      </c>
      <c r="H16" s="284">
        <v>-17573907.405889999</v>
      </c>
      <c r="I16" s="341"/>
      <c r="K16" s="283" t="s">
        <v>62</v>
      </c>
      <c r="L16" s="253"/>
      <c r="M16" s="280"/>
      <c r="N16" s="237"/>
      <c r="O16" s="237"/>
      <c r="P16" s="284">
        <v>-2233167</v>
      </c>
      <c r="Q16" s="284">
        <v>-17445993.900740001</v>
      </c>
    </row>
    <row r="17" spans="2:17" ht="14.25" thickBot="1">
      <c r="B17" s="205" t="s">
        <v>349</v>
      </c>
      <c r="C17" s="206"/>
      <c r="D17" s="247"/>
      <c r="E17" s="259"/>
      <c r="F17" s="206"/>
      <c r="G17" s="285">
        <v>6029138.5</v>
      </c>
      <c r="H17" s="285">
        <v>48157968.957039997</v>
      </c>
      <c r="I17" s="287"/>
      <c r="K17" s="205" t="s">
        <v>349</v>
      </c>
      <c r="L17" s="206"/>
      <c r="M17" s="247"/>
      <c r="N17" s="259"/>
      <c r="O17" s="206"/>
      <c r="P17" s="285">
        <v>6000000</v>
      </c>
      <c r="Q17" s="285">
        <v>47130110.478730008</v>
      </c>
    </row>
    <row r="18" spans="2:17" ht="13.15" customHeight="1">
      <c r="I18" s="287"/>
    </row>
    <row r="19" spans="2:17" ht="27">
      <c r="B19" s="278" t="s">
        <v>351</v>
      </c>
      <c r="C19" s="278" t="s">
        <v>338</v>
      </c>
      <c r="D19" s="279" t="s">
        <v>339</v>
      </c>
      <c r="E19" s="279" t="s">
        <v>352</v>
      </c>
      <c r="F19" s="279" t="s">
        <v>353</v>
      </c>
      <c r="G19" s="279" t="s">
        <v>354</v>
      </c>
      <c r="H19" s="206"/>
      <c r="I19" s="287"/>
      <c r="K19" s="278" t="s">
        <v>351</v>
      </c>
      <c r="L19" s="278" t="s">
        <v>338</v>
      </c>
      <c r="M19" s="279" t="s">
        <v>339</v>
      </c>
      <c r="N19" s="279" t="s">
        <v>352</v>
      </c>
      <c r="O19" s="279" t="s">
        <v>353</v>
      </c>
      <c r="P19" s="279" t="s">
        <v>354</v>
      </c>
      <c r="Q19" s="206"/>
    </row>
    <row r="20" spans="2:17">
      <c r="B20" s="248" t="s">
        <v>343</v>
      </c>
      <c r="C20" s="250"/>
      <c r="D20" s="251"/>
      <c r="E20" s="251"/>
      <c r="F20" s="251"/>
      <c r="G20" s="251"/>
      <c r="H20" s="206"/>
      <c r="I20" s="287"/>
      <c r="K20" s="248" t="s">
        <v>343</v>
      </c>
      <c r="L20" s="250"/>
      <c r="M20" s="251"/>
      <c r="N20" s="251"/>
      <c r="O20" s="251"/>
      <c r="P20" s="251"/>
      <c r="Q20" s="206"/>
    </row>
    <row r="21" spans="2:17">
      <c r="B21" s="252" t="s">
        <v>345</v>
      </c>
      <c r="C21" s="253">
        <v>9.7500000000000003E-2</v>
      </c>
      <c r="D21" s="280">
        <v>47836</v>
      </c>
      <c r="E21" s="281">
        <v>17500000</v>
      </c>
      <c r="F21" s="281">
        <v>10256198.628</v>
      </c>
      <c r="G21" s="256">
        <v>27756198.627999999</v>
      </c>
      <c r="H21" s="250"/>
      <c r="I21" s="287"/>
      <c r="K21" s="252" t="s">
        <v>345</v>
      </c>
      <c r="L21" s="253">
        <v>9.7500000000000003E-2</v>
      </c>
      <c r="M21" s="280">
        <v>47836</v>
      </c>
      <c r="N21" s="281">
        <v>17500000</v>
      </c>
      <c r="O21" s="281">
        <v>10256198.628</v>
      </c>
      <c r="P21" s="256">
        <v>27756198.627999999</v>
      </c>
      <c r="Q21" s="250"/>
    </row>
    <row r="22" spans="2:17">
      <c r="B22" s="252" t="s">
        <v>347</v>
      </c>
      <c r="C22" s="253">
        <v>8.5000000000000006E-2</v>
      </c>
      <c r="D22" s="280">
        <v>48201</v>
      </c>
      <c r="E22" s="281">
        <v>17500000</v>
      </c>
      <c r="F22" s="281">
        <v>9683013.6999999993</v>
      </c>
      <c r="G22" s="256">
        <v>27183013.699999999</v>
      </c>
      <c r="H22" s="267"/>
      <c r="I22" s="287"/>
      <c r="K22" s="252" t="s">
        <v>347</v>
      </c>
      <c r="L22" s="253">
        <v>8.5000000000000006E-2</v>
      </c>
      <c r="M22" s="280">
        <v>48201</v>
      </c>
      <c r="N22" s="281">
        <v>17500000</v>
      </c>
      <c r="O22" s="281">
        <v>9683013.6999999993</v>
      </c>
      <c r="P22" s="256">
        <v>27183013.699999999</v>
      </c>
      <c r="Q22" s="267"/>
    </row>
    <row r="23" spans="2:17">
      <c r="B23" s="206" t="s">
        <v>355</v>
      </c>
      <c r="C23" s="253">
        <v>8.6999999999999994E-2</v>
      </c>
      <c r="D23" s="280">
        <v>48190</v>
      </c>
      <c r="E23" s="237">
        <v>7000000</v>
      </c>
      <c r="F23" s="417">
        <v>4251320.5420000004</v>
      </c>
      <c r="G23" s="256">
        <v>11251320.541999999</v>
      </c>
      <c r="H23" s="252"/>
      <c r="I23" s="287"/>
      <c r="K23" s="206" t="s">
        <v>355</v>
      </c>
      <c r="L23" s="253">
        <v>8.6999999999999994E-2</v>
      </c>
      <c r="M23" s="280">
        <v>48190</v>
      </c>
      <c r="N23" s="237">
        <v>7000000</v>
      </c>
      <c r="O23" s="417">
        <v>4251320.5420000004</v>
      </c>
      <c r="P23" s="256">
        <v>11251320.541999999</v>
      </c>
      <c r="Q23" s="252"/>
    </row>
    <row r="24" spans="2:17">
      <c r="B24" s="283" t="s">
        <v>62</v>
      </c>
      <c r="C24" s="253"/>
      <c r="D24" s="280"/>
      <c r="E24" s="237"/>
      <c r="F24" s="237"/>
      <c r="G24" s="284">
        <v>-22597977</v>
      </c>
      <c r="H24" s="252"/>
      <c r="I24" s="287"/>
      <c r="K24" s="283" t="s">
        <v>62</v>
      </c>
      <c r="L24" s="253"/>
      <c r="M24" s="280"/>
      <c r="N24" s="237"/>
      <c r="O24" s="237"/>
      <c r="P24" s="284">
        <v>-24190532.870000001</v>
      </c>
      <c r="Q24" s="252"/>
    </row>
    <row r="25" spans="2:17" ht="14.25" thickBot="1">
      <c r="B25" s="205" t="s">
        <v>356</v>
      </c>
      <c r="C25" s="206"/>
      <c r="D25" s="247"/>
      <c r="E25" s="259"/>
      <c r="F25" s="249"/>
      <c r="G25" s="285">
        <v>43592555.86999999</v>
      </c>
      <c r="H25" s="259"/>
      <c r="I25" s="287"/>
      <c r="K25" s="205" t="s">
        <v>356</v>
      </c>
      <c r="L25" s="206"/>
      <c r="M25" s="247"/>
      <c r="N25" s="259"/>
      <c r="O25" s="249"/>
      <c r="P25" s="285">
        <v>41999999.999999985</v>
      </c>
      <c r="Q25" s="259"/>
    </row>
    <row r="26" spans="2:17">
      <c r="B26" s="206"/>
      <c r="C26" s="206"/>
      <c r="D26" s="206"/>
      <c r="E26" s="268"/>
      <c r="F26" s="259"/>
      <c r="G26" s="259"/>
      <c r="H26" s="206"/>
      <c r="I26" s="287"/>
      <c r="K26" s="206"/>
      <c r="L26" s="206"/>
      <c r="M26" s="206"/>
      <c r="N26" s="268"/>
      <c r="O26" s="259"/>
      <c r="P26" s="259"/>
      <c r="Q26" s="206"/>
    </row>
    <row r="27" spans="2:17" ht="14.25" thickBot="1">
      <c r="B27" s="205" t="s">
        <v>357</v>
      </c>
      <c r="C27" s="206"/>
      <c r="D27" s="206"/>
      <c r="E27" s="259"/>
      <c r="F27" s="259"/>
      <c r="G27" s="286">
        <v>91750524.827039987</v>
      </c>
      <c r="H27" s="288"/>
      <c r="I27" s="287"/>
      <c r="K27" s="205" t="s">
        <v>357</v>
      </c>
      <c r="L27" s="206"/>
      <c r="M27" s="206"/>
      <c r="N27" s="259"/>
      <c r="O27" s="259"/>
      <c r="P27" s="286">
        <v>89130110.478729993</v>
      </c>
      <c r="Q27" s="288"/>
    </row>
    <row r="28" spans="2:17" s="495" customFormat="1">
      <c r="B28" s="496"/>
      <c r="E28" s="502"/>
      <c r="F28" s="502"/>
      <c r="G28" s="535"/>
      <c r="H28" s="503"/>
      <c r="I28" s="453"/>
      <c r="K28" s="496"/>
      <c r="N28" s="502"/>
      <c r="O28" s="502"/>
      <c r="P28" s="535"/>
      <c r="Q28" s="503"/>
    </row>
    <row r="29" spans="2:17" s="495" customFormat="1" ht="14.45" hidden="1" customHeight="1">
      <c r="B29" s="496"/>
      <c r="E29" s="502"/>
      <c r="F29" s="461" t="s">
        <v>656</v>
      </c>
      <c r="G29" s="33">
        <v>-0.44396001100540161</v>
      </c>
      <c r="H29" s="503"/>
      <c r="I29" s="453"/>
      <c r="K29" s="496"/>
      <c r="N29" s="502"/>
      <c r="O29" s="461" t="s">
        <v>656</v>
      </c>
      <c r="P29" s="33">
        <v>89130110.478729993</v>
      </c>
      <c r="Q29" s="503"/>
    </row>
    <row r="30" spans="2:17">
      <c r="B30" s="205"/>
      <c r="C30" s="206"/>
      <c r="D30" s="206"/>
      <c r="E30" s="259"/>
      <c r="F30" s="259"/>
      <c r="G30" s="453"/>
      <c r="H30" s="288"/>
      <c r="K30" s="205"/>
      <c r="L30" s="206"/>
      <c r="M30" s="206"/>
      <c r="N30" s="259"/>
      <c r="O30" s="259"/>
      <c r="P30" s="453"/>
      <c r="Q30" s="288"/>
    </row>
    <row r="31" spans="2:17" ht="13.15" customHeight="1">
      <c r="B31" s="634" t="s">
        <v>350</v>
      </c>
      <c r="C31" s="634"/>
      <c r="D31" s="634"/>
      <c r="E31" s="634"/>
      <c r="F31" s="634"/>
      <c r="G31" s="634"/>
      <c r="H31" s="634"/>
      <c r="K31" s="634" t="s">
        <v>350</v>
      </c>
      <c r="L31" s="634"/>
      <c r="M31" s="634"/>
      <c r="N31" s="634"/>
      <c r="O31" s="634"/>
      <c r="P31" s="634"/>
      <c r="Q31" s="634"/>
    </row>
    <row r="32" spans="2:17">
      <c r="B32" s="634"/>
      <c r="C32" s="634"/>
      <c r="D32" s="634"/>
      <c r="E32" s="634"/>
      <c r="F32" s="634"/>
      <c r="G32" s="634"/>
      <c r="H32" s="634"/>
      <c r="I32" s="340"/>
      <c r="K32" s="634"/>
      <c r="L32" s="634"/>
      <c r="M32" s="634"/>
      <c r="N32" s="634"/>
      <c r="O32" s="634"/>
      <c r="P32" s="634"/>
      <c r="Q32" s="634"/>
    </row>
    <row r="33" spans="2:17">
      <c r="B33" s="634"/>
      <c r="C33" s="634"/>
      <c r="D33" s="634"/>
      <c r="E33" s="634"/>
      <c r="F33" s="634"/>
      <c r="G33" s="634"/>
      <c r="H33" s="634"/>
      <c r="I33" s="340"/>
      <c r="K33" s="634"/>
      <c r="L33" s="634"/>
      <c r="M33" s="634"/>
      <c r="N33" s="634"/>
      <c r="O33" s="634"/>
      <c r="P33" s="634"/>
      <c r="Q33" s="634"/>
    </row>
    <row r="34" spans="2:17" ht="16.5" customHeight="1">
      <c r="I34" s="340"/>
    </row>
    <row r="35" spans="2:17" ht="13.15" customHeight="1">
      <c r="B35" s="634" t="s">
        <v>621</v>
      </c>
      <c r="C35" s="634"/>
      <c r="D35" s="634"/>
      <c r="E35" s="634"/>
      <c r="F35" s="634"/>
      <c r="G35" s="634"/>
      <c r="H35" s="634"/>
      <c r="K35" s="634" t="s">
        <v>621</v>
      </c>
      <c r="L35" s="634"/>
      <c r="M35" s="634"/>
      <c r="N35" s="634"/>
      <c r="O35" s="634"/>
      <c r="P35" s="634"/>
      <c r="Q35" s="634"/>
    </row>
    <row r="36" spans="2:17">
      <c r="B36" s="634"/>
      <c r="C36" s="634"/>
      <c r="D36" s="634"/>
      <c r="E36" s="634"/>
      <c r="F36" s="634"/>
      <c r="G36" s="634"/>
      <c r="H36" s="634"/>
      <c r="I36" s="340"/>
      <c r="K36" s="634"/>
      <c r="L36" s="634"/>
      <c r="M36" s="634"/>
      <c r="N36" s="634"/>
      <c r="O36" s="634"/>
      <c r="P36" s="634"/>
      <c r="Q36" s="634"/>
    </row>
    <row r="37" spans="2:17">
      <c r="B37" s="634"/>
      <c r="C37" s="634"/>
      <c r="D37" s="634"/>
      <c r="E37" s="634"/>
      <c r="F37" s="634"/>
      <c r="G37" s="634"/>
      <c r="H37" s="634"/>
      <c r="K37" s="634"/>
      <c r="L37" s="634"/>
      <c r="M37" s="634"/>
      <c r="N37" s="634"/>
      <c r="O37" s="634"/>
      <c r="P37" s="634"/>
      <c r="Q37" s="634"/>
    </row>
    <row r="38" spans="2:17">
      <c r="B38" s="214"/>
      <c r="C38" s="214"/>
      <c r="D38" s="343"/>
      <c r="E38" s="343"/>
      <c r="F38" s="343"/>
      <c r="G38" s="343"/>
      <c r="H38" s="287"/>
      <c r="I38" s="340"/>
    </row>
    <row r="39" spans="2:17">
      <c r="B39" s="252"/>
      <c r="C39" s="253"/>
      <c r="D39" s="280"/>
      <c r="E39" s="255"/>
      <c r="F39" s="255"/>
      <c r="G39" s="256"/>
      <c r="H39" s="510"/>
      <c r="I39" s="340"/>
    </row>
    <row r="40" spans="2:17">
      <c r="B40" s="252"/>
      <c r="C40" s="253"/>
      <c r="D40" s="280"/>
      <c r="E40" s="255"/>
      <c r="F40" s="255"/>
      <c r="G40" s="256"/>
      <c r="I40" s="340"/>
    </row>
    <row r="41" spans="2:17">
      <c r="B41" s="206"/>
      <c r="C41" s="253"/>
      <c r="D41" s="280"/>
      <c r="E41" s="258"/>
      <c r="F41" s="255"/>
      <c r="G41" s="256"/>
      <c r="H41" s="510"/>
      <c r="I41" s="340"/>
    </row>
    <row r="42" spans="2:17">
      <c r="B42" s="283"/>
      <c r="E42" s="287"/>
      <c r="F42" s="287"/>
      <c r="G42" s="509"/>
      <c r="I42" s="287"/>
    </row>
    <row r="43" spans="2:17">
      <c r="B43" s="205"/>
      <c r="E43" s="287"/>
      <c r="F43" s="287"/>
      <c r="G43" s="260"/>
      <c r="H43" s="287"/>
      <c r="I43" s="287"/>
    </row>
    <row r="44" spans="2:17">
      <c r="B44" s="206"/>
      <c r="E44" s="510"/>
      <c r="F44" s="341"/>
      <c r="G44" s="209"/>
      <c r="H44" s="341"/>
    </row>
    <row r="45" spans="2:17">
      <c r="B45" s="205"/>
      <c r="G45" s="261"/>
      <c r="H45" s="287"/>
      <c r="I45" s="287"/>
    </row>
    <row r="46" spans="2:17" ht="13.15" customHeight="1">
      <c r="B46" s="205"/>
      <c r="G46" s="261"/>
      <c r="H46" s="287"/>
      <c r="I46" s="287"/>
    </row>
    <row r="47" spans="2:17" s="495" customFormat="1" ht="16.5">
      <c r="B47" s="496"/>
      <c r="F47" s="461"/>
      <c r="G47" s="446"/>
      <c r="H47" s="511"/>
      <c r="I47" s="453"/>
    </row>
    <row r="48" spans="2:17">
      <c r="G48" s="512"/>
      <c r="H48" s="513"/>
    </row>
    <row r="49" spans="2:8">
      <c r="B49" s="634"/>
      <c r="C49" s="634"/>
      <c r="D49" s="634"/>
      <c r="E49" s="634"/>
      <c r="F49" s="634"/>
      <c r="G49" s="634"/>
      <c r="H49" s="634"/>
    </row>
    <row r="50" spans="2:8">
      <c r="B50" s="634"/>
      <c r="C50" s="634"/>
      <c r="D50" s="634"/>
      <c r="E50" s="634"/>
      <c r="F50" s="634"/>
      <c r="G50" s="634"/>
      <c r="H50" s="634"/>
    </row>
    <row r="51" spans="2:8">
      <c r="B51" s="634"/>
      <c r="C51" s="634"/>
      <c r="D51" s="634"/>
      <c r="E51" s="634"/>
      <c r="F51" s="634"/>
      <c r="G51" s="634"/>
      <c r="H51" s="634"/>
    </row>
    <row r="53" spans="2:8">
      <c r="B53" s="634"/>
      <c r="C53" s="634"/>
      <c r="D53" s="634"/>
      <c r="E53" s="634"/>
      <c r="F53" s="634"/>
      <c r="G53" s="634"/>
      <c r="H53" s="634"/>
    </row>
    <row r="54" spans="2:8">
      <c r="B54" s="634"/>
      <c r="C54" s="634"/>
      <c r="D54" s="634"/>
      <c r="E54" s="634"/>
      <c r="F54" s="634"/>
      <c r="G54" s="634"/>
      <c r="H54" s="634"/>
    </row>
    <row r="55" spans="2:8">
      <c r="B55" s="634"/>
      <c r="C55" s="634"/>
      <c r="D55" s="634"/>
      <c r="E55" s="634"/>
      <c r="F55" s="634"/>
      <c r="G55" s="634"/>
      <c r="H55" s="634"/>
    </row>
  </sheetData>
  <mergeCells count="8">
    <mergeCell ref="K31:Q33"/>
    <mergeCell ref="B53:H55"/>
    <mergeCell ref="K35:Q37"/>
    <mergeCell ref="B10:H10"/>
    <mergeCell ref="K10:Q10"/>
    <mergeCell ref="B49:H51"/>
    <mergeCell ref="B31:H33"/>
    <mergeCell ref="B35:H37"/>
  </mergeCells>
  <hyperlinks>
    <hyperlink ref="Q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6"/>
  <sheetViews>
    <sheetView showGridLines="0" zoomScaleNormal="100" workbookViewId="0"/>
  </sheetViews>
  <sheetFormatPr baseColWidth="10" defaultColWidth="11.42578125" defaultRowHeight="12.75"/>
  <cols>
    <col min="1" max="1" width="11.42578125" style="4" customWidth="1"/>
    <col min="2" max="2" width="30.42578125" style="4" customWidth="1"/>
    <col min="3" max="3" width="17.5703125" style="4" customWidth="1"/>
    <col min="4" max="4" width="15.85546875" style="4" customWidth="1"/>
    <col min="5" max="16384" width="11.42578125" style="4"/>
  </cols>
  <sheetData>
    <row r="2" spans="2:6">
      <c r="B2" s="28" t="s">
        <v>311</v>
      </c>
      <c r="C2" s="28"/>
      <c r="D2" s="31" t="s">
        <v>180</v>
      </c>
    </row>
    <row r="3" spans="2:6">
      <c r="F3" s="13"/>
    </row>
    <row r="5" spans="2:6">
      <c r="B5" s="74" t="s">
        <v>437</v>
      </c>
      <c r="C5" s="74"/>
      <c r="D5" s="74"/>
      <c r="E5" s="74"/>
    </row>
    <row r="7" spans="2:6" ht="13.5">
      <c r="C7" s="620" t="s">
        <v>183</v>
      </c>
      <c r="D7" s="620"/>
    </row>
    <row r="8" spans="2:6">
      <c r="B8" s="88" t="s">
        <v>184</v>
      </c>
      <c r="C8" s="26">
        <v>45747</v>
      </c>
      <c r="D8" s="26">
        <v>45657</v>
      </c>
    </row>
    <row r="9" spans="2:6" ht="13.9" hidden="1" customHeight="1">
      <c r="B9" s="4" t="s">
        <v>358</v>
      </c>
      <c r="D9" s="90">
        <v>0</v>
      </c>
    </row>
    <row r="10" spans="2:6" ht="13.9" hidden="1" customHeight="1">
      <c r="B10" s="4" t="s">
        <v>359</v>
      </c>
      <c r="D10" s="21">
        <v>0</v>
      </c>
    </row>
    <row r="11" spans="2:6">
      <c r="B11" s="4" t="s">
        <v>52</v>
      </c>
      <c r="C11" s="21">
        <v>1688887.517</v>
      </c>
      <c r="D11" s="21">
        <v>1574288.2649999999</v>
      </c>
      <c r="F11" s="13"/>
    </row>
    <row r="12" spans="2:6">
      <c r="B12" s="4" t="s">
        <v>58</v>
      </c>
      <c r="C12" s="21">
        <v>1612811.1969999999</v>
      </c>
      <c r="D12" s="21">
        <v>0</v>
      </c>
      <c r="F12" s="13"/>
    </row>
    <row r="13" spans="2:6" ht="13.9" hidden="1" customHeight="1">
      <c r="B13" s="4" t="s">
        <v>57</v>
      </c>
      <c r="C13" s="21">
        <v>-242535678.34999999</v>
      </c>
      <c r="D13" s="21">
        <v>0</v>
      </c>
      <c r="F13" s="13"/>
    </row>
    <row r="14" spans="2:6" ht="13.5" thickBot="1">
      <c r="B14" s="28" t="s">
        <v>360</v>
      </c>
      <c r="C14" s="289">
        <v>3301698.7139999997</v>
      </c>
      <c r="D14" s="289">
        <v>1574288.2649999999</v>
      </c>
    </row>
    <row r="15" spans="2:6" ht="13.5" thickTop="1">
      <c r="C15" s="420"/>
      <c r="D15" s="420"/>
      <c r="E15" s="41"/>
    </row>
    <row r="16" spans="2:6" s="425" customFormat="1" ht="16.5">
      <c r="B16" s="461" t="s">
        <v>656</v>
      </c>
      <c r="C16" s="461"/>
      <c r="D16" s="446">
        <v>-1727410.4490000003</v>
      </c>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5"/>
  <sheetViews>
    <sheetView showGridLines="0" zoomScaleNormal="100" workbookViewId="0"/>
  </sheetViews>
  <sheetFormatPr baseColWidth="10" defaultColWidth="11.42578125" defaultRowHeight="12.75"/>
  <cols>
    <col min="1" max="1" width="11.42578125" style="4"/>
    <col min="2" max="2" width="30.42578125" style="4" customWidth="1"/>
    <col min="3" max="3" width="14.85546875" style="4" customWidth="1"/>
    <col min="4" max="4" width="14" style="4" customWidth="1"/>
    <col min="5" max="16384" width="11.42578125" style="4"/>
  </cols>
  <sheetData>
    <row r="2" spans="2:6">
      <c r="B2" s="28" t="s">
        <v>311</v>
      </c>
      <c r="C2" s="28"/>
      <c r="D2" s="31" t="s">
        <v>180</v>
      </c>
    </row>
    <row r="4" spans="2:6">
      <c r="F4" s="13"/>
    </row>
    <row r="5" spans="2:6">
      <c r="B5" s="74" t="s">
        <v>438</v>
      </c>
      <c r="C5" s="74"/>
      <c r="D5" s="74"/>
      <c r="E5" s="74"/>
    </row>
    <row r="6" spans="2:6">
      <c r="B6" s="178"/>
      <c r="C6" s="178"/>
      <c r="D6" s="178"/>
      <c r="E6" s="178"/>
    </row>
    <row r="7" spans="2:6" ht="13.5">
      <c r="C7" s="620" t="s">
        <v>183</v>
      </c>
      <c r="D7" s="620"/>
    </row>
    <row r="8" spans="2:6">
      <c r="B8" s="290" t="s">
        <v>184</v>
      </c>
      <c r="C8" s="26">
        <v>45747</v>
      </c>
      <c r="D8" s="26">
        <v>45657</v>
      </c>
    </row>
    <row r="9" spans="2:6">
      <c r="B9" s="4" t="s">
        <v>54</v>
      </c>
      <c r="C9" s="21">
        <v>0</v>
      </c>
      <c r="D9" s="21">
        <v>0</v>
      </c>
    </row>
    <row r="10" spans="2:6">
      <c r="B10" s="4" t="s">
        <v>55</v>
      </c>
      <c r="C10" s="21">
        <v>15046865.48</v>
      </c>
      <c r="D10" s="21">
        <v>11060168.887</v>
      </c>
    </row>
    <row r="11" spans="2:6" ht="13.5" thickBot="1">
      <c r="B11" s="28" t="s">
        <v>361</v>
      </c>
      <c r="C11" s="38">
        <v>15046865.48</v>
      </c>
      <c r="D11" s="38">
        <v>11060168.887</v>
      </c>
    </row>
    <row r="12" spans="2:6" ht="13.5" thickTop="1">
      <c r="C12" s="18"/>
      <c r="D12" s="18"/>
    </row>
    <row r="13" spans="2:6" s="425" customFormat="1" ht="16.5">
      <c r="B13" s="461" t="s">
        <v>656</v>
      </c>
      <c r="C13" s="461"/>
      <c r="D13" s="446">
        <v>-3986696.5930000003</v>
      </c>
    </row>
    <row r="14" spans="2:6">
      <c r="D14" s="6"/>
    </row>
    <row r="15" spans="2:6">
      <c r="D15" s="76"/>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3"/>
  <sheetViews>
    <sheetView showGridLines="0" zoomScaleNormal="100" workbookViewId="0"/>
  </sheetViews>
  <sheetFormatPr baseColWidth="10" defaultColWidth="11.42578125" defaultRowHeight="12.75"/>
  <cols>
    <col min="1" max="1" width="11.42578125" style="4"/>
    <col min="2" max="2" width="30.42578125" style="4" bestFit="1" customWidth="1"/>
    <col min="3" max="4" width="14.7109375" style="4" customWidth="1"/>
    <col min="5" max="16384" width="11.42578125" style="4"/>
  </cols>
  <sheetData>
    <row r="2" spans="2:6">
      <c r="B2" s="28" t="s">
        <v>311</v>
      </c>
      <c r="C2" s="28"/>
      <c r="D2" s="31" t="s">
        <v>180</v>
      </c>
    </row>
    <row r="3" spans="2:6">
      <c r="F3" s="13"/>
    </row>
    <row r="5" spans="2:6">
      <c r="B5" s="589" t="s">
        <v>439</v>
      </c>
      <c r="C5" s="589"/>
      <c r="D5" s="589"/>
      <c r="E5" s="589"/>
    </row>
    <row r="7" spans="2:6" ht="13.5">
      <c r="C7" s="620" t="s">
        <v>183</v>
      </c>
      <c r="D7" s="620"/>
    </row>
    <row r="8" spans="2:6">
      <c r="B8" s="81" t="s">
        <v>184</v>
      </c>
      <c r="C8" s="26">
        <v>45747</v>
      </c>
      <c r="D8" s="26">
        <v>45657</v>
      </c>
    </row>
    <row r="9" spans="2:6">
      <c r="B9" s="4" t="s">
        <v>50</v>
      </c>
      <c r="C9" s="21">
        <v>0</v>
      </c>
      <c r="D9" s="21">
        <v>0</v>
      </c>
    </row>
    <row r="10" spans="2:6" ht="13.9" hidden="1" customHeight="1">
      <c r="B10" s="4" t="s">
        <v>60</v>
      </c>
      <c r="D10" s="21">
        <v>0</v>
      </c>
    </row>
    <row r="11" spans="2:6" ht="13.5" thickBot="1">
      <c r="B11" s="28" t="s">
        <v>362</v>
      </c>
      <c r="C11" s="38">
        <v>0</v>
      </c>
      <c r="D11" s="38">
        <v>0</v>
      </c>
    </row>
    <row r="12" spans="2:6" ht="13.5" thickTop="1">
      <c r="C12" s="22"/>
      <c r="D12" s="18"/>
      <c r="E12" s="41"/>
    </row>
    <row r="13" spans="2:6" s="425" customFormat="1" ht="16.5">
      <c r="B13" s="461" t="s">
        <v>656</v>
      </c>
      <c r="C13" s="461"/>
      <c r="D13" s="446">
        <v>0</v>
      </c>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zoomScaleNormal="100" workbookViewId="0"/>
  </sheetViews>
  <sheetFormatPr baseColWidth="10" defaultColWidth="11.42578125" defaultRowHeight="12.75"/>
  <cols>
    <col min="1" max="1" width="11.42578125" style="4"/>
    <col min="2" max="2" width="30" style="4" customWidth="1"/>
    <col min="3" max="4" width="14.7109375" style="4" customWidth="1"/>
    <col min="5" max="5" width="3.42578125" style="4" bestFit="1" customWidth="1"/>
    <col min="6" max="6" width="51.5703125" style="4" bestFit="1" customWidth="1"/>
    <col min="7" max="8" width="17.140625" style="4" customWidth="1"/>
    <col min="9" max="16384" width="11.42578125" style="4"/>
  </cols>
  <sheetData>
    <row r="2" spans="2:8">
      <c r="B2" s="28" t="s">
        <v>311</v>
      </c>
      <c r="C2" s="28"/>
      <c r="D2" s="31" t="s">
        <v>180</v>
      </c>
    </row>
    <row r="3" spans="2:8">
      <c r="B3" s="28"/>
      <c r="C3" s="28"/>
      <c r="E3" s="291"/>
    </row>
    <row r="4" spans="2:8">
      <c r="F4" s="13"/>
    </row>
    <row r="5" spans="2:8">
      <c r="B5" s="74" t="s">
        <v>440</v>
      </c>
      <c r="C5" s="74"/>
      <c r="D5" s="74"/>
    </row>
    <row r="6" spans="2:8">
      <c r="B6" s="635"/>
      <c r="C6" s="635"/>
      <c r="D6" s="635"/>
    </row>
    <row r="7" spans="2:8" ht="13.5">
      <c r="C7" s="620" t="s">
        <v>183</v>
      </c>
      <c r="D7" s="620"/>
      <c r="G7" s="24"/>
      <c r="H7" s="24"/>
    </row>
    <row r="8" spans="2:8">
      <c r="B8" s="292" t="s">
        <v>182</v>
      </c>
      <c r="C8" s="26">
        <v>45747</v>
      </c>
      <c r="D8" s="26">
        <v>45657</v>
      </c>
    </row>
    <row r="9" spans="2:8">
      <c r="B9" s="4" t="s">
        <v>56</v>
      </c>
      <c r="C9" s="21">
        <v>25762000.002999999</v>
      </c>
      <c r="D9" s="21">
        <v>6000000.0029999996</v>
      </c>
      <c r="F9" s="10"/>
    </row>
    <row r="10" spans="2:8">
      <c r="B10" s="4" t="s">
        <v>61</v>
      </c>
      <c r="C10" s="21">
        <v>2221078.35</v>
      </c>
      <c r="D10" s="21">
        <v>2221078.35</v>
      </c>
      <c r="F10" s="338"/>
      <c r="G10" s="22"/>
    </row>
    <row r="11" spans="2:8" ht="13.5" thickBot="1">
      <c r="B11" s="293" t="s">
        <v>363</v>
      </c>
      <c r="C11" s="294">
        <v>27983078.353</v>
      </c>
      <c r="D11" s="294">
        <v>8221078.3530000001</v>
      </c>
      <c r="G11" s="22"/>
    </row>
    <row r="12" spans="2:8" ht="13.5" thickTop="1">
      <c r="B12" s="293"/>
      <c r="C12" s="18"/>
      <c r="D12" s="18"/>
    </row>
    <row r="13" spans="2:8" ht="13.9" hidden="1" customHeight="1">
      <c r="D13" s="526" t="s">
        <v>183</v>
      </c>
      <c r="F13" s="293"/>
      <c r="H13" s="33"/>
    </row>
    <row r="14" spans="2:8" ht="13.9" hidden="1" customHeight="1">
      <c r="B14" s="292" t="s">
        <v>364</v>
      </c>
      <c r="C14" s="292"/>
      <c r="D14" s="89">
        <v>44286</v>
      </c>
    </row>
    <row r="15" spans="2:8" ht="13.9" hidden="1" customHeight="1">
      <c r="B15" s="4" t="s">
        <v>365</v>
      </c>
      <c r="D15" s="90" t="e">
        <v>#VALUE!</v>
      </c>
    </row>
    <row r="16" spans="2:8" ht="14.45" hidden="1" customHeight="1" thickBot="1">
      <c r="B16" s="293" t="s">
        <v>366</v>
      </c>
      <c r="C16" s="293"/>
      <c r="D16" s="295" t="e">
        <v>#VALUE!</v>
      </c>
      <c r="F16" s="6"/>
    </row>
    <row r="17" spans="2:6" ht="13.9" hidden="1" customHeight="1">
      <c r="D17" s="80"/>
      <c r="F17" s="6"/>
    </row>
    <row r="18" spans="2:6" ht="13.9" hidden="1" customHeight="1">
      <c r="D18" s="76"/>
    </row>
    <row r="19" spans="2:6" s="425" customFormat="1" ht="16.5">
      <c r="B19" s="461" t="s">
        <v>656</v>
      </c>
      <c r="C19" s="461"/>
      <c r="D19" s="446">
        <v>-19762000</v>
      </c>
    </row>
  </sheetData>
  <mergeCells count="2">
    <mergeCell ref="B6:D6"/>
    <mergeCell ref="C7:D7"/>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1"/>
  <sheetViews>
    <sheetView showGridLines="0" workbookViewId="0"/>
  </sheetViews>
  <sheetFormatPr baseColWidth="10" defaultColWidth="11.42578125" defaultRowHeight="12.75"/>
  <cols>
    <col min="1" max="1" width="11.42578125" style="4"/>
    <col min="2" max="2" width="27.28515625" style="4" customWidth="1"/>
    <col min="3" max="4" width="14.7109375" style="4" customWidth="1"/>
    <col min="5"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28" t="s">
        <v>311</v>
      </c>
      <c r="C2" s="28"/>
    </row>
    <row r="5" spans="2:13">
      <c r="B5" s="74" t="s">
        <v>441</v>
      </c>
      <c r="C5" s="74"/>
      <c r="D5" s="74"/>
      <c r="E5" s="74"/>
      <c r="F5" s="74"/>
      <c r="G5" s="74"/>
      <c r="H5" s="74"/>
      <c r="I5" s="74"/>
      <c r="J5" s="74"/>
      <c r="K5" s="74"/>
      <c r="L5" s="74"/>
      <c r="M5" s="74"/>
    </row>
    <row r="6" spans="2:13">
      <c r="B6" s="74"/>
      <c r="C6" s="74"/>
      <c r="D6" s="74"/>
      <c r="E6" s="74"/>
      <c r="F6" s="74"/>
      <c r="G6" s="74"/>
      <c r="H6" s="74"/>
      <c r="I6" s="74"/>
      <c r="J6" s="74"/>
      <c r="K6" s="74"/>
      <c r="L6" s="74"/>
      <c r="M6" s="74"/>
    </row>
    <row r="7" spans="2:13" ht="13.5">
      <c r="C7" s="620" t="s">
        <v>183</v>
      </c>
      <c r="D7" s="620"/>
    </row>
    <row r="8" spans="2:13">
      <c r="B8" s="292"/>
      <c r="C8" s="89">
        <v>45747</v>
      </c>
      <c r="D8" s="89">
        <v>45657</v>
      </c>
    </row>
    <row r="9" spans="2:13">
      <c r="B9" s="4" t="s">
        <v>367</v>
      </c>
      <c r="C9" s="41">
        <v>44100</v>
      </c>
      <c r="D9" s="41">
        <v>44100</v>
      </c>
    </row>
    <row r="10" spans="2:13">
      <c r="B10" s="296" t="s">
        <v>368</v>
      </c>
      <c r="C10" s="297">
        <v>10000</v>
      </c>
      <c r="D10" s="297">
        <v>10000</v>
      </c>
    </row>
    <row r="11" spans="2:13" ht="13.5" thickBot="1">
      <c r="B11" s="28" t="s">
        <v>369</v>
      </c>
      <c r="C11" s="294">
        <v>441000000</v>
      </c>
      <c r="D11" s="294">
        <v>441000000</v>
      </c>
      <c r="E11" s="41"/>
    </row>
    <row r="12" spans="2:13" ht="13.5" thickTop="1">
      <c r="D12" s="445">
        <v>0</v>
      </c>
    </row>
    <row r="13" spans="2:13" ht="16.5">
      <c r="B13" s="461"/>
      <c r="C13" s="461"/>
      <c r="D13" s="446"/>
    </row>
    <row r="14" spans="2:13" ht="16.5" customHeight="1">
      <c r="B14" s="636" t="s">
        <v>620</v>
      </c>
      <c r="C14" s="636"/>
      <c r="D14" s="636"/>
      <c r="E14" s="636"/>
      <c r="F14" s="636"/>
    </row>
    <row r="15" spans="2:13" ht="12" customHeight="1">
      <c r="B15" s="636"/>
      <c r="C15" s="636"/>
      <c r="D15" s="636"/>
      <c r="E15" s="636"/>
      <c r="F15" s="636"/>
    </row>
    <row r="16" spans="2:13" ht="6.6" customHeight="1">
      <c r="B16" s="77"/>
      <c r="C16" s="77"/>
      <c r="D16" s="77"/>
      <c r="E16" s="77"/>
      <c r="F16" s="77"/>
      <c r="G16" s="13"/>
    </row>
    <row r="17" spans="2:6" ht="13.9" customHeight="1">
      <c r="B17" s="637" t="s">
        <v>370</v>
      </c>
      <c r="C17" s="637"/>
      <c r="D17" s="637"/>
      <c r="E17" s="637"/>
      <c r="F17" s="637"/>
    </row>
    <row r="18" spans="2:6">
      <c r="B18" s="637"/>
      <c r="C18" s="637"/>
      <c r="D18" s="637"/>
      <c r="E18" s="637"/>
      <c r="F18" s="637"/>
    </row>
    <row r="19" spans="2:6">
      <c r="B19" s="637"/>
      <c r="C19" s="637"/>
      <c r="D19" s="637"/>
      <c r="E19" s="637"/>
      <c r="F19" s="637"/>
    </row>
    <row r="20" spans="2:6">
      <c r="B20" s="77"/>
      <c r="C20" s="77"/>
      <c r="D20" s="77"/>
      <c r="E20" s="77"/>
      <c r="F20" s="77"/>
    </row>
    <row r="21" spans="2:6" ht="68.45" customHeight="1">
      <c r="B21" s="638" t="s">
        <v>705</v>
      </c>
      <c r="C21" s="638"/>
      <c r="D21" s="638"/>
      <c r="E21" s="638"/>
      <c r="F21" s="638"/>
    </row>
  </sheetData>
  <mergeCells count="4">
    <mergeCell ref="B14:F15"/>
    <mergeCell ref="B17:F19"/>
    <mergeCell ref="C7:D7"/>
    <mergeCell ref="B21:F21"/>
  </mergeCell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K34"/>
  <sheetViews>
    <sheetView showGridLines="0" workbookViewId="0"/>
  </sheetViews>
  <sheetFormatPr baseColWidth="10" defaultColWidth="11.42578125" defaultRowHeight="12.75"/>
  <cols>
    <col min="1" max="1" width="7.28515625" style="4" customWidth="1"/>
    <col min="2" max="2" width="34.85546875" style="4" customWidth="1"/>
    <col min="3" max="4" width="14.7109375" style="4" customWidth="1"/>
    <col min="5" max="5" width="11.42578125" style="4"/>
    <col min="6" max="7" width="11.42578125" style="13"/>
    <col min="8" max="16384" width="11.42578125" style="4"/>
  </cols>
  <sheetData>
    <row r="2" spans="2:11">
      <c r="B2" s="28" t="s">
        <v>311</v>
      </c>
      <c r="C2" s="28"/>
      <c r="D2" s="31" t="s">
        <v>180</v>
      </c>
    </row>
    <row r="5" spans="2:11">
      <c r="B5" s="74" t="s">
        <v>442</v>
      </c>
      <c r="C5" s="74"/>
      <c r="D5" s="74"/>
      <c r="E5" s="74"/>
      <c r="F5" s="317"/>
      <c r="G5" s="317"/>
      <c r="J5" s="74"/>
      <c r="K5" s="74"/>
    </row>
    <row r="7" spans="2:11" ht="13.5">
      <c r="C7" s="389" t="s">
        <v>183</v>
      </c>
      <c r="D7" s="389"/>
    </row>
    <row r="8" spans="2:11">
      <c r="B8" s="298" t="s">
        <v>184</v>
      </c>
      <c r="C8" s="26">
        <v>45747</v>
      </c>
      <c r="D8" s="26">
        <v>45657</v>
      </c>
    </row>
    <row r="9" spans="2:11">
      <c r="B9" s="298" t="s">
        <v>371</v>
      </c>
      <c r="C9" s="299">
        <v>2989952.2919999999</v>
      </c>
      <c r="D9" s="299">
        <v>2989952.2919999999</v>
      </c>
      <c r="E9" s="41"/>
    </row>
    <row r="10" spans="2:11">
      <c r="B10" s="28"/>
      <c r="C10" s="28"/>
    </row>
    <row r="11" spans="2:11">
      <c r="B11" s="28"/>
      <c r="C11" s="28"/>
    </row>
    <row r="12" spans="2:11">
      <c r="B12" s="28"/>
      <c r="C12" s="28"/>
    </row>
    <row r="13" spans="2:11">
      <c r="B13" s="28"/>
      <c r="C13" s="28"/>
    </row>
    <row r="14" spans="2:11">
      <c r="B14" s="28"/>
      <c r="C14" s="28"/>
    </row>
    <row r="15" spans="2:11">
      <c r="B15" s="28"/>
      <c r="C15" s="28"/>
    </row>
    <row r="16" spans="2:11">
      <c r="B16" s="298" t="s">
        <v>372</v>
      </c>
      <c r="C16" s="299">
        <v>29785113.692000002</v>
      </c>
      <c r="D16" s="299">
        <v>25876808.666999999</v>
      </c>
      <c r="E16" s="6"/>
    </row>
    <row r="17" spans="2:5">
      <c r="B17" s="28"/>
      <c r="C17" s="28"/>
    </row>
    <row r="18" spans="2:5">
      <c r="B18" s="28"/>
      <c r="C18" s="28"/>
    </row>
    <row r="19" spans="2:5">
      <c r="B19" s="28"/>
      <c r="C19" s="28"/>
    </row>
    <row r="20" spans="2:5">
      <c r="B20" s="28"/>
      <c r="C20" s="28"/>
    </row>
    <row r="21" spans="2:5">
      <c r="B21" s="298" t="s">
        <v>373</v>
      </c>
      <c r="C21" s="299">
        <v>43330355.818999998</v>
      </c>
      <c r="D21" s="299">
        <v>19572560.346000001</v>
      </c>
      <c r="E21" s="6"/>
    </row>
    <row r="27" spans="2:5">
      <c r="B27" s="298" t="s">
        <v>374</v>
      </c>
      <c r="C27" s="300">
        <v>57000000</v>
      </c>
      <c r="D27" s="300">
        <v>30500000</v>
      </c>
    </row>
    <row r="32" spans="2:5" ht="16.5" customHeight="1"/>
    <row r="33" hidden="1"/>
    <row r="34" ht="17.25" customHeight="1"/>
  </sheetData>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5"/>
  <sheetViews>
    <sheetView showGridLines="0" workbookViewId="0"/>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28" t="s">
        <v>311</v>
      </c>
      <c r="D2" s="31" t="s">
        <v>180</v>
      </c>
    </row>
    <row r="5" spans="2:7">
      <c r="B5" s="74" t="s">
        <v>443</v>
      </c>
      <c r="C5" s="74"/>
      <c r="D5" s="74"/>
      <c r="E5" s="74"/>
      <c r="F5" s="74"/>
      <c r="G5" s="74"/>
    </row>
    <row r="7" spans="2:7" ht="13.5">
      <c r="C7" s="620" t="s">
        <v>183</v>
      </c>
      <c r="D7" s="620"/>
    </row>
    <row r="8" spans="2:7">
      <c r="B8" s="298" t="s">
        <v>184</v>
      </c>
      <c r="C8" s="89">
        <v>45747</v>
      </c>
      <c r="D8" s="89">
        <v>45382</v>
      </c>
    </row>
    <row r="9" spans="2:7" ht="13.9" hidden="1" customHeight="1">
      <c r="B9" s="4" t="s">
        <v>637</v>
      </c>
      <c r="C9" s="22">
        <v>0</v>
      </c>
      <c r="D9" s="22">
        <v>0</v>
      </c>
    </row>
    <row r="10" spans="2:7">
      <c r="B10" s="4" t="s">
        <v>375</v>
      </c>
      <c r="C10" s="22">
        <v>23308083.431000005</v>
      </c>
      <c r="D10" s="22">
        <v>28442902.618000019</v>
      </c>
      <c r="F10" s="76"/>
    </row>
    <row r="11" spans="2:7" ht="13.5" thickBot="1">
      <c r="B11" s="28" t="s">
        <v>376</v>
      </c>
      <c r="C11" s="295">
        <v>23308083.431000005</v>
      </c>
      <c r="D11" s="295">
        <v>28442902.618000019</v>
      </c>
    </row>
    <row r="12" spans="2:7" ht="13.5" thickTop="1">
      <c r="C12" s="18"/>
      <c r="D12" s="18"/>
    </row>
    <row r="13" spans="2:7" ht="16.5">
      <c r="B13" s="461" t="s">
        <v>656</v>
      </c>
      <c r="C13" s="446">
        <v>0</v>
      </c>
      <c r="D13" s="446">
        <v>-49723197.835856661</v>
      </c>
    </row>
    <row r="15" spans="2:7">
      <c r="C15" s="76"/>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I28"/>
  <sheetViews>
    <sheetView showGridLines="0" zoomScaleNormal="100" workbookViewId="0"/>
  </sheetViews>
  <sheetFormatPr baseColWidth="10" defaultColWidth="11.42578125" defaultRowHeight="12.75"/>
  <cols>
    <col min="1" max="1" width="8.28515625" style="4" customWidth="1"/>
    <col min="2" max="2" width="33" style="4" customWidth="1"/>
    <col min="3" max="4" width="15.7109375" style="4" customWidth="1"/>
    <col min="5" max="5" width="11.42578125" style="4"/>
    <col min="6" max="6" width="14.28515625" style="4" bestFit="1" customWidth="1"/>
    <col min="7" max="16384" width="11.42578125" style="4"/>
  </cols>
  <sheetData>
    <row r="2" spans="2:9">
      <c r="B2" s="28" t="s">
        <v>311</v>
      </c>
      <c r="C2" s="28"/>
      <c r="D2" s="31" t="s">
        <v>377</v>
      </c>
    </row>
    <row r="5" spans="2:9">
      <c r="B5" s="74" t="s">
        <v>444</v>
      </c>
      <c r="C5" s="74"/>
      <c r="D5" s="74"/>
      <c r="E5" s="74"/>
      <c r="F5" s="74"/>
      <c r="G5" s="74"/>
    </row>
    <row r="8" spans="2:9" ht="13.5">
      <c r="C8" s="389" t="s">
        <v>183</v>
      </c>
      <c r="D8" s="389" t="s">
        <v>183</v>
      </c>
      <c r="I8" s="195"/>
    </row>
    <row r="9" spans="2:9">
      <c r="B9" s="298" t="s">
        <v>184</v>
      </c>
      <c r="C9" s="26">
        <v>45747</v>
      </c>
      <c r="D9" s="26">
        <v>45382</v>
      </c>
      <c r="F9" s="195"/>
      <c r="H9" s="195"/>
      <c r="I9" s="195"/>
    </row>
    <row r="10" spans="2:9">
      <c r="B10" s="393" t="s">
        <v>378</v>
      </c>
      <c r="C10" s="393"/>
      <c r="H10" s="6"/>
      <c r="I10" s="6"/>
    </row>
    <row r="11" spans="2:9">
      <c r="B11" s="28" t="s">
        <v>379</v>
      </c>
      <c r="C11" s="28"/>
      <c r="D11" s="184"/>
      <c r="I11" s="6"/>
    </row>
    <row r="12" spans="2:9">
      <c r="B12" s="4" t="s">
        <v>380</v>
      </c>
      <c r="C12" s="90">
        <v>63411223.471677393</v>
      </c>
      <c r="D12" s="90">
        <v>68033941.523257792</v>
      </c>
      <c r="E12" s="182"/>
      <c r="F12" s="22"/>
      <c r="G12" s="22"/>
      <c r="H12" s="54"/>
    </row>
    <row r="13" spans="2:9">
      <c r="B13" s="4" t="s">
        <v>381</v>
      </c>
      <c r="C13" s="90">
        <v>6994597.1611936996</v>
      </c>
      <c r="D13" s="90">
        <v>5910112.4967296999</v>
      </c>
      <c r="F13" s="462"/>
    </row>
    <row r="14" spans="2:9">
      <c r="B14" s="28" t="s">
        <v>382</v>
      </c>
      <c r="C14" s="28"/>
      <c r="D14" s="90"/>
      <c r="F14" s="6"/>
    </row>
    <row r="15" spans="2:9">
      <c r="B15" s="4" t="s">
        <v>380</v>
      </c>
      <c r="C15" s="90">
        <v>4679231.9553886</v>
      </c>
      <c r="D15" s="90">
        <v>4099152.7568496</v>
      </c>
      <c r="E15" s="22"/>
      <c r="F15" s="505"/>
    </row>
    <row r="16" spans="2:9">
      <c r="B16" s="4" t="s">
        <v>381</v>
      </c>
      <c r="C16" s="4">
        <v>0</v>
      </c>
      <c r="D16" s="90">
        <v>0</v>
      </c>
      <c r="F16" s="6"/>
    </row>
    <row r="17" spans="2:6">
      <c r="B17" s="393" t="s">
        <v>383</v>
      </c>
      <c r="C17" s="393"/>
      <c r="D17" s="22"/>
    </row>
    <row r="18" spans="2:6">
      <c r="B18" s="28" t="s">
        <v>379</v>
      </c>
      <c r="C18" s="28"/>
      <c r="D18" s="22"/>
    </row>
    <row r="19" spans="2:6">
      <c r="B19" s="4" t="s">
        <v>380</v>
      </c>
      <c r="C19" s="90">
        <v>79280406.425999999</v>
      </c>
      <c r="D19" s="90">
        <v>64440308.677162901</v>
      </c>
      <c r="E19" s="22"/>
      <c r="F19" s="505"/>
    </row>
    <row r="20" spans="2:6">
      <c r="B20" s="4" t="s">
        <v>381</v>
      </c>
      <c r="C20" s="4">
        <v>0</v>
      </c>
      <c r="D20" s="90">
        <v>0</v>
      </c>
      <c r="E20" s="54"/>
      <c r="F20" s="462"/>
    </row>
    <row r="21" spans="2:6" ht="13.5" thickBot="1">
      <c r="B21" s="28" t="s">
        <v>384</v>
      </c>
      <c r="C21" s="38">
        <v>154365459.0142597</v>
      </c>
      <c r="D21" s="38">
        <v>142483515.454</v>
      </c>
    </row>
    <row r="22" spans="2:6" ht="13.5" thickTop="1">
      <c r="C22" s="45"/>
      <c r="D22" s="45"/>
    </row>
    <row r="23" spans="2:6" s="425" customFormat="1" ht="16.5">
      <c r="B23" s="461" t="s">
        <v>656</v>
      </c>
      <c r="C23" s="461"/>
      <c r="D23" s="505"/>
    </row>
    <row r="24" spans="2:6">
      <c r="D24" s="427">
        <v>1768133.428409636</v>
      </c>
    </row>
    <row r="25" spans="2:6">
      <c r="D25" s="76"/>
    </row>
    <row r="26" spans="2:6">
      <c r="D26" s="6"/>
    </row>
    <row r="28" spans="2:6">
      <c r="D28" s="6"/>
    </row>
  </sheetData>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K21"/>
  <sheetViews>
    <sheetView showGridLines="0" zoomScaleNormal="100" workbookViewId="0"/>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13" bestFit="1" customWidth="1"/>
    <col min="6" max="6" width="14.140625" style="13" bestFit="1" customWidth="1"/>
    <col min="7" max="7" width="12.42578125" style="13" bestFit="1" customWidth="1"/>
    <col min="8" max="9" width="11.42578125" style="13"/>
    <col min="10" max="10" width="11.85546875" style="13" bestFit="1" customWidth="1"/>
    <col min="11" max="11" width="11.42578125" style="13"/>
    <col min="12" max="16384" width="11.42578125" style="4"/>
  </cols>
  <sheetData>
    <row r="2" spans="2:11">
      <c r="B2" s="28" t="s">
        <v>311</v>
      </c>
      <c r="D2" s="31" t="s">
        <v>377</v>
      </c>
    </row>
    <row r="5" spans="2:11">
      <c r="B5" s="589" t="s">
        <v>445</v>
      </c>
      <c r="C5" s="589"/>
      <c r="D5" s="589"/>
      <c r="E5" s="589"/>
      <c r="F5" s="589"/>
      <c r="G5" s="589"/>
    </row>
    <row r="7" spans="2:11">
      <c r="C7" s="585"/>
      <c r="D7" s="585"/>
    </row>
    <row r="8" spans="2:11" ht="13.5">
      <c r="C8" s="639" t="s">
        <v>183</v>
      </c>
      <c r="D8" s="639"/>
      <c r="H8" s="557" t="s">
        <v>650</v>
      </c>
      <c r="I8" s="557" t="s">
        <v>650</v>
      </c>
    </row>
    <row r="9" spans="2:11">
      <c r="B9" s="298" t="s">
        <v>184</v>
      </c>
      <c r="C9" s="26">
        <v>45747</v>
      </c>
      <c r="D9" s="26">
        <v>45382</v>
      </c>
      <c r="H9" s="557">
        <v>2024</v>
      </c>
      <c r="I9" s="557">
        <v>2025</v>
      </c>
    </row>
    <row r="10" spans="2:11">
      <c r="B10" s="4" t="s">
        <v>385</v>
      </c>
      <c r="C10" s="90">
        <v>156758025.20699999</v>
      </c>
      <c r="D10" s="90">
        <v>185785633.40900001</v>
      </c>
      <c r="H10" s="427">
        <v>-22041145.201999992</v>
      </c>
      <c r="I10" s="427">
        <v>-47703178.857000023</v>
      </c>
      <c r="J10" s="514"/>
    </row>
    <row r="11" spans="2:11">
      <c r="B11" s="406" t="s">
        <v>386</v>
      </c>
      <c r="C11" s="90">
        <v>41465807.809885047</v>
      </c>
      <c r="D11" s="90">
        <v>19159182.108086847</v>
      </c>
      <c r="H11" s="442">
        <v>-0.8692462180389956</v>
      </c>
      <c r="I11" s="427">
        <v>41465807.809885047</v>
      </c>
      <c r="J11" s="95"/>
    </row>
    <row r="12" spans="2:11">
      <c r="B12" s="406" t="s">
        <v>387</v>
      </c>
      <c r="C12" s="90">
        <v>6237371.0471149599</v>
      </c>
      <c r="D12" s="90">
        <v>2881963.0939131379</v>
      </c>
      <c r="H12" s="479">
        <v>-0.13075378196100407</v>
      </c>
      <c r="I12" s="427">
        <v>6237371.0471149599</v>
      </c>
      <c r="J12" s="95"/>
    </row>
    <row r="13" spans="2:11">
      <c r="B13" s="406" t="s">
        <v>388</v>
      </c>
      <c r="C13" s="90">
        <v>-149416007.77700001</v>
      </c>
      <c r="D13" s="90">
        <v>-158153385.729</v>
      </c>
      <c r="H13" s="479"/>
      <c r="I13" s="479"/>
      <c r="J13" s="547"/>
    </row>
    <row r="14" spans="2:11" ht="13.5" thickBot="1">
      <c r="B14" s="28" t="s">
        <v>389</v>
      </c>
      <c r="C14" s="38">
        <v>55045196.287</v>
      </c>
      <c r="D14" s="38">
        <v>49673392.881999999</v>
      </c>
      <c r="H14" s="444"/>
      <c r="I14" s="425"/>
    </row>
    <row r="15" spans="2:11" ht="13.5" thickTop="1">
      <c r="C15" s="182"/>
      <c r="D15" s="182"/>
      <c r="H15" s="557" t="s">
        <v>651</v>
      </c>
      <c r="I15" s="557" t="s">
        <v>651</v>
      </c>
    </row>
    <row r="16" spans="2:11" s="425" customFormat="1" ht="16.5">
      <c r="B16" s="461" t="s">
        <v>656</v>
      </c>
      <c r="C16" s="446"/>
      <c r="D16" s="446"/>
      <c r="E16" s="198"/>
      <c r="F16" s="514"/>
      <c r="H16" s="558">
        <v>49673392.881999999</v>
      </c>
      <c r="I16" s="558">
        <v>55045196.287</v>
      </c>
      <c r="J16" s="13"/>
      <c r="K16" s="13"/>
    </row>
    <row r="17" spans="2:4">
      <c r="C17" s="195"/>
      <c r="D17" s="200"/>
    </row>
    <row r="18" spans="2:4">
      <c r="C18" s="22"/>
      <c r="D18" s="424">
        <v>0.73</v>
      </c>
    </row>
    <row r="19" spans="2:4">
      <c r="D19" s="424">
        <v>0.27</v>
      </c>
    </row>
    <row r="20" spans="2:4">
      <c r="D20" s="41"/>
    </row>
    <row r="21" spans="2:4">
      <c r="B21" s="141"/>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rgb="FF13CD91"/>
  </sheetPr>
  <dimension ref="B2:Q44"/>
  <sheetViews>
    <sheetView showGridLines="0" zoomScaleNormal="100" workbookViewId="0">
      <selection activeCell="E16" sqref="E16"/>
    </sheetView>
  </sheetViews>
  <sheetFormatPr baseColWidth="10" defaultColWidth="11.42578125" defaultRowHeight="12.75"/>
  <cols>
    <col min="1" max="1" width="5.7109375" style="4" customWidth="1"/>
    <col min="2" max="2" width="30.28515625" style="4" customWidth="1"/>
    <col min="3" max="5" width="14.140625" style="4" customWidth="1"/>
    <col min="6" max="6" width="15" style="4" bestFit="1" customWidth="1"/>
    <col min="7" max="9" width="14.140625" style="4" customWidth="1"/>
    <col min="10" max="10" width="15" style="4" bestFit="1" customWidth="1"/>
    <col min="11" max="16384" width="11.42578125" style="4"/>
  </cols>
  <sheetData>
    <row r="2" spans="2:17">
      <c r="B2" s="28" t="s">
        <v>311</v>
      </c>
      <c r="J2" s="31" t="s">
        <v>377</v>
      </c>
    </row>
    <row r="5" spans="2:17">
      <c r="B5" s="74" t="s">
        <v>446</v>
      </c>
      <c r="C5" s="74"/>
      <c r="D5" s="74"/>
      <c r="E5" s="74"/>
      <c r="F5" s="74"/>
      <c r="G5" s="74"/>
      <c r="H5" s="74"/>
      <c r="I5" s="74"/>
      <c r="J5" s="74"/>
    </row>
    <row r="6" spans="2:17" ht="15" customHeight="1">
      <c r="C6" s="302"/>
      <c r="D6" s="302"/>
      <c r="E6" s="302"/>
      <c r="F6" s="302"/>
      <c r="G6" s="302"/>
      <c r="H6" s="302"/>
      <c r="I6" s="302"/>
      <c r="J6" s="302"/>
    </row>
    <row r="7" spans="2:17">
      <c r="B7" s="4" t="s">
        <v>390</v>
      </c>
    </row>
    <row r="8" spans="2:17">
      <c r="B8" s="301" t="s">
        <v>183</v>
      </c>
    </row>
    <row r="9" spans="2:17" ht="15" customHeight="1">
      <c r="B9" s="548" t="s">
        <v>184</v>
      </c>
      <c r="C9" s="640">
        <v>45747</v>
      </c>
      <c r="D9" s="641"/>
      <c r="E9" s="641">
        <v>2021</v>
      </c>
      <c r="F9" s="642"/>
      <c r="G9" s="640">
        <v>45382</v>
      </c>
      <c r="H9" s="641"/>
      <c r="I9" s="641">
        <v>2021</v>
      </c>
      <c r="J9" s="642"/>
    </row>
    <row r="10" spans="2:17" ht="24" customHeight="1">
      <c r="B10" s="471"/>
      <c r="C10" s="68" t="s">
        <v>82</v>
      </c>
      <c r="D10" s="68" t="s">
        <v>154</v>
      </c>
      <c r="E10" s="68" t="s">
        <v>80</v>
      </c>
      <c r="F10" s="68" t="s">
        <v>173</v>
      </c>
      <c r="G10" s="68" t="s">
        <v>82</v>
      </c>
      <c r="H10" s="68" t="s">
        <v>154</v>
      </c>
      <c r="I10" s="68" t="s">
        <v>80</v>
      </c>
      <c r="J10" s="68" t="s">
        <v>173</v>
      </c>
    </row>
    <row r="11" spans="2:17">
      <c r="B11" s="303" t="s">
        <v>81</v>
      </c>
      <c r="C11" s="304">
        <v>7187073.3159999996</v>
      </c>
      <c r="D11" s="304">
        <v>11113228.244999999</v>
      </c>
      <c r="E11" s="304">
        <v>2122935.5610000002</v>
      </c>
      <c r="F11" s="304">
        <v>20423237.121999998</v>
      </c>
      <c r="G11" s="304">
        <v>6157496.2699999996</v>
      </c>
      <c r="H11" s="304">
        <v>9468081.4940000009</v>
      </c>
      <c r="I11" s="304">
        <v>1992817.7720000001</v>
      </c>
      <c r="J11" s="304">
        <v>17618395.536000002</v>
      </c>
      <c r="K11" s="429"/>
      <c r="L11" s="420"/>
      <c r="M11" s="6"/>
      <c r="O11" s="195"/>
      <c r="P11" s="195"/>
      <c r="Q11" s="6"/>
    </row>
    <row r="12" spans="2:17">
      <c r="B12" s="305" t="s">
        <v>99</v>
      </c>
      <c r="C12" s="304">
        <v>385594.17300000001</v>
      </c>
      <c r="D12" s="304">
        <v>2719075.5460000001</v>
      </c>
      <c r="E12" s="304">
        <v>1690540.8149999999</v>
      </c>
      <c r="F12" s="304">
        <v>4795210.534</v>
      </c>
      <c r="G12" s="304">
        <v>108187.605</v>
      </c>
      <c r="H12" s="304">
        <v>3362641.2710000002</v>
      </c>
      <c r="I12" s="304">
        <v>469623.18300000002</v>
      </c>
      <c r="J12" s="304">
        <v>3940452.0590000004</v>
      </c>
      <c r="K12" s="429"/>
      <c r="L12" s="420"/>
      <c r="M12" s="6"/>
      <c r="O12" s="195"/>
      <c r="P12" s="195"/>
      <c r="Q12" s="6"/>
    </row>
    <row r="13" spans="2:17">
      <c r="B13" s="305" t="s">
        <v>101</v>
      </c>
      <c r="C13" s="304">
        <v>67092.903000000006</v>
      </c>
      <c r="D13" s="304">
        <v>4606609.7970000003</v>
      </c>
      <c r="E13" s="304">
        <v>9411.366</v>
      </c>
      <c r="F13" s="304">
        <v>4683114.0660000006</v>
      </c>
      <c r="G13" s="304">
        <v>291915.43599999999</v>
      </c>
      <c r="H13" s="304">
        <v>3170823.3390000002</v>
      </c>
      <c r="I13" s="304">
        <v>861367.57700000005</v>
      </c>
      <c r="J13" s="304">
        <v>4324106.352</v>
      </c>
      <c r="K13" s="429"/>
      <c r="L13" s="420"/>
      <c r="M13" s="6"/>
      <c r="O13" s="195"/>
      <c r="P13" s="195"/>
      <c r="Q13" s="6"/>
    </row>
    <row r="14" spans="2:17">
      <c r="B14" s="305" t="s">
        <v>106</v>
      </c>
      <c r="C14" s="304">
        <v>118822.96400000001</v>
      </c>
      <c r="D14" s="304">
        <v>3952181.8169999998</v>
      </c>
      <c r="E14" s="304">
        <v>481976.62900000002</v>
      </c>
      <c r="F14" s="304">
        <v>4552981.41</v>
      </c>
      <c r="G14" s="304">
        <v>237421.30499999999</v>
      </c>
      <c r="H14" s="304">
        <v>379589.924</v>
      </c>
      <c r="I14" s="304">
        <v>278352.55200000003</v>
      </c>
      <c r="J14" s="304">
        <v>895363.78100000008</v>
      </c>
      <c r="K14" s="429"/>
      <c r="L14" s="420"/>
      <c r="M14" s="6"/>
      <c r="O14" s="195"/>
      <c r="P14" s="195"/>
      <c r="Q14" s="6"/>
    </row>
    <row r="15" spans="2:17">
      <c r="B15" s="305" t="s">
        <v>91</v>
      </c>
      <c r="C15" s="304">
        <v>262121.33199999999</v>
      </c>
      <c r="D15" s="304">
        <v>435727.386</v>
      </c>
      <c r="E15" s="304">
        <v>3336997.4249999998</v>
      </c>
      <c r="F15" s="304">
        <v>4034846.1429999997</v>
      </c>
      <c r="G15" s="304">
        <v>62517.523000000001</v>
      </c>
      <c r="H15" s="304">
        <v>824136.60499999998</v>
      </c>
      <c r="I15" s="304">
        <v>389074.80800000002</v>
      </c>
      <c r="J15" s="304">
        <v>1275728.936</v>
      </c>
      <c r="K15" s="429"/>
      <c r="L15" s="420"/>
      <c r="M15" s="6"/>
      <c r="O15" s="195"/>
      <c r="P15" s="195"/>
      <c r="Q15" s="6"/>
    </row>
    <row r="16" spans="2:17">
      <c r="B16" s="305" t="s">
        <v>88</v>
      </c>
      <c r="C16" s="304">
        <v>0</v>
      </c>
      <c r="D16" s="304">
        <v>0</v>
      </c>
      <c r="E16" s="304">
        <v>4005000</v>
      </c>
      <c r="F16" s="304">
        <v>4005000</v>
      </c>
      <c r="G16" s="304">
        <v>0</v>
      </c>
      <c r="H16" s="304">
        <v>0</v>
      </c>
      <c r="I16" s="304">
        <v>3928947.94</v>
      </c>
      <c r="J16" s="304">
        <v>3928947.94</v>
      </c>
      <c r="K16" s="429"/>
      <c r="L16" s="420"/>
      <c r="M16" s="6"/>
      <c r="O16" s="195"/>
      <c r="P16" s="195"/>
      <c r="Q16" s="6"/>
    </row>
    <row r="17" spans="2:17">
      <c r="B17" s="305" t="s">
        <v>164</v>
      </c>
      <c r="C17" s="304">
        <v>1319808.477</v>
      </c>
      <c r="D17" s="304">
        <v>1650733.727</v>
      </c>
      <c r="E17" s="304">
        <v>298925.28399999999</v>
      </c>
      <c r="F17" s="304">
        <v>3269467.4879999999</v>
      </c>
      <c r="G17" s="304">
        <v>1160554.436</v>
      </c>
      <c r="H17" s="304">
        <v>1408922.8049999999</v>
      </c>
      <c r="I17" s="304">
        <v>272432.54100000003</v>
      </c>
      <c r="J17" s="304">
        <v>2841909.7820000001</v>
      </c>
      <c r="K17" s="429"/>
      <c r="L17" s="420"/>
      <c r="M17" s="6"/>
      <c r="O17" s="195"/>
      <c r="P17" s="195"/>
      <c r="Q17" s="6"/>
    </row>
    <row r="18" spans="2:17">
      <c r="B18" s="305" t="s">
        <v>93</v>
      </c>
      <c r="C18" s="304">
        <v>1746906.3689999999</v>
      </c>
      <c r="D18" s="304">
        <v>129322.955</v>
      </c>
      <c r="E18" s="304">
        <v>1264303.1610000001</v>
      </c>
      <c r="F18" s="304">
        <v>3140532.4850000003</v>
      </c>
      <c r="G18" s="304">
        <v>0</v>
      </c>
      <c r="H18" s="304">
        <v>0</v>
      </c>
      <c r="I18" s="304">
        <v>3893750</v>
      </c>
      <c r="J18" s="304">
        <v>3893750</v>
      </c>
      <c r="K18" s="429"/>
      <c r="L18" s="420"/>
      <c r="M18" s="6"/>
      <c r="O18" s="195"/>
      <c r="P18" s="195"/>
      <c r="Q18" s="6"/>
    </row>
    <row r="19" spans="2:17">
      <c r="B19" s="305" t="s">
        <v>83</v>
      </c>
      <c r="C19" s="304">
        <v>2526215.0619999999</v>
      </c>
      <c r="D19" s="304">
        <v>0</v>
      </c>
      <c r="E19" s="304">
        <v>0</v>
      </c>
      <c r="F19" s="304">
        <v>2526215.0619999999</v>
      </c>
      <c r="G19" s="304">
        <v>118350.121</v>
      </c>
      <c r="H19" s="304">
        <v>1067524.5009999999</v>
      </c>
      <c r="I19" s="304">
        <v>346018.54</v>
      </c>
      <c r="J19" s="304">
        <v>1531893.162</v>
      </c>
      <c r="K19" s="429"/>
      <c r="L19" s="420"/>
      <c r="M19" s="6"/>
      <c r="O19" s="195"/>
      <c r="P19" s="195"/>
      <c r="Q19" s="6"/>
    </row>
    <row r="20" spans="2:17">
      <c r="B20" s="305" t="s">
        <v>96</v>
      </c>
      <c r="C20" s="304">
        <v>2300220.895</v>
      </c>
      <c r="D20" s="304">
        <v>0</v>
      </c>
      <c r="E20" s="304">
        <v>16088.118</v>
      </c>
      <c r="F20" s="304">
        <v>2316309.0129999998</v>
      </c>
      <c r="G20" s="304">
        <v>2052140.3970000001</v>
      </c>
      <c r="H20" s="304">
        <v>0</v>
      </c>
      <c r="I20" s="304">
        <v>0</v>
      </c>
      <c r="J20" s="304">
        <v>2052140.3970000001</v>
      </c>
      <c r="K20" s="429"/>
      <c r="L20" s="420"/>
      <c r="M20" s="6"/>
      <c r="O20" s="195"/>
      <c r="P20" s="195"/>
      <c r="Q20" s="6"/>
    </row>
    <row r="21" spans="2:17">
      <c r="B21" s="305" t="s">
        <v>87</v>
      </c>
      <c r="C21" s="304">
        <v>648333.03099999996</v>
      </c>
      <c r="D21" s="304">
        <v>1127015.642</v>
      </c>
      <c r="E21" s="304">
        <v>345097.64500000002</v>
      </c>
      <c r="F21" s="304">
        <v>2120446.318</v>
      </c>
      <c r="G21" s="304">
        <v>438911.62300000002</v>
      </c>
      <c r="H21" s="304">
        <v>1210481.27</v>
      </c>
      <c r="I21" s="304">
        <v>238443.76800000001</v>
      </c>
      <c r="J21" s="304">
        <v>1887836.6610000001</v>
      </c>
      <c r="K21" s="429"/>
      <c r="L21" s="420"/>
      <c r="M21" s="6"/>
      <c r="O21" s="195"/>
      <c r="P21" s="195"/>
      <c r="Q21" s="6"/>
    </row>
    <row r="22" spans="2:17">
      <c r="B22" s="305" t="s">
        <v>166</v>
      </c>
      <c r="C22" s="304">
        <v>147725.092</v>
      </c>
      <c r="D22" s="304">
        <v>1092943.693</v>
      </c>
      <c r="E22" s="304">
        <v>374203.929</v>
      </c>
      <c r="F22" s="304">
        <v>1614872.7139999999</v>
      </c>
      <c r="G22" s="304">
        <v>2204185.588</v>
      </c>
      <c r="H22" s="304">
        <v>1167.2260000000001</v>
      </c>
      <c r="I22" s="304">
        <v>94759.907000000007</v>
      </c>
      <c r="J22" s="304">
        <v>2300112.7209999999</v>
      </c>
      <c r="K22" s="429"/>
      <c r="L22" s="420"/>
      <c r="M22" s="6"/>
      <c r="O22" s="195"/>
      <c r="P22" s="195"/>
      <c r="Q22" s="6"/>
    </row>
    <row r="23" spans="2:17">
      <c r="B23" s="305" t="s">
        <v>165</v>
      </c>
      <c r="C23" s="304">
        <v>1390106.07</v>
      </c>
      <c r="D23" s="304">
        <v>1234.9079999999999</v>
      </c>
      <c r="E23" s="304">
        <v>121428.76700000001</v>
      </c>
      <c r="F23" s="304">
        <v>1512769.7450000001</v>
      </c>
      <c r="G23" s="304">
        <v>507335.41899999999</v>
      </c>
      <c r="H23" s="304">
        <v>37891.402999999998</v>
      </c>
      <c r="I23" s="304">
        <v>963430.94900000002</v>
      </c>
      <c r="J23" s="304">
        <v>1508657.7710000002</v>
      </c>
      <c r="K23" s="429"/>
      <c r="L23" s="420"/>
      <c r="M23" s="6"/>
      <c r="O23" s="195"/>
      <c r="P23" s="195"/>
      <c r="Q23" s="6"/>
    </row>
    <row r="24" spans="2:17">
      <c r="B24" s="305" t="s">
        <v>100</v>
      </c>
      <c r="C24" s="304">
        <v>56256.839</v>
      </c>
      <c r="D24" s="304">
        <v>858770.43099999998</v>
      </c>
      <c r="E24" s="304">
        <v>416119.11800000002</v>
      </c>
      <c r="F24" s="304">
        <v>1331146.388</v>
      </c>
      <c r="G24" s="304">
        <v>1019584.718</v>
      </c>
      <c r="H24" s="304">
        <v>2000</v>
      </c>
      <c r="I24" s="304">
        <v>13681.817999999999</v>
      </c>
      <c r="J24" s="304">
        <v>1035266.536</v>
      </c>
      <c r="K24" s="429"/>
      <c r="L24" s="420"/>
      <c r="M24" s="6"/>
      <c r="O24" s="195"/>
      <c r="P24" s="195"/>
      <c r="Q24" s="6"/>
    </row>
    <row r="25" spans="2:17">
      <c r="B25" s="305" t="s">
        <v>86</v>
      </c>
      <c r="C25" s="304">
        <v>1221398.3729999999</v>
      </c>
      <c r="D25" s="304">
        <v>299.99900000000002</v>
      </c>
      <c r="E25" s="304">
        <v>28493.144</v>
      </c>
      <c r="F25" s="304">
        <v>1250191.5160000001</v>
      </c>
      <c r="G25" s="304">
        <v>344080.48599999998</v>
      </c>
      <c r="H25" s="304">
        <v>18464.88</v>
      </c>
      <c r="I25" s="304">
        <v>56896.745000000003</v>
      </c>
      <c r="J25" s="304">
        <v>419442.11099999998</v>
      </c>
      <c r="K25" s="429"/>
      <c r="L25" s="420"/>
      <c r="M25" s="6"/>
      <c r="O25" s="195"/>
      <c r="P25" s="195"/>
      <c r="Q25" s="6"/>
    </row>
    <row r="26" spans="2:17">
      <c r="B26" s="305" t="s">
        <v>27</v>
      </c>
      <c r="C26" s="304">
        <v>834027.28500000003</v>
      </c>
      <c r="D26" s="304">
        <v>0</v>
      </c>
      <c r="E26" s="304">
        <v>363518.21399999998</v>
      </c>
      <c r="F26" s="304">
        <v>1197545.4990000001</v>
      </c>
      <c r="G26" s="304">
        <v>1141271.48</v>
      </c>
      <c r="H26" s="304">
        <v>0</v>
      </c>
      <c r="I26" s="304">
        <v>0</v>
      </c>
      <c r="J26" s="304">
        <v>1141271.48</v>
      </c>
      <c r="K26" s="429"/>
      <c r="L26" s="420"/>
      <c r="M26" s="6"/>
      <c r="O26" s="195"/>
      <c r="P26" s="195"/>
      <c r="Q26" s="6"/>
    </row>
    <row r="27" spans="2:17">
      <c r="B27" s="305" t="s">
        <v>89</v>
      </c>
      <c r="C27" s="304">
        <v>1029292.676</v>
      </c>
      <c r="D27" s="304">
        <v>20087.357</v>
      </c>
      <c r="E27" s="304">
        <v>10817.645</v>
      </c>
      <c r="F27" s="304">
        <v>1060197.6780000001</v>
      </c>
      <c r="G27" s="304">
        <v>59903.595000000001</v>
      </c>
      <c r="H27" s="304">
        <v>41000</v>
      </c>
      <c r="I27" s="304">
        <v>751761.96100000001</v>
      </c>
      <c r="J27" s="304">
        <v>852665.55599999998</v>
      </c>
      <c r="K27" s="429"/>
      <c r="L27" s="420"/>
      <c r="M27" s="6"/>
      <c r="O27" s="195"/>
      <c r="P27" s="195"/>
      <c r="Q27" s="6"/>
    </row>
    <row r="28" spans="2:17">
      <c r="B28" s="305" t="s">
        <v>85</v>
      </c>
      <c r="C28" s="304">
        <v>66304.634999999995</v>
      </c>
      <c r="D28" s="304">
        <v>31618.182000000001</v>
      </c>
      <c r="E28" s="304">
        <v>717600.679</v>
      </c>
      <c r="F28" s="304">
        <v>815523.49600000004</v>
      </c>
      <c r="G28" s="304">
        <v>802484.48400000005</v>
      </c>
      <c r="H28" s="304">
        <v>3100.5160000000001</v>
      </c>
      <c r="I28" s="304">
        <v>15592.486000000001</v>
      </c>
      <c r="J28" s="304">
        <v>821177.48600000003</v>
      </c>
      <c r="K28" s="429"/>
      <c r="L28" s="420"/>
      <c r="M28" s="6"/>
      <c r="O28" s="195"/>
      <c r="P28" s="195"/>
      <c r="Q28" s="6"/>
    </row>
    <row r="29" spans="2:17">
      <c r="B29" s="305" t="s">
        <v>97</v>
      </c>
      <c r="C29" s="304">
        <v>355530.103</v>
      </c>
      <c r="D29" s="304">
        <v>8158.2470000000003</v>
      </c>
      <c r="E29" s="304">
        <v>99930.527000000002</v>
      </c>
      <c r="F29" s="304">
        <v>463618.87699999998</v>
      </c>
      <c r="G29" s="304">
        <v>2229714.1239999998</v>
      </c>
      <c r="H29" s="304">
        <v>0</v>
      </c>
      <c r="I29" s="304">
        <v>0</v>
      </c>
      <c r="J29" s="304">
        <v>2229714.1239999998</v>
      </c>
      <c r="K29" s="429"/>
      <c r="L29" s="420"/>
      <c r="M29" s="6"/>
      <c r="O29" s="195"/>
      <c r="P29" s="195"/>
      <c r="Q29" s="6"/>
    </row>
    <row r="30" spans="2:17">
      <c r="B30" s="305" t="s">
        <v>102</v>
      </c>
      <c r="C30" s="304">
        <v>126691.84699999999</v>
      </c>
      <c r="D30" s="304">
        <v>161457.16</v>
      </c>
      <c r="E30" s="304">
        <v>154206.22899999999</v>
      </c>
      <c r="F30" s="304">
        <v>442355.23599999998</v>
      </c>
      <c r="G30" s="304">
        <v>187401.93299999999</v>
      </c>
      <c r="H30" s="304">
        <v>134433.201</v>
      </c>
      <c r="I30" s="304">
        <v>40446.841</v>
      </c>
      <c r="J30" s="304">
        <v>362281.97499999998</v>
      </c>
      <c r="K30" s="429"/>
      <c r="L30" s="420"/>
      <c r="M30" s="6"/>
      <c r="O30" s="195"/>
      <c r="P30" s="195"/>
      <c r="Q30" s="6"/>
    </row>
    <row r="31" spans="2:17">
      <c r="B31" s="305" t="s">
        <v>90</v>
      </c>
      <c r="C31" s="304">
        <v>271072.03999999998</v>
      </c>
      <c r="D31" s="304">
        <v>125936.11199999999</v>
      </c>
      <c r="E31" s="304">
        <v>25167.863000000001</v>
      </c>
      <c r="F31" s="304">
        <v>422176.01500000001</v>
      </c>
      <c r="G31" s="304">
        <v>136579.65700000001</v>
      </c>
      <c r="H31" s="304">
        <v>41498.182000000001</v>
      </c>
      <c r="I31" s="304">
        <v>61354.6</v>
      </c>
      <c r="J31" s="304">
        <v>239432.43900000001</v>
      </c>
      <c r="K31" s="429"/>
      <c r="L31" s="420"/>
      <c r="M31" s="6"/>
      <c r="O31" s="195"/>
      <c r="P31" s="195"/>
      <c r="Q31" s="6"/>
    </row>
    <row r="32" spans="2:17">
      <c r="B32" s="305" t="s">
        <v>94</v>
      </c>
      <c r="C32" s="304">
        <v>300201.17499999999</v>
      </c>
      <c r="D32" s="304">
        <v>957.17899999999997</v>
      </c>
      <c r="E32" s="304">
        <v>4003.0909999999999</v>
      </c>
      <c r="F32" s="304">
        <v>305161.44500000001</v>
      </c>
      <c r="G32" s="304">
        <v>63617.642999999996</v>
      </c>
      <c r="H32" s="304">
        <v>89555.455000000002</v>
      </c>
      <c r="I32" s="304">
        <v>170486.36499999999</v>
      </c>
      <c r="J32" s="304">
        <v>323659.46299999999</v>
      </c>
      <c r="K32" s="429"/>
      <c r="L32" s="420"/>
      <c r="M32" s="6"/>
      <c r="O32" s="195"/>
      <c r="P32" s="195"/>
      <c r="Q32" s="6"/>
    </row>
    <row r="33" spans="2:17">
      <c r="B33" s="305" t="s">
        <v>98</v>
      </c>
      <c r="C33" s="304">
        <v>81913.989000000001</v>
      </c>
      <c r="D33" s="304">
        <v>5648.9459999999999</v>
      </c>
      <c r="E33" s="304">
        <v>66000</v>
      </c>
      <c r="F33" s="304">
        <v>153562.935</v>
      </c>
      <c r="G33" s="304">
        <v>44606.69</v>
      </c>
      <c r="H33" s="304">
        <v>0</v>
      </c>
      <c r="I33" s="304">
        <v>12458.016</v>
      </c>
      <c r="J33" s="304">
        <v>57064.706000000006</v>
      </c>
      <c r="K33" s="429"/>
      <c r="L33" s="420"/>
      <c r="M33" s="6"/>
      <c r="O33" s="195"/>
      <c r="P33" s="195"/>
      <c r="Q33" s="6"/>
    </row>
    <row r="34" spans="2:17">
      <c r="B34" s="305" t="s">
        <v>95</v>
      </c>
      <c r="C34" s="304">
        <v>55880.506999999998</v>
      </c>
      <c r="D34" s="304">
        <v>0</v>
      </c>
      <c r="E34" s="304">
        <v>52245.680999999997</v>
      </c>
      <c r="F34" s="304">
        <v>108126.18799999999</v>
      </c>
      <c r="G34" s="304">
        <v>1243790</v>
      </c>
      <c r="H34" s="304">
        <v>0</v>
      </c>
      <c r="I34" s="304">
        <v>0</v>
      </c>
      <c r="J34" s="304">
        <v>1243790</v>
      </c>
      <c r="K34" s="429"/>
      <c r="L34" s="420"/>
      <c r="M34" s="6"/>
      <c r="O34" s="195"/>
      <c r="P34" s="195"/>
      <c r="Q34" s="6"/>
    </row>
    <row r="35" spans="2:17">
      <c r="B35" s="305" t="s">
        <v>105</v>
      </c>
      <c r="C35" s="304">
        <v>1792.152</v>
      </c>
      <c r="D35" s="304">
        <v>0</v>
      </c>
      <c r="E35" s="304">
        <v>73960.784</v>
      </c>
      <c r="F35" s="304">
        <v>75752.936000000002</v>
      </c>
      <c r="G35" s="304">
        <v>998.12400000000002</v>
      </c>
      <c r="H35" s="304">
        <v>0</v>
      </c>
      <c r="I35" s="304">
        <v>47811.642</v>
      </c>
      <c r="J35" s="304">
        <v>48809.766000000003</v>
      </c>
      <c r="K35" s="429"/>
      <c r="L35" s="420"/>
      <c r="M35" s="6"/>
      <c r="O35" s="195"/>
      <c r="P35" s="195"/>
      <c r="Q35" s="6"/>
    </row>
    <row r="36" spans="2:17">
      <c r="B36" s="305" t="s">
        <v>92</v>
      </c>
      <c r="C36" s="304">
        <v>1500</v>
      </c>
      <c r="D36" s="304">
        <v>5.0419999999999998</v>
      </c>
      <c r="E36" s="304">
        <v>0</v>
      </c>
      <c r="F36" s="304">
        <v>1505.0419999999999</v>
      </c>
      <c r="G36" s="304">
        <v>554782.02599999995</v>
      </c>
      <c r="H36" s="304">
        <v>0</v>
      </c>
      <c r="I36" s="304">
        <v>0</v>
      </c>
      <c r="J36" s="304">
        <v>554782.02599999995</v>
      </c>
      <c r="K36" s="429"/>
      <c r="L36" s="420"/>
      <c r="M36" s="6"/>
      <c r="O36" s="195"/>
      <c r="P36" s="195"/>
      <c r="Q36" s="6"/>
    </row>
    <row r="37" spans="2:17">
      <c r="B37" s="305" t="s">
        <v>84</v>
      </c>
      <c r="C37" s="304">
        <v>0</v>
      </c>
      <c r="D37" s="304">
        <v>0</v>
      </c>
      <c r="E37" s="304">
        <v>0</v>
      </c>
      <c r="F37" s="304">
        <v>0</v>
      </c>
      <c r="G37" s="304">
        <v>0</v>
      </c>
      <c r="H37" s="304">
        <v>11290.216</v>
      </c>
      <c r="I37" s="304">
        <v>0</v>
      </c>
      <c r="J37" s="304">
        <v>11290.216</v>
      </c>
      <c r="K37" s="429"/>
      <c r="L37" s="420"/>
      <c r="M37" s="6"/>
      <c r="O37" s="195"/>
      <c r="P37" s="195"/>
      <c r="Q37" s="6"/>
    </row>
    <row r="38" spans="2:17" ht="13.9" hidden="1" customHeight="1">
      <c r="B38" s="305" t="s">
        <v>107</v>
      </c>
      <c r="C38" s="304">
        <v>0</v>
      </c>
      <c r="D38" s="304">
        <v>0</v>
      </c>
      <c r="E38" s="304">
        <v>0</v>
      </c>
      <c r="F38" s="304">
        <v>0</v>
      </c>
      <c r="G38" s="304">
        <v>0</v>
      </c>
      <c r="H38" s="304">
        <v>0</v>
      </c>
      <c r="I38" s="304">
        <v>0</v>
      </c>
      <c r="J38" s="304">
        <v>0</v>
      </c>
      <c r="K38" s="429"/>
      <c r="L38" s="420"/>
      <c r="M38" s="6"/>
      <c r="O38" s="195"/>
      <c r="P38" s="195"/>
      <c r="Q38" s="6"/>
    </row>
    <row r="39" spans="2:17">
      <c r="B39" s="306" t="s">
        <v>391</v>
      </c>
      <c r="C39" s="307">
        <v>22501881.304999996</v>
      </c>
      <c r="D39" s="307">
        <v>28041012.371000003</v>
      </c>
      <c r="E39" s="307">
        <v>16078971.675000001</v>
      </c>
      <c r="F39" s="307">
        <v>66621865.350999989</v>
      </c>
      <c r="G39" s="307">
        <v>21167830.683000002</v>
      </c>
      <c r="H39" s="307">
        <v>21272602.287999995</v>
      </c>
      <c r="I39" s="307">
        <v>14899510.010999996</v>
      </c>
      <c r="J39" s="307">
        <v>57339942.982000008</v>
      </c>
    </row>
    <row r="40" spans="2:17">
      <c r="C40" s="411"/>
      <c r="D40" s="411"/>
      <c r="E40" s="411"/>
      <c r="F40" s="454"/>
      <c r="G40" s="411"/>
      <c r="H40" s="411"/>
      <c r="I40" s="411"/>
      <c r="J40" s="411"/>
    </row>
    <row r="41" spans="2:17" s="425" customFormat="1" ht="16.5">
      <c r="B41" s="461" t="s">
        <v>656</v>
      </c>
      <c r="C41" s="504">
        <v>1329432.5819999948</v>
      </c>
      <c r="D41" s="504">
        <v>2846707.0010000095</v>
      </c>
      <c r="E41" s="504">
        <v>5105782.7860000022</v>
      </c>
      <c r="F41" s="504"/>
      <c r="G41" s="534"/>
      <c r="H41" s="534"/>
      <c r="I41" s="534"/>
      <c r="J41" s="534"/>
    </row>
    <row r="42" spans="2:17">
      <c r="C42" s="6"/>
      <c r="D42" s="6"/>
      <c r="E42" s="6"/>
      <c r="G42" s="11"/>
      <c r="H42" s="11"/>
      <c r="I42" s="11"/>
    </row>
    <row r="43" spans="2:17">
      <c r="G43" s="11"/>
      <c r="H43" s="11"/>
      <c r="I43" s="6"/>
    </row>
    <row r="44" spans="2:17">
      <c r="E44" s="6"/>
      <c r="G44" s="6"/>
    </row>
  </sheetData>
  <sortState xmlns:xlrd2="http://schemas.microsoft.com/office/spreadsheetml/2017/richdata2" ref="B11:J38">
    <sortCondition descending="1" ref="F11:F38"/>
  </sortState>
  <mergeCells count="2">
    <mergeCell ref="C9:F9"/>
    <mergeCell ref="G9:J9"/>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I24"/>
  <sheetViews>
    <sheetView showGridLines="0" zoomScaleNormal="100" workbookViewId="0"/>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7" width="13.28515625" style="4" customWidth="1"/>
    <col min="8" max="8" width="14.5703125" style="4" customWidth="1"/>
    <col min="9" max="16384" width="11.42578125" style="4"/>
  </cols>
  <sheetData>
    <row r="2" spans="2:9">
      <c r="B2" s="28" t="s">
        <v>311</v>
      </c>
      <c r="C2" s="28"/>
      <c r="D2" s="31" t="s">
        <v>377</v>
      </c>
    </row>
    <row r="5" spans="2:9">
      <c r="B5" s="592" t="s">
        <v>448</v>
      </c>
      <c r="C5" s="592"/>
      <c r="D5" s="592"/>
      <c r="E5" s="592"/>
      <c r="F5" s="592"/>
      <c r="G5" s="18"/>
    </row>
    <row r="6" spans="2:9">
      <c r="D6" s="308"/>
      <c r="E6" s="309"/>
      <c r="F6" s="309"/>
      <c r="G6" s="41"/>
    </row>
    <row r="7" spans="2:9">
      <c r="B7" s="310"/>
      <c r="C7" s="310"/>
      <c r="D7" s="311"/>
      <c r="E7" s="309"/>
      <c r="F7" s="309"/>
      <c r="G7" s="41"/>
    </row>
    <row r="8" spans="2:9" ht="13.5">
      <c r="C8" s="620" t="s">
        <v>183</v>
      </c>
      <c r="D8" s="620"/>
      <c r="E8" s="309"/>
      <c r="F8" s="309"/>
      <c r="G8" s="41"/>
    </row>
    <row r="9" spans="2:9">
      <c r="B9" s="298" t="s">
        <v>392</v>
      </c>
      <c r="C9" s="26">
        <v>45747</v>
      </c>
      <c r="D9" s="26">
        <v>45382</v>
      </c>
      <c r="E9" s="309"/>
    </row>
    <row r="10" spans="2:9">
      <c r="B10" s="4" t="s">
        <v>393</v>
      </c>
      <c r="C10" s="21">
        <v>9237.68</v>
      </c>
      <c r="D10" s="21">
        <v>879468.79500000004</v>
      </c>
      <c r="E10" s="309"/>
      <c r="F10" s="195"/>
      <c r="G10" s="195"/>
      <c r="H10" s="195"/>
    </row>
    <row r="11" spans="2:9">
      <c r="B11" s="4" t="s">
        <v>73</v>
      </c>
      <c r="C11" s="21">
        <v>1151415.7339999999</v>
      </c>
      <c r="D11" s="21">
        <v>880113.27300000004</v>
      </c>
      <c r="E11" s="309"/>
      <c r="F11" s="195"/>
      <c r="G11" s="195"/>
      <c r="H11" s="195"/>
      <c r="I11" s="54"/>
    </row>
    <row r="12" spans="2:9">
      <c r="B12" s="4" t="s">
        <v>77</v>
      </c>
      <c r="C12" s="21">
        <v>100996.99800000001</v>
      </c>
      <c r="D12" s="21">
        <v>7547.33</v>
      </c>
      <c r="E12" s="309"/>
      <c r="F12" s="195"/>
      <c r="G12" s="195"/>
      <c r="H12" s="195"/>
      <c r="I12" s="54"/>
    </row>
    <row r="13" spans="2:9">
      <c r="B13" s="4" t="s">
        <v>71</v>
      </c>
      <c r="C13" s="21">
        <v>0</v>
      </c>
      <c r="D13" s="21">
        <v>139.005</v>
      </c>
      <c r="E13" s="309"/>
      <c r="F13" s="195"/>
      <c r="G13" s="195"/>
      <c r="H13" s="195"/>
    </row>
    <row r="14" spans="2:9" ht="13.5" thickBot="1">
      <c r="B14" s="28" t="s">
        <v>394</v>
      </c>
      <c r="C14" s="38">
        <v>1261650.4119999998</v>
      </c>
      <c r="D14" s="38">
        <v>1767268.4029999999</v>
      </c>
      <c r="E14" s="312"/>
      <c r="F14" s="195"/>
      <c r="G14" s="195"/>
      <c r="H14" s="195"/>
    </row>
    <row r="15" spans="2:9" ht="13.5" thickTop="1">
      <c r="C15" s="13"/>
      <c r="D15" s="13"/>
      <c r="E15" s="309"/>
      <c r="F15" s="191"/>
      <c r="G15" s="195"/>
      <c r="H15" s="195"/>
    </row>
    <row r="16" spans="2:9" ht="13.5">
      <c r="C16" s="620" t="s">
        <v>183</v>
      </c>
      <c r="D16" s="620"/>
      <c r="E16" s="309"/>
      <c r="F16" s="191"/>
      <c r="G16" s="195"/>
      <c r="H16" s="195"/>
    </row>
    <row r="17" spans="2:8">
      <c r="B17" s="28" t="s">
        <v>91</v>
      </c>
      <c r="C17" s="26">
        <v>45747</v>
      </c>
      <c r="D17" s="26">
        <v>45382</v>
      </c>
      <c r="E17" s="309"/>
      <c r="F17" s="191"/>
      <c r="G17" s="195"/>
      <c r="H17" s="195"/>
    </row>
    <row r="18" spans="2:8">
      <c r="B18" s="4" t="s">
        <v>79</v>
      </c>
      <c r="C18" s="21">
        <v>-2344232.1039999998</v>
      </c>
      <c r="D18" s="21">
        <v>-1814600.162</v>
      </c>
      <c r="E18" s="309"/>
      <c r="F18" s="191"/>
      <c r="G18" s="195"/>
      <c r="H18" s="195"/>
    </row>
    <row r="19" spans="2:8">
      <c r="B19" s="4" t="s">
        <v>451</v>
      </c>
      <c r="C19" s="21">
        <v>0</v>
      </c>
      <c r="D19" s="21">
        <v>-18.181999999999999</v>
      </c>
      <c r="E19" s="309"/>
      <c r="F19" s="191"/>
      <c r="G19" s="195"/>
      <c r="H19" s="195"/>
    </row>
    <row r="20" spans="2:8" ht="13.5" thickBot="1">
      <c r="B20" s="28" t="s">
        <v>395</v>
      </c>
      <c r="C20" s="38">
        <v>-2344232.1039999998</v>
      </c>
      <c r="D20" s="38">
        <v>-1814618.344</v>
      </c>
      <c r="E20" s="309"/>
      <c r="F20" s="191"/>
      <c r="G20" s="195"/>
      <c r="H20" s="195"/>
    </row>
    <row r="21" spans="2:8" ht="13.5" thickTop="1">
      <c r="D21" s="313"/>
      <c r="E21" s="309"/>
      <c r="F21" s="191"/>
      <c r="G21" s="195"/>
      <c r="H21" s="195"/>
    </row>
    <row r="22" spans="2:8" ht="13.5" thickBot="1">
      <c r="B22" s="36" t="s">
        <v>396</v>
      </c>
      <c r="C22" s="38">
        <v>-1082581.692</v>
      </c>
      <c r="D22" s="38">
        <v>-47349.941000000108</v>
      </c>
      <c r="F22" s="195"/>
      <c r="G22" s="195"/>
      <c r="H22" s="195"/>
    </row>
    <row r="23" spans="2:8" ht="13.5" thickTop="1">
      <c r="C23" s="182"/>
      <c r="D23" s="182"/>
      <c r="F23" s="195"/>
      <c r="G23" s="195"/>
      <c r="H23" s="195"/>
    </row>
    <row r="24" spans="2:8" s="425" customFormat="1" ht="16.5">
      <c r="B24" s="461" t="s">
        <v>656</v>
      </c>
      <c r="C24" s="45"/>
      <c r="D24" s="45"/>
    </row>
  </sheetData>
  <mergeCells count="3">
    <mergeCell ref="B5:F5"/>
    <mergeCell ref="C8:D8"/>
    <mergeCell ref="C16:D16"/>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I20"/>
  <sheetViews>
    <sheetView showGridLines="0" zoomScaleNormal="100" workbookViewId="0"/>
  </sheetViews>
  <sheetFormatPr baseColWidth="10" defaultColWidth="11.42578125" defaultRowHeight="12.75"/>
  <cols>
    <col min="1" max="1" width="11.42578125" style="4"/>
    <col min="2" max="2" width="33.28515625" style="4" customWidth="1"/>
    <col min="3" max="3" width="14.7109375" style="4" customWidth="1"/>
    <col min="4" max="4" width="13.85546875" style="4" customWidth="1"/>
    <col min="5" max="5" width="11.42578125" style="4"/>
    <col min="6" max="9" width="11.42578125" style="13"/>
    <col min="10" max="16384" width="11.42578125" style="4"/>
  </cols>
  <sheetData>
    <row r="2" spans="2:8">
      <c r="B2" s="28" t="s">
        <v>311</v>
      </c>
      <c r="D2" s="31" t="s">
        <v>377</v>
      </c>
    </row>
    <row r="5" spans="2:8">
      <c r="B5" s="74" t="s">
        <v>449</v>
      </c>
      <c r="C5" s="74"/>
      <c r="D5" s="74"/>
      <c r="E5" s="74"/>
    </row>
    <row r="6" spans="2:8">
      <c r="B6" s="24"/>
    </row>
    <row r="7" spans="2:8" ht="13.5">
      <c r="C7" s="639" t="s">
        <v>183</v>
      </c>
      <c r="D7" s="639"/>
    </row>
    <row r="8" spans="2:8">
      <c r="B8" s="298" t="s">
        <v>75</v>
      </c>
      <c r="C8" s="26">
        <v>45747</v>
      </c>
      <c r="D8" s="26">
        <v>45382</v>
      </c>
    </row>
    <row r="9" spans="2:8">
      <c r="B9" s="4" t="s">
        <v>78</v>
      </c>
      <c r="C9" s="430">
        <v>274962.99800000002</v>
      </c>
      <c r="D9" s="430">
        <v>285051.61700000003</v>
      </c>
    </row>
    <row r="10" spans="2:8">
      <c r="B10" s="4" t="s">
        <v>76</v>
      </c>
      <c r="C10" s="430">
        <v>62615.724999999999</v>
      </c>
      <c r="D10" s="430">
        <v>65296.027999999998</v>
      </c>
    </row>
    <row r="11" spans="2:8" ht="17.25" thickBot="1">
      <c r="B11" s="28" t="s">
        <v>397</v>
      </c>
      <c r="C11" s="289">
        <v>337578.723</v>
      </c>
      <c r="D11" s="289">
        <v>350347.64500000002</v>
      </c>
      <c r="F11" s="531"/>
      <c r="G11" s="45"/>
      <c r="H11" s="45"/>
    </row>
    <row r="12" spans="2:8" ht="13.5" thickTop="1">
      <c r="C12" s="95"/>
      <c r="D12" s="95"/>
    </row>
    <row r="13" spans="2:8" ht="13.5">
      <c r="C13" s="639" t="s">
        <v>183</v>
      </c>
      <c r="D13" s="639"/>
    </row>
    <row r="14" spans="2:8">
      <c r="B14" s="298" t="s">
        <v>103</v>
      </c>
      <c r="C14" s="26">
        <v>45747</v>
      </c>
      <c r="D14" s="26">
        <v>45382</v>
      </c>
    </row>
    <row r="15" spans="2:8">
      <c r="B15" s="4" t="s">
        <v>665</v>
      </c>
      <c r="C15" s="21">
        <v>-2389464.0890000002</v>
      </c>
      <c r="D15" s="21">
        <v>-1652846.0989999999</v>
      </c>
    </row>
    <row r="16" spans="2:8">
      <c r="B16" s="4" t="s">
        <v>104</v>
      </c>
      <c r="C16" s="21">
        <v>-2314962.5279999999</v>
      </c>
      <c r="D16" s="21">
        <v>-2245038.8590000002</v>
      </c>
    </row>
    <row r="17" spans="2:8" ht="17.25" thickBot="1">
      <c r="B17" s="28" t="s">
        <v>398</v>
      </c>
      <c r="C17" s="38">
        <v>-4704426.6170000006</v>
      </c>
      <c r="D17" s="38">
        <v>-3897884.9580000001</v>
      </c>
      <c r="F17" s="531"/>
      <c r="G17" s="45"/>
      <c r="H17" s="45"/>
    </row>
    <row r="18" spans="2:8" ht="13.5" thickTop="1">
      <c r="C18" s="95"/>
      <c r="D18" s="95"/>
    </row>
    <row r="19" spans="2:8">
      <c r="C19" s="22"/>
      <c r="D19" s="22"/>
    </row>
    <row r="20" spans="2:8">
      <c r="C20" s="200"/>
    </row>
  </sheetData>
  <mergeCells count="2">
    <mergeCell ref="C7:D7"/>
    <mergeCell ref="C13:D13"/>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2"/>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28" t="s">
        <v>311</v>
      </c>
      <c r="D2" s="31" t="s">
        <v>377</v>
      </c>
    </row>
    <row r="5" spans="2:8">
      <c r="B5" s="178" t="s">
        <v>450</v>
      </c>
      <c r="C5" s="178"/>
      <c r="D5" s="178"/>
      <c r="E5" s="178"/>
      <c r="F5" s="178"/>
      <c r="H5" s="41"/>
    </row>
    <row r="6" spans="2:8" ht="13.5">
      <c r="C6" s="639" t="s">
        <v>183</v>
      </c>
      <c r="D6" s="639"/>
      <c r="E6" s="309"/>
      <c r="F6" s="309"/>
      <c r="H6" s="41"/>
    </row>
    <row r="7" spans="2:8">
      <c r="C7" s="26">
        <v>45747</v>
      </c>
      <c r="D7" s="26">
        <v>45382</v>
      </c>
      <c r="E7" s="309"/>
      <c r="F7" s="309"/>
      <c r="H7" s="41"/>
    </row>
    <row r="8" spans="2:8">
      <c r="B8" s="4" t="s">
        <v>159</v>
      </c>
      <c r="C8" s="21">
        <v>-3987000</v>
      </c>
      <c r="D8" s="21">
        <v>-3450000</v>
      </c>
      <c r="E8" s="309"/>
      <c r="F8" s="309"/>
      <c r="H8" s="41"/>
    </row>
    <row r="9" spans="2:8" ht="13.5" thickBot="1">
      <c r="B9" s="28" t="s">
        <v>399</v>
      </c>
      <c r="C9" s="314">
        <v>-3987000</v>
      </c>
      <c r="D9" s="314">
        <v>-3450000</v>
      </c>
      <c r="E9" s="309"/>
      <c r="F9" s="309"/>
      <c r="H9" s="41"/>
    </row>
    <row r="10" spans="2:8" ht="13.5" thickTop="1">
      <c r="C10" s="532"/>
      <c r="D10" s="532"/>
      <c r="E10" s="309"/>
      <c r="F10" s="309"/>
      <c r="H10" s="41"/>
    </row>
    <row r="11" spans="2:8" s="425" customFormat="1" ht="16.5">
      <c r="B11" s="461" t="s">
        <v>656</v>
      </c>
      <c r="C11" s="446">
        <v>-537000</v>
      </c>
      <c r="D11" s="446"/>
    </row>
    <row r="12" spans="2:8">
      <c r="B12" s="13"/>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rgb="FF13CD91"/>
  </sheetPr>
  <dimension ref="B2:I23"/>
  <sheetViews>
    <sheetView showGridLines="0" workbookViewId="0"/>
  </sheetViews>
  <sheetFormatPr baseColWidth="10" defaultColWidth="11.42578125" defaultRowHeight="12.75"/>
  <cols>
    <col min="1" max="1" width="6.42578125" style="4" customWidth="1"/>
    <col min="2" max="2" width="27.140625" style="4" customWidth="1"/>
    <col min="3" max="4" width="14.7109375" style="4" customWidth="1"/>
    <col min="5" max="16384" width="11.42578125" style="4"/>
  </cols>
  <sheetData>
    <row r="2" spans="2:9">
      <c r="B2" s="28" t="s">
        <v>311</v>
      </c>
      <c r="C2" s="28"/>
      <c r="D2" s="31" t="s">
        <v>377</v>
      </c>
    </row>
    <row r="3" spans="2:9">
      <c r="F3" s="13"/>
      <c r="G3" s="13"/>
    </row>
    <row r="4" spans="2:9">
      <c r="F4" s="13"/>
      <c r="G4" s="13"/>
    </row>
    <row r="5" spans="2:9">
      <c r="B5" s="74" t="s">
        <v>653</v>
      </c>
      <c r="C5" s="74"/>
      <c r="D5" s="74"/>
      <c r="E5" s="74"/>
      <c r="F5" s="317"/>
      <c r="G5" s="13"/>
      <c r="H5" s="41"/>
      <c r="I5" s="309"/>
    </row>
    <row r="6" spans="2:9">
      <c r="B6" s="591"/>
      <c r="C6" s="591"/>
      <c r="D6" s="591"/>
      <c r="E6" s="309"/>
      <c r="F6" s="315"/>
      <c r="G6" s="13"/>
      <c r="H6" s="41"/>
      <c r="I6" s="309"/>
    </row>
    <row r="7" spans="2:9" ht="13.5">
      <c r="C7" s="527" t="s">
        <v>183</v>
      </c>
      <c r="D7" s="527"/>
      <c r="E7" s="309"/>
      <c r="F7" s="315"/>
      <c r="G7" s="13"/>
      <c r="H7" s="41"/>
      <c r="I7" s="309"/>
    </row>
    <row r="8" spans="2:9">
      <c r="B8" s="298" t="s">
        <v>400</v>
      </c>
      <c r="C8" s="26">
        <v>45747</v>
      </c>
      <c r="D8" s="26">
        <v>45382</v>
      </c>
      <c r="E8" s="309"/>
      <c r="F8" s="309"/>
      <c r="H8" s="41"/>
      <c r="I8" s="309"/>
    </row>
    <row r="9" spans="2:9">
      <c r="B9" s="4" t="s">
        <v>73</v>
      </c>
      <c r="C9" s="21">
        <v>46115.641000000003</v>
      </c>
      <c r="D9" s="21">
        <v>15070.772999999999</v>
      </c>
      <c r="E9" s="309"/>
      <c r="F9" s="309"/>
      <c r="H9" s="41"/>
      <c r="I9" s="309"/>
    </row>
    <row r="10" spans="2:9">
      <c r="B10" s="4" t="s">
        <v>74</v>
      </c>
      <c r="C10" s="21">
        <v>0</v>
      </c>
      <c r="D10" s="21">
        <v>2539.7530000000002</v>
      </c>
      <c r="E10" s="309"/>
      <c r="F10" s="309"/>
      <c r="H10" s="41"/>
      <c r="I10" s="309"/>
    </row>
    <row r="11" spans="2:9" ht="13.5" thickBot="1">
      <c r="B11" s="28" t="s">
        <v>401</v>
      </c>
      <c r="C11" s="314">
        <v>46115.641000000003</v>
      </c>
      <c r="D11" s="314">
        <v>17610.525999999998</v>
      </c>
      <c r="E11" s="309"/>
      <c r="F11" s="309"/>
      <c r="G11" s="200"/>
      <c r="H11" s="41"/>
      <c r="I11" s="309"/>
    </row>
    <row r="12" spans="2:9" ht="13.5" thickTop="1">
      <c r="C12" s="316"/>
      <c r="D12" s="316"/>
      <c r="E12" s="309"/>
      <c r="F12" s="309"/>
      <c r="H12" s="41"/>
      <c r="I12" s="309"/>
    </row>
    <row r="13" spans="2:9" ht="13.9" hidden="1" customHeight="1">
      <c r="C13" s="526" t="s">
        <v>183</v>
      </c>
      <c r="D13" s="526" t="s">
        <v>183</v>
      </c>
    </row>
    <row r="14" spans="2:9" ht="13.9" hidden="1" customHeight="1">
      <c r="B14" s="298" t="s">
        <v>646</v>
      </c>
      <c r="C14" s="26">
        <v>45657</v>
      </c>
      <c r="D14" s="26">
        <v>45657</v>
      </c>
    </row>
    <row r="15" spans="2:9" ht="13.9" hidden="1" customHeight="1">
      <c r="B15" s="4" t="s">
        <v>645</v>
      </c>
      <c r="C15" s="184">
        <v>0</v>
      </c>
      <c r="D15" s="184">
        <v>0</v>
      </c>
    </row>
    <row r="16" spans="2:9" ht="14.45" hidden="1" customHeight="1" thickBot="1">
      <c r="B16" s="28" t="s">
        <v>647</v>
      </c>
      <c r="C16" s="521">
        <v>0</v>
      </c>
      <c r="D16" s="521">
        <v>0</v>
      </c>
      <c r="E16" s="28"/>
    </row>
    <row r="17" spans="2:6" ht="13.9" hidden="1" customHeight="1"/>
    <row r="18" spans="2:6" ht="13.5" thickBot="1">
      <c r="B18" s="28" t="s">
        <v>402</v>
      </c>
      <c r="C18" s="314">
        <v>46115.641000000003</v>
      </c>
      <c r="D18" s="314">
        <v>17610.525999999998</v>
      </c>
      <c r="F18" s="200"/>
    </row>
    <row r="19" spans="2:6" ht="13.5" thickTop="1">
      <c r="C19" s="95"/>
      <c r="D19" s="95"/>
    </row>
    <row r="20" spans="2:6" ht="16.5">
      <c r="B20" s="461" t="s">
        <v>656</v>
      </c>
      <c r="C20" s="461"/>
      <c r="D20" s="446">
        <v>64960.466999999997</v>
      </c>
    </row>
    <row r="21" spans="2:6">
      <c r="D21" s="76"/>
    </row>
    <row r="22" spans="2:6">
      <c r="D22" s="76"/>
    </row>
    <row r="23" spans="2:6">
      <c r="D23" s="200"/>
    </row>
  </sheetData>
  <sortState xmlns:xlrd2="http://schemas.microsoft.com/office/spreadsheetml/2017/richdata2" ref="B9:D10">
    <sortCondition descending="1" ref="C10"/>
  </sortState>
  <mergeCells count="1">
    <mergeCell ref="B6:D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28" t="s">
        <v>311</v>
      </c>
      <c r="D2" s="31" t="s">
        <v>377</v>
      </c>
    </row>
    <row r="5" spans="2:10">
      <c r="B5" s="28" t="s">
        <v>453</v>
      </c>
      <c r="C5" s="28"/>
      <c r="D5" s="28"/>
      <c r="E5" s="28"/>
      <c r="F5" s="28"/>
      <c r="G5" s="28"/>
      <c r="H5" s="28"/>
      <c r="I5" s="28"/>
      <c r="J5" s="28"/>
    </row>
    <row r="6" spans="2:10" ht="15" customHeight="1">
      <c r="C6" s="28"/>
      <c r="D6" s="28"/>
    </row>
    <row r="7" spans="2:10" ht="15" customHeight="1">
      <c r="C7" s="204"/>
      <c r="D7" s="204"/>
    </row>
    <row r="8" spans="2:10" ht="15" customHeight="1">
      <c r="B8" s="28" t="s">
        <v>184</v>
      </c>
      <c r="C8" s="26">
        <v>45747</v>
      </c>
      <c r="D8" s="26">
        <v>45382</v>
      </c>
    </row>
    <row r="9" spans="2:10" ht="15" customHeight="1">
      <c r="B9" s="4" t="s">
        <v>403</v>
      </c>
      <c r="C9" s="318">
        <v>44100</v>
      </c>
      <c r="D9" s="318">
        <v>44100</v>
      </c>
      <c r="F9" s="77"/>
      <c r="G9" s="77"/>
      <c r="H9" s="77"/>
      <c r="I9" s="77"/>
      <c r="J9" s="77"/>
    </row>
    <row r="10" spans="2:10" ht="15" customHeight="1">
      <c r="B10" s="4" t="s">
        <v>404</v>
      </c>
      <c r="C10" s="318">
        <v>23308083.431000005</v>
      </c>
      <c r="D10" s="318">
        <v>28442902.618000019</v>
      </c>
    </row>
    <row r="11" spans="2:10" ht="15" customHeight="1">
      <c r="B11" s="64" t="s">
        <v>405</v>
      </c>
      <c r="C11" s="347">
        <v>528.5279689569162</v>
      </c>
      <c r="D11" s="347">
        <v>644.96377818594146</v>
      </c>
      <c r="E11" s="77"/>
      <c r="F11" s="77"/>
      <c r="G11" s="77"/>
      <c r="H11" s="77"/>
      <c r="I11" s="77"/>
      <c r="J11" s="77"/>
    </row>
    <row r="12" spans="2:10" ht="15" customHeight="1">
      <c r="C12" s="18"/>
      <c r="D12" s="18"/>
    </row>
    <row r="13" spans="2:10" ht="15" customHeight="1">
      <c r="B13" s="77"/>
      <c r="C13" s="77"/>
      <c r="D13" s="77"/>
      <c r="E13" s="77"/>
      <c r="F13" s="77"/>
      <c r="G13" s="77"/>
      <c r="H13" s="77"/>
      <c r="I13" s="77"/>
      <c r="J13" s="77"/>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L35"/>
  <sheetViews>
    <sheetView showGridLines="0" workbookViewId="0"/>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8" width="11.42578125" style="425"/>
    <col min="9" max="9" width="12.7109375" style="425" bestFit="1" customWidth="1"/>
    <col min="10" max="10" width="11.42578125" style="425"/>
    <col min="11" max="12" width="12.7109375" style="425" bestFit="1" customWidth="1"/>
    <col min="13" max="16384" width="11.42578125" style="4"/>
  </cols>
  <sheetData>
    <row r="2" spans="2:9">
      <c r="B2" s="28" t="s">
        <v>311</v>
      </c>
      <c r="D2" s="23" t="s">
        <v>112</v>
      </c>
      <c r="I2" s="438"/>
    </row>
    <row r="5" spans="2:9">
      <c r="B5" s="28" t="s">
        <v>454</v>
      </c>
      <c r="C5" s="28"/>
      <c r="D5" s="28"/>
      <c r="E5" s="28"/>
      <c r="F5" s="28"/>
      <c r="G5" s="439"/>
      <c r="H5" s="439"/>
    </row>
    <row r="7" spans="2:9">
      <c r="B7" s="28" t="s">
        <v>406</v>
      </c>
    </row>
    <row r="8" spans="2:9">
      <c r="B8" s="28"/>
      <c r="C8" s="28"/>
      <c r="D8" s="28"/>
      <c r="E8" s="28"/>
      <c r="F8" s="28"/>
      <c r="G8" s="439"/>
      <c r="H8" s="439"/>
    </row>
    <row r="9" spans="2:9" ht="13.5">
      <c r="C9" s="620" t="s">
        <v>183</v>
      </c>
      <c r="D9" s="620"/>
    </row>
    <row r="10" spans="2:9">
      <c r="B10" s="298" t="s">
        <v>184</v>
      </c>
      <c r="C10" s="26">
        <v>45747</v>
      </c>
      <c r="D10" s="26">
        <v>45657</v>
      </c>
    </row>
    <row r="11" spans="2:9">
      <c r="B11" s="28" t="s">
        <v>0</v>
      </c>
    </row>
    <row r="12" spans="2:9">
      <c r="B12" s="4" t="s">
        <v>629</v>
      </c>
      <c r="C12" s="318">
        <v>13642455.998</v>
      </c>
      <c r="D12" s="318">
        <v>9831282.4119999986</v>
      </c>
      <c r="F12" s="191"/>
    </row>
    <row r="13" spans="2:9" ht="13.5" thickBot="1">
      <c r="B13" s="28" t="s">
        <v>407</v>
      </c>
      <c r="C13" s="319">
        <v>13642455.998</v>
      </c>
      <c r="D13" s="289">
        <v>9831282.4119999986</v>
      </c>
    </row>
    <row r="14" spans="2:9" ht="13.5" thickTop="1">
      <c r="B14" s="28"/>
      <c r="C14" s="408">
        <v>4191835.4950000001</v>
      </c>
      <c r="D14" s="409" t="e">
        <v>#REF!</v>
      </c>
    </row>
    <row r="15" spans="2:9">
      <c r="B15" s="28" t="s">
        <v>44</v>
      </c>
      <c r="C15" s="320"/>
      <c r="D15" s="321"/>
    </row>
    <row r="16" spans="2:9">
      <c r="B16" s="4" t="s">
        <v>630</v>
      </c>
      <c r="C16" s="318">
        <v>5913493.9983000001</v>
      </c>
      <c r="D16" s="318">
        <v>6749102.9824999999</v>
      </c>
    </row>
    <row r="17" spans="2:12">
      <c r="B17" s="4" t="s">
        <v>408</v>
      </c>
      <c r="C17" s="318">
        <v>25762000.002999999</v>
      </c>
      <c r="D17" s="318">
        <v>6000000.0029999996</v>
      </c>
    </row>
    <row r="18" spans="2:12" ht="13.5" thickBot="1">
      <c r="B18" s="28" t="s">
        <v>409</v>
      </c>
      <c r="C18" s="319">
        <v>31675494.0013</v>
      </c>
      <c r="D18" s="289">
        <v>12749102.9855</v>
      </c>
    </row>
    <row r="19" spans="2:12" ht="13.5" thickTop="1"/>
    <row r="20" spans="2:12">
      <c r="B20" s="28" t="s">
        <v>410</v>
      </c>
      <c r="C20" s="322"/>
      <c r="D20" s="322"/>
      <c r="E20" s="322"/>
      <c r="F20" s="322"/>
      <c r="G20" s="455"/>
    </row>
    <row r="22" spans="2:12" ht="13.5">
      <c r="C22" s="620" t="s">
        <v>183</v>
      </c>
      <c r="D22" s="620"/>
      <c r="K22" s="425" t="s">
        <v>648</v>
      </c>
    </row>
    <row r="23" spans="2:12">
      <c r="B23" s="298" t="s">
        <v>108</v>
      </c>
      <c r="C23" s="26">
        <v>45747</v>
      </c>
      <c r="D23" s="26">
        <v>45382</v>
      </c>
      <c r="K23" s="440">
        <v>0.08</v>
      </c>
    </row>
    <row r="24" spans="2:12">
      <c r="B24" s="4" t="s">
        <v>411</v>
      </c>
      <c r="C24" s="318">
        <v>3699971.5379600502</v>
      </c>
      <c r="D24" s="533">
        <v>2584107.2924829503</v>
      </c>
      <c r="E24" s="13"/>
      <c r="F24" s="13"/>
      <c r="I24" s="441" t="s">
        <v>649</v>
      </c>
      <c r="K24" s="442">
        <v>1</v>
      </c>
    </row>
    <row r="25" spans="2:12" ht="13.5" thickBot="1">
      <c r="B25" s="28" t="s">
        <v>412</v>
      </c>
      <c r="C25" s="319">
        <v>3699971.5379600502</v>
      </c>
      <c r="D25" s="289">
        <v>2584107.2924829503</v>
      </c>
      <c r="I25" s="443">
        <v>2080000002</v>
      </c>
      <c r="K25" s="443">
        <v>26000000025</v>
      </c>
    </row>
    <row r="26" spans="2:12" ht="13.5" thickTop="1">
      <c r="C26" s="323"/>
      <c r="D26" s="41"/>
      <c r="K26" s="423">
        <v>2080000002</v>
      </c>
    </row>
    <row r="27" spans="2:12">
      <c r="B27" s="28" t="s">
        <v>109</v>
      </c>
      <c r="C27" s="323"/>
      <c r="D27" s="41"/>
      <c r="K27" s="424">
        <v>0.08</v>
      </c>
    </row>
    <row r="28" spans="2:12">
      <c r="B28" s="4" t="s">
        <v>413</v>
      </c>
      <c r="C28" s="318">
        <v>4533103.7740000002</v>
      </c>
      <c r="D28" s="470">
        <v>3111400.2</v>
      </c>
      <c r="E28" s="13"/>
      <c r="F28" s="13"/>
    </row>
    <row r="29" spans="2:12">
      <c r="B29" s="4" t="s">
        <v>415</v>
      </c>
      <c r="C29" s="318">
        <v>4238000</v>
      </c>
      <c r="D29" s="470">
        <v>8682492.2860000003</v>
      </c>
      <c r="F29" s="13"/>
      <c r="I29" s="443"/>
      <c r="K29" s="443">
        <v>0</v>
      </c>
      <c r="L29" s="444">
        <v>0</v>
      </c>
    </row>
    <row r="30" spans="2:12">
      <c r="B30" s="4" t="s">
        <v>414</v>
      </c>
      <c r="C30" s="318">
        <v>4034846.1429999997</v>
      </c>
      <c r="D30" s="470">
        <v>1435308.298</v>
      </c>
      <c r="E30" s="195"/>
      <c r="F30" s="13"/>
    </row>
    <row r="31" spans="2:12" ht="13.5" thickBot="1">
      <c r="B31" s="28" t="s">
        <v>416</v>
      </c>
      <c r="C31" s="319">
        <v>12805949.916999999</v>
      </c>
      <c r="D31" s="289">
        <v>13229200.784000002</v>
      </c>
    </row>
    <row r="32" spans="2:12" ht="13.5" thickTop="1"/>
    <row r="34" spans="3:4">
      <c r="D34" s="195"/>
    </row>
    <row r="35" spans="3:4">
      <c r="C35" s="195"/>
      <c r="D35" s="41"/>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22"/>
  <sheetViews>
    <sheetView showGridLines="0" zoomScaleNormal="100" workbookViewId="0"/>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5.140625" style="4" bestFit="1" customWidth="1"/>
    <col min="9" max="9" width="17.28515625" style="4" customWidth="1"/>
    <col min="10" max="16384" width="11.42578125" style="4"/>
  </cols>
  <sheetData>
    <row r="2" spans="2:10">
      <c r="B2" s="28" t="s">
        <v>311</v>
      </c>
      <c r="F2" s="31" t="s">
        <v>112</v>
      </c>
    </row>
    <row r="5" spans="2:10">
      <c r="B5" s="592" t="s">
        <v>455</v>
      </c>
      <c r="C5" s="592"/>
      <c r="D5" s="592"/>
      <c r="E5" s="592"/>
      <c r="F5" s="592"/>
      <c r="G5" s="28"/>
      <c r="H5" s="28"/>
      <c r="I5" s="28"/>
      <c r="J5" s="28"/>
    </row>
    <row r="7" spans="2:10">
      <c r="B7" s="4" t="s">
        <v>701</v>
      </c>
    </row>
    <row r="9" spans="2:10" ht="40.5" customHeight="1">
      <c r="B9" s="580" t="s">
        <v>702</v>
      </c>
      <c r="C9" s="580"/>
      <c r="D9" s="580"/>
      <c r="E9" s="580"/>
      <c r="F9" s="580"/>
      <c r="H9" s="469"/>
    </row>
    <row r="10" spans="2:10" ht="5.25" customHeight="1"/>
    <row r="11" spans="2:10" ht="29.25" customHeight="1">
      <c r="B11" s="643" t="s">
        <v>417</v>
      </c>
      <c r="C11" s="643"/>
      <c r="D11" s="643"/>
      <c r="E11" s="643"/>
      <c r="F11" s="643"/>
    </row>
    <row r="12" spans="2:10">
      <c r="B12" s="187"/>
      <c r="C12" s="187"/>
      <c r="D12" s="187"/>
      <c r="E12" s="187"/>
      <c r="F12" s="187"/>
    </row>
    <row r="13" spans="2:10" ht="13.9" customHeight="1">
      <c r="B13" s="638" t="s">
        <v>703</v>
      </c>
      <c r="C13" s="638"/>
      <c r="D13" s="638"/>
      <c r="E13" s="638"/>
      <c r="F13" s="638"/>
    </row>
    <row r="14" spans="2:10">
      <c r="H14" s="324"/>
    </row>
    <row r="15" spans="2:10">
      <c r="D15" s="89">
        <v>45747</v>
      </c>
      <c r="E15" s="89">
        <v>45657</v>
      </c>
    </row>
    <row r="16" spans="2:10">
      <c r="B16" s="28" t="s">
        <v>668</v>
      </c>
      <c r="D16" s="325">
        <v>321866.49385000003</v>
      </c>
      <c r="E16" s="325">
        <v>2967705.1591424993</v>
      </c>
    </row>
    <row r="17" spans="2:5" ht="13.5">
      <c r="B17" s="274" t="s">
        <v>641</v>
      </c>
      <c r="D17" s="41">
        <v>321866.49385000003</v>
      </c>
      <c r="E17" s="41">
        <v>2967705.1591424993</v>
      </c>
    </row>
    <row r="18" spans="2:5">
      <c r="B18" s="28"/>
      <c r="D18" s="522"/>
      <c r="E18" s="522"/>
    </row>
    <row r="19" spans="2:5">
      <c r="B19" s="28"/>
      <c r="D19" s="522"/>
      <c r="E19" s="522"/>
    </row>
    <row r="20" spans="2:5" s="425" customFormat="1" ht="16.5">
      <c r="C20" s="461" t="s">
        <v>656</v>
      </c>
      <c r="D20" s="446"/>
      <c r="E20" s="446"/>
    </row>
    <row r="22" spans="2:5">
      <c r="D22" s="41"/>
    </row>
  </sheetData>
  <mergeCells count="4">
    <mergeCell ref="B5:F5"/>
    <mergeCell ref="B9:F9"/>
    <mergeCell ref="B11:F11"/>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zoomScaleNormal="10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8" t="s">
        <v>311</v>
      </c>
      <c r="E2" s="31" t="s">
        <v>112</v>
      </c>
    </row>
    <row r="5" spans="2:10">
      <c r="B5" s="28" t="s">
        <v>456</v>
      </c>
      <c r="C5" s="28"/>
      <c r="D5" s="28"/>
      <c r="E5" s="28"/>
      <c r="F5" s="28"/>
      <c r="G5" s="28"/>
      <c r="H5" s="28"/>
      <c r="I5" s="28"/>
      <c r="J5" s="28"/>
    </row>
    <row r="6" spans="2:10">
      <c r="B6" s="644"/>
      <c r="C6" s="644"/>
      <c r="D6" s="644"/>
      <c r="E6" s="644"/>
      <c r="F6" s="644"/>
      <c r="G6" s="644"/>
      <c r="H6" s="644"/>
      <c r="I6" s="644"/>
      <c r="J6" s="644"/>
    </row>
    <row r="7" spans="2:10" ht="32.25" customHeight="1">
      <c r="B7" s="638" t="s">
        <v>692</v>
      </c>
      <c r="C7" s="638"/>
      <c r="D7" s="638"/>
      <c r="E7" s="638"/>
      <c r="F7" s="326"/>
      <c r="G7" s="326"/>
      <c r="H7" s="326"/>
      <c r="I7" s="326"/>
    </row>
    <row r="9" spans="2:10" ht="15">
      <c r="B9" s="327"/>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1"/>
  <sheetViews>
    <sheetView showGridLines="0" zoomScaleNormal="10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8" t="s">
        <v>311</v>
      </c>
      <c r="E2" s="31" t="s">
        <v>112</v>
      </c>
    </row>
    <row r="5" spans="2:10">
      <c r="B5" s="28" t="s">
        <v>457</v>
      </c>
      <c r="C5" s="28"/>
      <c r="D5" s="28"/>
      <c r="E5" s="28"/>
      <c r="F5" s="28"/>
      <c r="G5" s="28"/>
      <c r="H5" s="28"/>
      <c r="I5" s="28"/>
      <c r="J5" s="28"/>
    </row>
    <row r="6" spans="2:10" ht="17.45" customHeight="1">
      <c r="B6" s="644"/>
      <c r="C6" s="644"/>
      <c r="D6" s="644"/>
      <c r="E6" s="644"/>
      <c r="F6" s="644"/>
      <c r="G6" s="644"/>
      <c r="H6" s="644"/>
      <c r="I6" s="644"/>
      <c r="J6" s="644"/>
    </row>
    <row r="7" spans="2:10" ht="42.6" customHeight="1">
      <c r="B7" s="645" t="s">
        <v>691</v>
      </c>
      <c r="C7" s="645"/>
      <c r="D7" s="645"/>
      <c r="E7" s="645"/>
      <c r="F7" s="326"/>
      <c r="G7" s="326"/>
      <c r="H7" s="326"/>
      <c r="I7" s="326"/>
      <c r="J7" s="326"/>
    </row>
    <row r="9" spans="2:10" ht="46.5" customHeight="1"/>
    <row r="11" spans="2:10">
      <c r="B11" s="646"/>
      <c r="C11" s="646"/>
      <c r="D11" s="646"/>
      <c r="E11" s="646"/>
      <c r="F11" s="646"/>
      <c r="G11" s="646"/>
      <c r="H11" s="646"/>
      <c r="I11" s="646"/>
      <c r="J11" s="646"/>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4"/>
  <sheetViews>
    <sheetView showGridLines="0" workbookViewId="0">
      <selection activeCell="D3" sqref="D3"/>
    </sheetView>
  </sheetViews>
  <sheetFormatPr baseColWidth="10" defaultColWidth="11.42578125" defaultRowHeight="12.75"/>
  <cols>
    <col min="1" max="1" width="11.42578125" style="1"/>
    <col min="2" max="2" width="47.85546875" style="144" customWidth="1"/>
    <col min="3" max="4" width="13" style="144" customWidth="1"/>
    <col min="5" max="52" width="11.42578125" style="144"/>
    <col min="53" max="16384" width="11.42578125" style="1"/>
  </cols>
  <sheetData>
    <row r="3" spans="2:12">
      <c r="B3" s="142" t="s">
        <v>311</v>
      </c>
      <c r="D3" s="328" t="s">
        <v>418</v>
      </c>
      <c r="E3" s="329"/>
    </row>
    <row r="6" spans="2:12">
      <c r="B6" s="74" t="s">
        <v>458</v>
      </c>
      <c r="C6" s="74"/>
      <c r="D6" s="74"/>
      <c r="E6" s="74"/>
      <c r="F6" s="74"/>
      <c r="G6" s="74"/>
      <c r="H6" s="74"/>
    </row>
    <row r="7" spans="2:12">
      <c r="B7" s="330"/>
    </row>
    <row r="8" spans="2:12" ht="42.75" customHeight="1">
      <c r="B8" s="647" t="s">
        <v>419</v>
      </c>
      <c r="C8" s="647"/>
      <c r="D8" s="647"/>
      <c r="E8" s="647"/>
      <c r="F8" s="331"/>
      <c r="G8" s="331"/>
      <c r="H8" s="331"/>
      <c r="I8" s="331"/>
      <c r="J8" s="331"/>
      <c r="K8" s="331"/>
      <c r="L8" s="331"/>
    </row>
    <row r="9" spans="2:12">
      <c r="B9" s="19"/>
    </row>
    <row r="10" spans="2:12" s="144" customFormat="1">
      <c r="B10" s="648" t="s">
        <v>420</v>
      </c>
      <c r="C10" s="648"/>
      <c r="D10" s="648"/>
      <c r="E10" s="648"/>
      <c r="F10" s="648"/>
      <c r="G10" s="648"/>
      <c r="H10" s="648"/>
      <c r="I10" s="332"/>
      <c r="J10" s="332"/>
      <c r="K10" s="332"/>
      <c r="L10" s="332"/>
    </row>
    <row r="11" spans="2:12">
      <c r="B11" s="330" t="s">
        <v>183</v>
      </c>
      <c r="C11" s="1"/>
      <c r="D11" s="1"/>
    </row>
    <row r="12" spans="2:12" ht="15" customHeight="1">
      <c r="B12" s="333"/>
      <c r="C12" s="334">
        <v>45747</v>
      </c>
      <c r="D12" s="334">
        <v>45657</v>
      </c>
    </row>
    <row r="13" spans="2:12">
      <c r="B13" s="335" t="s">
        <v>421</v>
      </c>
      <c r="C13" s="336"/>
      <c r="D13" s="336"/>
    </row>
    <row r="14" spans="2:12" ht="13.9" hidden="1" customHeight="1">
      <c r="B14" s="333" t="s">
        <v>422</v>
      </c>
      <c r="C14" s="336">
        <v>0</v>
      </c>
      <c r="D14" s="336">
        <v>0</v>
      </c>
    </row>
    <row r="15" spans="2:12" ht="13.9" hidden="1" customHeight="1">
      <c r="B15" s="333" t="s">
        <v>423</v>
      </c>
      <c r="C15" s="336">
        <v>0</v>
      </c>
      <c r="D15" s="336">
        <v>0</v>
      </c>
    </row>
    <row r="16" spans="2:12">
      <c r="B16" s="333" t="s">
        <v>424</v>
      </c>
      <c r="C16" s="466">
        <v>18132784.335999999</v>
      </c>
      <c r="D16" s="466">
        <v>18132784.335999999</v>
      </c>
    </row>
    <row r="17" spans="1:53">
      <c r="B17" s="333" t="s">
        <v>425</v>
      </c>
      <c r="C17" s="466">
        <v>4077999.1669999999</v>
      </c>
      <c r="D17" s="466">
        <v>4077999.1669999999</v>
      </c>
    </row>
    <row r="18" spans="1:53" ht="13.9" hidden="1" customHeight="1">
      <c r="B18" s="333" t="s">
        <v>426</v>
      </c>
      <c r="C18" s="336">
        <v>0</v>
      </c>
      <c r="D18" s="336">
        <v>0</v>
      </c>
    </row>
    <row r="19" spans="1:53" s="144" customFormat="1" ht="13.9" hidden="1" customHeight="1">
      <c r="A19" s="1"/>
      <c r="B19" s="333" t="s">
        <v>123</v>
      </c>
      <c r="C19" s="336">
        <v>0</v>
      </c>
      <c r="D19" s="336">
        <v>0</v>
      </c>
    </row>
    <row r="20" spans="1:53" s="144" customFormat="1" ht="13.9" hidden="1" customHeight="1">
      <c r="A20" s="1"/>
      <c r="B20" s="333" t="s">
        <v>427</v>
      </c>
      <c r="C20" s="336">
        <v>0</v>
      </c>
      <c r="D20" s="336">
        <v>0</v>
      </c>
    </row>
    <row r="21" spans="1:53" s="144" customFormat="1" ht="13.9" hidden="1" customHeight="1">
      <c r="A21" s="1"/>
      <c r="B21" s="333" t="s">
        <v>428</v>
      </c>
      <c r="C21" s="336">
        <v>0</v>
      </c>
      <c r="D21" s="336">
        <v>0</v>
      </c>
    </row>
    <row r="22" spans="1:53" s="144" customFormat="1" ht="13.9" hidden="1" customHeight="1">
      <c r="A22" s="1"/>
      <c r="B22" s="333" t="s">
        <v>429</v>
      </c>
      <c r="C22" s="336">
        <v>0</v>
      </c>
      <c r="D22" s="336">
        <v>0</v>
      </c>
    </row>
    <row r="23" spans="1:53" s="144" customFormat="1">
      <c r="A23" s="1"/>
      <c r="B23" s="333" t="s">
        <v>430</v>
      </c>
      <c r="C23" s="467">
        <v>22210783.502999999</v>
      </c>
      <c r="D23" s="467">
        <v>22210783.502999999</v>
      </c>
      <c r="E23" s="491"/>
    </row>
    <row r="24" spans="1:53" s="144" customFormat="1">
      <c r="A24" s="1"/>
      <c r="B24" s="333" t="s">
        <v>431</v>
      </c>
      <c r="C24" s="336">
        <v>0</v>
      </c>
      <c r="D24" s="336">
        <v>0</v>
      </c>
      <c r="E24" s="492"/>
    </row>
    <row r="25" spans="1:53" s="144" customFormat="1">
      <c r="A25" s="1"/>
      <c r="B25" s="333" t="s">
        <v>432</v>
      </c>
      <c r="C25" s="468">
        <v>22210783.502999999</v>
      </c>
      <c r="D25" s="468">
        <v>22210783.502999999</v>
      </c>
    </row>
    <row r="26" spans="1:53" s="144" customFormat="1">
      <c r="A26" s="1"/>
      <c r="B26" s="333" t="s">
        <v>433</v>
      </c>
      <c r="C26" s="336">
        <v>0</v>
      </c>
      <c r="D26" s="336">
        <v>0</v>
      </c>
    </row>
    <row r="27" spans="1:53" s="144" customFormat="1">
      <c r="A27" s="1"/>
      <c r="B27" s="335" t="s">
        <v>173</v>
      </c>
      <c r="C27" s="468">
        <v>22210783.502999999</v>
      </c>
      <c r="D27" s="468">
        <v>22210783.502999999</v>
      </c>
    </row>
    <row r="28" spans="1:53">
      <c r="C28" s="392"/>
    </row>
    <row r="29" spans="1:53">
      <c r="C29" s="392"/>
    </row>
    <row r="31" spans="1:53">
      <c r="B31" s="1"/>
      <c r="D31" s="337"/>
      <c r="BA31" s="144"/>
    </row>
    <row r="32" spans="1:53">
      <c r="B32" s="9" t="s">
        <v>434</v>
      </c>
      <c r="C32" s="29" t="s">
        <v>140</v>
      </c>
      <c r="E32" s="585" t="s">
        <v>141</v>
      </c>
      <c r="F32" s="585"/>
    </row>
    <row r="33" spans="2:6">
      <c r="B33" s="46" t="s">
        <v>142</v>
      </c>
      <c r="C33" s="47" t="s">
        <v>143</v>
      </c>
      <c r="E33" s="585" t="s">
        <v>144</v>
      </c>
      <c r="F33" s="585"/>
    </row>
    <row r="34" spans="2:6">
      <c r="B34" s="24" t="s">
        <v>145</v>
      </c>
      <c r="C34" s="29" t="s">
        <v>146</v>
      </c>
      <c r="E34" s="600" t="s">
        <v>147</v>
      </c>
      <c r="F34" s="600"/>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wTIfXqZKScTofYoIYUJ9xJwvwDMfIzaRC7tyEUK2sjI=</DigestValue>
    </Reference>
    <Reference Type="http://www.w3.org/2000/09/xmldsig#Object" URI="#idOfficeObject">
      <DigestMethod Algorithm="http://www.w3.org/2001/04/xmlenc#sha256"/>
      <DigestValue>Dg170vZKjGqYbLqf21k80SnZfte7Bj4/YZKq3rFo0VY=</DigestValue>
    </Reference>
    <Reference Type="http://uri.etsi.org/01903#SignedProperties" URI="#idSignedProperties">
      <Transforms>
        <Transform Algorithm="http://www.w3.org/TR/2001/REC-xml-c14n-20010315"/>
      </Transforms>
      <DigestMethod Algorithm="http://www.w3.org/2001/04/xmlenc#sha256"/>
      <DigestValue>+wX/VFJRKv/95thSX0lwdFMM2vs9+s3rxDf/YkW/4E4=</DigestValue>
    </Reference>
    <Reference Type="http://www.w3.org/2000/09/xmldsig#Object" URI="#idValidSigLnImg">
      <DigestMethod Algorithm="http://www.w3.org/2001/04/xmlenc#sha256"/>
      <DigestValue>2qDITOl1jDmlnydXGtORnDD1JLLKDGe4YzbnlxdCHwg=</DigestValue>
    </Reference>
    <Reference Type="http://www.w3.org/2000/09/xmldsig#Object" URI="#idInvalidSigLnImg">
      <DigestMethod Algorithm="http://www.w3.org/2001/04/xmlenc#sha256"/>
      <DigestValue>wZNwvwyN06LXT4FY7XhAWBQGS3Psr1j+f11XOBi6t/s=</DigestValue>
    </Reference>
  </SignedInfo>
  <SignatureValue>a6RCg8CDnnUaJhLno4QbY15GpC643woDNVsg4dWU4Zh3awg26Fhg+/0WjWhmYQYtMJYT1vtgSjCn
G6+Pd6OAFq4AWygElEM4jh/kNZIFzP3XzXjPBq2oZ5jVZfqluWbtLEmMeF0R2KwPVQB03I7l9J7e
xd+qjVB3ib3L66iaBFZAbLp94VNRBcp47/DBEWZKN1IMy/oP1AKNBdKDwP8CCqIXyUp+n0DPBR94
l5AIpXu0Q/snQfyx4ky5ozR8OenZVAEm/BZMEWQev5xcfXNRJCfkV7yewjnLah2WDM3KxrMHHJ3Q
LcgGOoGmn1qt4YNyT4OYFinBPtX2S5rkNprLqA==</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zKhck5Qyu2W8gVF24EMhoiA2IUSc9/er7pDWyVuEia0=</DigestValue>
      </Reference>
      <Reference URI="/xl/calcChain.xml?ContentType=application/vnd.openxmlformats-officedocument.spreadsheetml.calcChain+xml">
        <DigestMethod Algorithm="http://www.w3.org/2001/04/xmlenc#sha256"/>
        <DigestValue>Nq/9xhf26C3+1wTnoINeDCzKZcB2mdOT3jjB5eOSgdE=</DigestValue>
      </Reference>
      <Reference URI="/xl/comments1.xml?ContentType=application/vnd.openxmlformats-officedocument.spreadsheetml.comments+xml">
        <DigestMethod Algorithm="http://www.w3.org/2001/04/xmlenc#sha256"/>
        <DigestValue>JjvwNTFVdgf3yElS1SGrNobtiHPnUg5qu1PB6mQbqEs=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nAJ2fhdOn5K+HloScgaVUSTUA3wz4XsNvpTu6urJz4c=</DigestValue>
      </Reference>
      <Reference URI="/xl/drawings/vmlDrawing1.vml?ContentType=application/vnd.openxmlformats-officedocument.vmlDrawing">
        <DigestMethod Algorithm="http://www.w3.org/2001/04/xmlenc#sha256"/>
        <DigestValue>ZNG65P0kTODetc1Cq/UkbQAwGBMdHT1Kt+kRFOqUYM8=</DigestValue>
      </Reference>
      <Reference URI="/xl/drawings/vmlDrawing2.vml?ContentType=application/vnd.openxmlformats-officedocument.vmlDrawing">
        <DigestMethod Algorithm="http://www.w3.org/2001/04/xmlenc#sha256"/>
        <DigestValue>9WLEM7l6rojospoJmvcl2m9iLRSx0nNsJj8VtpT1GC8=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1ioELMmgQFP5xk/fpqJpKe6+2s+OlI7OChPFmoLsvLA=</DigestValue>
      </Reference>
      <Reference URI="/xl/media/image3.emf?ContentType=image/x-emf">
        <DigestMethod Algorithm="http://www.w3.org/2001/04/xmlenc#sha256"/>
        <DigestValue>n2D5lmIU26kXdYfcsxcbMgs+9BSbfCY9QV9m8B8EltY=</DigestValue>
      </Reference>
      <Reference URI="/xl/media/image4.emf?ContentType=image/x-emf">
        <DigestMethod Algorithm="http://www.w3.org/2001/04/xmlenc#sha256"/>
        <DigestValue>Qn5tKVELrY1dhAZu4944SdERNh4MM5zXXh5O1HSenPg=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boHjobFPeb7F1cEa9Ng4ba+bPX6zrmGyBojkF5zcT+s=</DigestValue>
      </Reference>
      <Reference URI="/xl/styles.xml?ContentType=application/vnd.openxmlformats-officedocument.spreadsheetml.styles+xml">
        <DigestMethod Algorithm="http://www.w3.org/2001/04/xmlenc#sha256"/>
        <DigestValue>pL7oBkaDoB8ZWFdfp/Q+5SFURh7lLGtqpUHVnCy+01A=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YQzHdXmaCQkSbVfJuVEl5uvhcYGvJlvIDfTb4fIj1d0=</DigestValue>
      </Reference>
      <Reference URI="/xl/workbook.xml?ContentType=application/vnd.openxmlformats-officedocument.spreadsheetml.sheet.main+xml">
        <DigestMethod Algorithm="http://www.w3.org/2001/04/xmlenc#sha256"/>
        <DigestValue>tryfa7cX0XbgsDgonyl20E6TFqV5T1QVRTDzYZU5e48=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VG3ZhpdKVHhHcQE2qSQ366dnL2kgO68fGWlgI1o6Atg=</DigestValue>
      </Reference>
      <Reference URI="/xl/worksheets/sheet10.xml?ContentType=application/vnd.openxmlformats-officedocument.spreadsheetml.worksheet+xml">
        <DigestMethod Algorithm="http://www.w3.org/2001/04/xmlenc#sha256"/>
        <DigestValue>5H9vZtl5eg5XhfPga8Mev62wzrWa6UpuNlomp1vp0W0=</DigestValue>
      </Reference>
      <Reference URI="/xl/worksheets/sheet11.xml?ContentType=application/vnd.openxmlformats-officedocument.spreadsheetml.worksheet+xml">
        <DigestMethod Algorithm="http://www.w3.org/2001/04/xmlenc#sha256"/>
        <DigestValue>1nDZdwqPEd+SHDF2xTHgvBoPuaUjSGaPd8EtDGNyr9o=</DigestValue>
      </Reference>
      <Reference URI="/xl/worksheets/sheet12.xml?ContentType=application/vnd.openxmlformats-officedocument.spreadsheetml.worksheet+xml">
        <DigestMethod Algorithm="http://www.w3.org/2001/04/xmlenc#sha256"/>
        <DigestValue>gKSykHsbqJ6rLWRQ/doU67SASCW2KY94Qwmx31VfDrQ=</DigestValue>
      </Reference>
      <Reference URI="/xl/worksheets/sheet13.xml?ContentType=application/vnd.openxmlformats-officedocument.spreadsheetml.worksheet+xml">
        <DigestMethod Algorithm="http://www.w3.org/2001/04/xmlenc#sha256"/>
        <DigestValue>2uQ0mHFW4cWquJBM19fIBDKp3/xmvztuAVAXlYiK22E=</DigestValue>
      </Reference>
      <Reference URI="/xl/worksheets/sheet14.xml?ContentType=application/vnd.openxmlformats-officedocument.spreadsheetml.worksheet+xml">
        <DigestMethod Algorithm="http://www.w3.org/2001/04/xmlenc#sha256"/>
        <DigestValue>+wjvmoD6BTbIuhv0RuKBqvgcY5j00bZJ+Cs9mnJawmk=</DigestValue>
      </Reference>
      <Reference URI="/xl/worksheets/sheet15.xml?ContentType=application/vnd.openxmlformats-officedocument.spreadsheetml.worksheet+xml">
        <DigestMethod Algorithm="http://www.w3.org/2001/04/xmlenc#sha256"/>
        <DigestValue>3KmAQ+tcpSVgCtR0AFndpm2PsD5VctXPj9SGhh3FUKU=</DigestValue>
      </Reference>
      <Reference URI="/xl/worksheets/sheet16.xml?ContentType=application/vnd.openxmlformats-officedocument.spreadsheetml.worksheet+xml">
        <DigestMethod Algorithm="http://www.w3.org/2001/04/xmlenc#sha256"/>
        <DigestValue>KwNs8Q9K1kTNYsBQ/0Z68PP3KRHQeI8VytvO3H6va0c=</DigestValue>
      </Reference>
      <Reference URI="/xl/worksheets/sheet17.xml?ContentType=application/vnd.openxmlformats-officedocument.spreadsheetml.worksheet+xml">
        <DigestMethod Algorithm="http://www.w3.org/2001/04/xmlenc#sha256"/>
        <DigestValue>/cVKMF1uHFGCfslgTkdyuipf/MoQsR8hQxhTbSHlKis=</DigestValue>
      </Reference>
      <Reference URI="/xl/worksheets/sheet18.xml?ContentType=application/vnd.openxmlformats-officedocument.spreadsheetml.worksheet+xml">
        <DigestMethod Algorithm="http://www.w3.org/2001/04/xmlenc#sha256"/>
        <DigestValue>+7a1Pxvkz0ZeH85qAHGPNRA76tanrUH3rGGuzD8gR/M=</DigestValue>
      </Reference>
      <Reference URI="/xl/worksheets/sheet19.xml?ContentType=application/vnd.openxmlformats-officedocument.spreadsheetml.worksheet+xml">
        <DigestMethod Algorithm="http://www.w3.org/2001/04/xmlenc#sha256"/>
        <DigestValue>zb1YLQYaSgj95S4WM2Rizdn0ZRt9DAp9zL/y6M3ajYA=</DigestValue>
      </Reference>
      <Reference URI="/xl/worksheets/sheet2.xml?ContentType=application/vnd.openxmlformats-officedocument.spreadsheetml.worksheet+xml">
        <DigestMethod Algorithm="http://www.w3.org/2001/04/xmlenc#sha256"/>
        <DigestValue>KYyxEHovA/eXQdN8svz67u5gt+c7VR1POlTlG3hw4u4=</DigestValue>
      </Reference>
      <Reference URI="/xl/worksheets/sheet20.xml?ContentType=application/vnd.openxmlformats-officedocument.spreadsheetml.worksheet+xml">
        <DigestMethod Algorithm="http://www.w3.org/2001/04/xmlenc#sha256"/>
        <DigestValue>WuwYCUqsqET3FflxvwtbWvead3nND4z8earemVKZzqs=</DigestValue>
      </Reference>
      <Reference URI="/xl/worksheets/sheet21.xml?ContentType=application/vnd.openxmlformats-officedocument.spreadsheetml.worksheet+xml">
        <DigestMethod Algorithm="http://www.w3.org/2001/04/xmlenc#sha256"/>
        <DigestValue>mVsTuarWLEufKqq2T1Re+Q0MWGfSjo8yIQy3QL7pe8o=</DigestValue>
      </Reference>
      <Reference URI="/xl/worksheets/sheet22.xml?ContentType=application/vnd.openxmlformats-officedocument.spreadsheetml.worksheet+xml">
        <DigestMethod Algorithm="http://www.w3.org/2001/04/xmlenc#sha256"/>
        <DigestValue>5/aIVAJDf7V4DgUE0Kd1ROjaPFz3CjTWNkWM9X68qao=</DigestValue>
      </Reference>
      <Reference URI="/xl/worksheets/sheet23.xml?ContentType=application/vnd.openxmlformats-officedocument.spreadsheetml.worksheet+xml">
        <DigestMethod Algorithm="http://www.w3.org/2001/04/xmlenc#sha256"/>
        <DigestValue>IF3h+Hc+LBWmgL7M/+tkmiVABO3fDtY7iNjdlEn8l0c=</DigestValue>
      </Reference>
      <Reference URI="/xl/worksheets/sheet24.xml?ContentType=application/vnd.openxmlformats-officedocument.spreadsheetml.worksheet+xml">
        <DigestMethod Algorithm="http://www.w3.org/2001/04/xmlenc#sha256"/>
        <DigestValue>/JE+CcNmJRf1336Mopl2BnmbJcdakYNUnIW3zCWv5NQ=</DigestValue>
      </Reference>
      <Reference URI="/xl/worksheets/sheet25.xml?ContentType=application/vnd.openxmlformats-officedocument.spreadsheetml.worksheet+xml">
        <DigestMethod Algorithm="http://www.w3.org/2001/04/xmlenc#sha256"/>
        <DigestValue>dFUqPhAxWPXR4CKFBGW2M3mG30kKDcZJsaiVF8OcEMg=</DigestValue>
      </Reference>
      <Reference URI="/xl/worksheets/sheet26.xml?ContentType=application/vnd.openxmlformats-officedocument.spreadsheetml.worksheet+xml">
        <DigestMethod Algorithm="http://www.w3.org/2001/04/xmlenc#sha256"/>
        <DigestValue>BD1FxWGj7wDodACS1xzA9HbO7pBtjsnI5BZN5nHotHI=</DigestValue>
      </Reference>
      <Reference URI="/xl/worksheets/sheet27.xml?ContentType=application/vnd.openxmlformats-officedocument.spreadsheetml.worksheet+xml">
        <DigestMethod Algorithm="http://www.w3.org/2001/04/xmlenc#sha256"/>
        <DigestValue>5Sxa3Ky9/JZXSnLdZuwkMDAhAEC4J1GYufLRl0c99EI=</DigestValue>
      </Reference>
      <Reference URI="/xl/worksheets/sheet28.xml?ContentType=application/vnd.openxmlformats-officedocument.spreadsheetml.worksheet+xml">
        <DigestMethod Algorithm="http://www.w3.org/2001/04/xmlenc#sha256"/>
        <DigestValue>RtZgBZ81tL2ZNYl2ha0gkUmYdMXt07wY5tqDN6r3WZ8=</DigestValue>
      </Reference>
      <Reference URI="/xl/worksheets/sheet29.xml?ContentType=application/vnd.openxmlformats-officedocument.spreadsheetml.worksheet+xml">
        <DigestMethod Algorithm="http://www.w3.org/2001/04/xmlenc#sha256"/>
        <DigestValue>HtSyvhBIY7sHF/Poewu2YPFAHVLbrAXTH4dM61zQA/M=</DigestValue>
      </Reference>
      <Reference URI="/xl/worksheets/sheet3.xml?ContentType=application/vnd.openxmlformats-officedocument.spreadsheetml.worksheet+xml">
        <DigestMethod Algorithm="http://www.w3.org/2001/04/xmlenc#sha256"/>
        <DigestValue>v2dGcP7b4wAAJ2hAjN+1lQs+ydESnnZ2Oie6yqDkgH8=</DigestValue>
      </Reference>
      <Reference URI="/xl/worksheets/sheet30.xml?ContentType=application/vnd.openxmlformats-officedocument.spreadsheetml.worksheet+xml">
        <DigestMethod Algorithm="http://www.w3.org/2001/04/xmlenc#sha256"/>
        <DigestValue>uOUXcDq5KJofjzln7fY/EDbucPwiD3FWb9hYjO0PZUk=</DigestValue>
      </Reference>
      <Reference URI="/xl/worksheets/sheet31.xml?ContentType=application/vnd.openxmlformats-officedocument.spreadsheetml.worksheet+xml">
        <DigestMethod Algorithm="http://www.w3.org/2001/04/xmlenc#sha256"/>
        <DigestValue>oj+IRkW0TqLMdxwqZAsqG7lW2q2bhE5xaTrxmeKB8B0=</DigestValue>
      </Reference>
      <Reference URI="/xl/worksheets/sheet32.xml?ContentType=application/vnd.openxmlformats-officedocument.spreadsheetml.worksheet+xml">
        <DigestMethod Algorithm="http://www.w3.org/2001/04/xmlenc#sha256"/>
        <DigestValue>Q2mog1jtMIBH85Pn+n1U7mC+DcCuIZSLhFSQG3/fqTA=</DigestValue>
      </Reference>
      <Reference URI="/xl/worksheets/sheet33.xml?ContentType=application/vnd.openxmlformats-officedocument.spreadsheetml.worksheet+xml">
        <DigestMethod Algorithm="http://www.w3.org/2001/04/xmlenc#sha256"/>
        <DigestValue>wu5nFpKRPKcF7xk8DH4gHxLuAgighdG+GqXXupLVMXw=</DigestValue>
      </Reference>
      <Reference URI="/xl/worksheets/sheet34.xml?ContentType=application/vnd.openxmlformats-officedocument.spreadsheetml.worksheet+xml">
        <DigestMethod Algorithm="http://www.w3.org/2001/04/xmlenc#sha256"/>
        <DigestValue>UZXpA/W0Uo9/ksLug+p3MSX/lQjTd58riahmGimy98Q=</DigestValue>
      </Reference>
      <Reference URI="/xl/worksheets/sheet35.xml?ContentType=application/vnd.openxmlformats-officedocument.spreadsheetml.worksheet+xml">
        <DigestMethod Algorithm="http://www.w3.org/2001/04/xmlenc#sha256"/>
        <DigestValue>RmSF86czkwbcjzFZd+wRwCKrXclgE4dYy4nE9Wgn1Qg=</DigestValue>
      </Reference>
      <Reference URI="/xl/worksheets/sheet36.xml?ContentType=application/vnd.openxmlformats-officedocument.spreadsheetml.worksheet+xml">
        <DigestMethod Algorithm="http://www.w3.org/2001/04/xmlenc#sha256"/>
        <DigestValue>216ZR3rZGPURW9zloKZJuWu7gPvZpipdjAL3U46Ro+8=</DigestValue>
      </Reference>
      <Reference URI="/xl/worksheets/sheet37.xml?ContentType=application/vnd.openxmlformats-officedocument.spreadsheetml.worksheet+xml">
        <DigestMethod Algorithm="http://www.w3.org/2001/04/xmlenc#sha256"/>
        <DigestValue>w231E4v8J0bNzaZ1AM8anjPWFCL3DKdmLDC8+hp3SF0=</DigestValue>
      </Reference>
      <Reference URI="/xl/worksheets/sheet38.xml?ContentType=application/vnd.openxmlformats-officedocument.spreadsheetml.worksheet+xml">
        <DigestMethod Algorithm="http://www.w3.org/2001/04/xmlenc#sha256"/>
        <DigestValue>kVbuMoPQcZhZcqFstbbEAk1y99R0zRqVo7gkAbL9iGQ=</DigestValue>
      </Reference>
      <Reference URI="/xl/worksheets/sheet39.xml?ContentType=application/vnd.openxmlformats-officedocument.spreadsheetml.worksheet+xml">
        <DigestMethod Algorithm="http://www.w3.org/2001/04/xmlenc#sha256"/>
        <DigestValue>EEjjpLL38As+deRDQwJQWaDa5O5+2JRRkc021sYv8bs=</DigestValue>
      </Reference>
      <Reference URI="/xl/worksheets/sheet4.xml?ContentType=application/vnd.openxmlformats-officedocument.spreadsheetml.worksheet+xml">
        <DigestMethod Algorithm="http://www.w3.org/2001/04/xmlenc#sha256"/>
        <DigestValue>eXXg9QvikyyD61LKQ7WZVnZXgD0XCYzw4Z5D43HBaBk=</DigestValue>
      </Reference>
      <Reference URI="/xl/worksheets/sheet40.xml?ContentType=application/vnd.openxmlformats-officedocument.spreadsheetml.worksheet+xml">
        <DigestMethod Algorithm="http://www.w3.org/2001/04/xmlenc#sha256"/>
        <DigestValue>H2AIUZtM4XiwlnAtBlG5hFxkaOGymC3hx6RcVBLraJk=</DigestValue>
      </Reference>
      <Reference URI="/xl/worksheets/sheet5.xml?ContentType=application/vnd.openxmlformats-officedocument.spreadsheetml.worksheet+xml">
        <DigestMethod Algorithm="http://www.w3.org/2001/04/xmlenc#sha256"/>
        <DigestValue>Qm0sGMT1LF7XXs4MNLs/QUvXEPt0J5CIUbLRYLMkX14=</DigestValue>
      </Reference>
      <Reference URI="/xl/worksheets/sheet6.xml?ContentType=application/vnd.openxmlformats-officedocument.spreadsheetml.worksheet+xml">
        <DigestMethod Algorithm="http://www.w3.org/2001/04/xmlenc#sha256"/>
        <DigestValue>/BE47gGpeJmWgz4g3DRqLN8zzE+cCeW++56/nutFYMw=</DigestValue>
      </Reference>
      <Reference URI="/xl/worksheets/sheet7.xml?ContentType=application/vnd.openxmlformats-officedocument.spreadsheetml.worksheet+xml">
        <DigestMethod Algorithm="http://www.w3.org/2001/04/xmlenc#sha256"/>
        <DigestValue>KXZr4XJcftTCWUJkFNYRBci9rragK5cYmFB+ND1+RIg=</DigestValue>
      </Reference>
      <Reference URI="/xl/worksheets/sheet8.xml?ContentType=application/vnd.openxmlformats-officedocument.spreadsheetml.worksheet+xml">
        <DigestMethod Algorithm="http://www.w3.org/2001/04/xmlenc#sha256"/>
        <DigestValue>1scKP1qepfehsPVRrjgcPa49IJ7cRRUQCiwpnTIYlww=</DigestValue>
      </Reference>
      <Reference URI="/xl/worksheets/sheet9.xml?ContentType=application/vnd.openxmlformats-officedocument.spreadsheetml.worksheet+xml">
        <DigestMethod Algorithm="http://www.w3.org/2001/04/xmlenc#sha256"/>
        <DigestValue>J4/abeMSne2T+DI9irn7gWeWDc4UGMuXEeiINR243eI=</DigestValue>
      </Reference>
    </Manifest>
    <SignatureProperties>
      <SignatureProperty Id="idSignatureTime" Target="#idPackageSignature">
        <mdssi:SignatureTime xmlns:mdssi="http://schemas.openxmlformats.org/package/2006/digital-signature">
          <mdssi:Format>YYYY-MM-DDThh:mm:ssTZD</mdssi:Format>
          <mdssi:Value>2025-05-09T15:45:13Z</mdssi:Value>
        </mdssi:SignatureTime>
      </SignatureProperty>
    </SignatureProperties>
  </Object>
  <Object Id="idOfficeObject">
    <SignatureProperties>
      <SignatureProperty Id="idOfficeV1Details" Target="#idPackageSignature">
        <SignatureInfoV1 xmlns="http://schemas.microsoft.com/office/2006/digsig">
          <SetupID>{800BDB08-4E14-463A-BF2C-79014803EB67}</SetupID>
          <SignatureText>Vicente J. Scavone C.</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2025-05-09T15:45:13Z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BNGgAAaQwAACBFTUYAAAEAOBwAAKoAAAAGAAAAAAAAAAAAAAAAAAAAgAcAADgEAADdAQAADAEAAAAAAAAAAAAAAAAAAEhHBwDgF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DGQb6ExkHKAAAABAAAAAgAAABMAAAAAAAAAAAAAAAAAAAA//////////9cAAAAOQAvADUALwAyADAAMgA1AAYAAAAEAAAABgAAAAQAAAAGAAAABgAAAAYAAAAGAAAASwAAAEAAAAAwAAAABQAAACAAAAABAAAAAQAAABAAAAAAAAAAAAAAAA8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5AAAARwAAACkAAAAzAAAAk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6AAAASAAAACUAAAAMAAAABAAAAFQAAADMAAAAKgAAADMAAAC4AAAARwAAAAEAAAAAwMZBvoTGQSoAAAAzAAAAFQAAAEwAAAAAAAAAAAAAAAAAAAD//////////3gAAABWAGkAYwBlAG4AdABlACAASgAuACAAUwBjAGEAdgBvAG4AZQAgAEMALgAAAAoAAAAEAAAABwAAAAgAAAAJAAAABQAAAAgAAAAEAAAABgAAAAMAAAAEAAAACQAAAAcAAAAIAAAACAAAAAkAAAAJAAAACAAAAAQAAAAKAAAAAw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oAAAAXAAAAAEAAAAAwMZBvoTGQQoAAABQAAAAHQAAAEwAAAAAAAAAAAAAAAAAAAD//////////4gAAABWAGkAYwBlAG4AdABlACAASgBvAHMAZQAgAFMAYwBhAHYAbwBuAGUAIABDAGEAcgBkAGUAbgBhAHMAAAAHAAAAAwAAAAUAAAAGAAAABwAAAAQAAAAGAAAAAwAAAAQAAAAHAAAABQAAAAYAAAADAAAABgAAAAUAAAAGAAAABQAAAAcAAAAHAAAABgAAAAMAAAAHAAAABgAAAAQAAAAHAAAABgAAAAcAAAAGAAAABQ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ADAxkG+hMZBCgAAAGAAAAAOAAAATAAAAAAAAAAAAAAAAAAAAP//////////aAAAAFYAaQBjAGUAcAByAGUAcwBpAGQAZQBuAHQAZQAHAAAAAwAAAAUAAAAGAAAABw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gBAAAKAAAAcAAAAAQBAAB8AAAAAQAAAADAxkG+hMZBCgAAAHAAAAAqAAAATAAAAAQAAAAJAAAAcAAAAAYBAAB9AAAAoAAAAEYAaQByAG0AYQBkAG8AIABwAG8AcgA6ACAAVgBJAEMARQBOAFQARQAgAEoATwBTAEUAIABTAEMAQQBWAE8ATgBFACAAQwBBAFIARABFAE4AQQBTAAYAAAADAAAABAAAAAkAAAAGAAAABwAAAAcAAAADAAAABwAAAAcAAAAEAAAAAwAAAAMAAAAHAAAAAwAAAAcAAAAGAAAACAAAAAUAAAAGAAAAAwAAAAQAAAAJAAAABgAAAAYAAAADAAAABgAAAAcAAAAHAAAABwAAAAkAAAAIAAAABgAAAAMAAAAHAAAABwAAAAcAAAAIAAAABgAAAAgAAAAHAAAABgAAABYAAAAMAAAAAAAAACUAAAAMAAAAAgAAAA4AAAAUAAAAAAAAABAAAAAUAAAA</Object>
  <Object Id="idInvalidSigLnImg">AQAAAGwAAAAAAAAAAAAAAA4BAAB/AAAAAAAAAAAAAABNGgAAaQwAACBFTUYAAAEAsCEAALEAAAAGAAAAAAAAAAAAAAAAAAAAgAcAADgEAADdAQAADAEAAAAAAAAAAAAAAAAAAEhHBwDgF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MwAAAAqAAAAMwAAALgAAABHAAAAAQAAAADAxkG+hMZBKgAAADMAAAAVAAAATAAAAAAAAAAAAAAAAAAAAP//////////eAAAAFYAaQBjAGUAbgB0AGUAIABKAC4AIABTAGMAYQB2AG8AbgBlACAAQwAuAAAACgAAAAQAAAAHAAAACAAAAAkAAAAFAAAACAAAAAQAAAAGAAAAAwAAAAQAAAAJAAAABwAAAAgAAAAIAAAACQAAAAkAAAAIAAAABAAAAAoAAAAD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gAAABcAAAAAQAAAADAxkG+hMZBCgAAAFAAAAAdAAAATAAAAAAAAAAAAAAAAAAAAP//////////iAAAAFYAaQBjAGUAbgB0AGUAIABKAG8AcwBlACAAUwBjAGEAdgBvAG4AZQAgAEMAYQByAGQAZQBuAGEAcwAAAAcAAAADAAAABQAAAAYAAAAHAAAABAAAAAYAAAADAAAABAAAAAcAAAAFAAAABgAAAAMAAAAGAAAABQAAAAYAAAAFAAAABwAAAAcAAAAGAAAAAwAAAAcAAAAGAAAABAAAAAcAAAAGAAAABwAAAAYAAAAF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AMDGQb6ExkEKAAAAYAAAAA4AAABMAAAAAAAAAAAAAAAAAAAA//////////9oAAAAVgBpAGMAZQBwAHIAZQBzAGkAZABlAG4AdABlAAcAAAADAAAABQAAAAYAAAAH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SAEAAAoAAABwAAAABAEAAHwAAAABAAAAAMDGQb6ExkEKAAAAcAAAACoAAABMAAAABAAAAAkAAABwAAAABgEAAH0AAACgAAAARgBpAHIAbQBhAGQAbwAgAHAAbwByADoAIABWAEkAQwBFAE4AVABFACAASgBPAFMARQAgAFMAQwBBAFYATwBOAEUAIABDAEEAUgBEAEUATgBBAFMABgAAAAMAAAAEAAAACQAAAAYAAAAHAAAABwAAAAMAAAAHAAAABwAAAAQAAAADAAAAAwAAAAcAAAADAAAABwAAAAYAAAAIAAAABQAAAAYAAAADAAAABAAAAAkAAAAGAAAABgAAAAMAAAAGAAAABwAAAAcAAAAHAAAACQAAAAgAAAAGAAAAAwAAAAcAAAAHAAAABwAAAAgAAAAGAAAACA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NFjfkxkCrOBbXGkzIgzGsX6rp2Cn/0nBnk1IPi8NPdg=</DigestValue>
    </Reference>
    <Reference Type="http://www.w3.org/2000/09/xmldsig#Object" URI="#idOfficeObject">
      <DigestMethod Algorithm="http://www.w3.org/2001/04/xmlenc#sha256"/>
      <DigestValue>ES7wwk2gYMAyr2r8X19KYzhgmgiWuZ1jNrVStvvnyRE=</DigestValue>
    </Reference>
    <Reference Type="http://uri.etsi.org/01903#SignedProperties" URI="#idSignedProperties">
      <Transforms>
        <Transform Algorithm="http://www.w3.org/TR/2001/REC-xml-c14n-20010315"/>
      </Transforms>
      <DigestMethod Algorithm="http://www.w3.org/2001/04/xmlenc#sha256"/>
      <DigestValue>bbrcVPk0mFTafVgqq5v9DEIfHmWlnEg2naqwlYVBIII=</DigestValue>
    </Reference>
    <Reference Type="http://www.w3.org/2000/09/xmldsig#Object" URI="#idValidSigLnImg">
      <DigestMethod Algorithm="http://www.w3.org/2001/04/xmlenc#sha256"/>
      <DigestValue>jfWffzfggzLEE08idYRbBFQLp0xOJN4yHdZsRSdx6nc=</DigestValue>
    </Reference>
    <Reference Type="http://www.w3.org/2000/09/xmldsig#Object" URI="#idInvalidSigLnImg">
      <DigestMethod Algorithm="http://www.w3.org/2001/04/xmlenc#sha256"/>
      <DigestValue>2XdNcwRFUnTqc75G6b6q7Nx8pB2K33NQhz1r8IcymkA=</DigestValue>
    </Reference>
  </SignedInfo>
  <SignatureValue>KgaWKFkn/33lendjhne8z1eOrHy6rcRkT+ADOUTGmRVnE8cdh+WxpoT0Kn5olTRDTy5IzevgTMWg
5my39JEKbbrZchJSbxcACrSzOfGKZOdAY71hjD6QEgkxjrXdXA+aUwwh1Z1tQdQ2XDlFxp9g1tUx
gopl8SSKQTazsffWlhL31HFlpopp2t/bi58J9q8QmhiyTz2ciFSLxG8sv1K32OkGc/nDlkuYd6qw
XezmJWFg0XKbEyHw2bvSpmbM6im3k4FoHORbqSMrBhhbWWjAClD45U/Co9Bih47VxiNekxS+eIJu
BhOsJdYkk+A0+OWV3dT2xSWTkXszlpTSabKmmQ==</SignatureValue>
  <KeyInfo>
    <X509Data>
      <X509Certificate>MIIIjzCCBnegAwIBAgIQIadiWzRwjqtktUZyVuEx5DANBgkqhkiG9w0BAQsFADCBgTEWMBQGA1UEBRMNUlVDODAwODAwOTktMDERMA8GA1UEAxMIVklUIFMuQS4xODA2BgNVBAsML1ByZXN0YWRvciBDdWFsaWZpY2FkbyBkZSBTZXJ2aWNpb3MgZGUgQ29uZmlhbnphMQ0wCwYDVQQKDARJQ1BQMQswCQYDVQQGEwJQWTAeFw0yMzA3MTcxMzQ3MzBaFw0yNTA3MTcxMzQ3MzB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mfFpBzZf12gSdDIsoXP0rgN4iA4FHc0iQl1A8hFcAjXYSPgh5ujt2jjw2H0qZiv69hzm3SUJk/HYT+adiTYcXIpKWYiwxcnB5t4hYS94+eMMhgJ5RvdgK/WlqQ4yBNxWzxf62HT9WpGkFRMLqsKGOJmgZ/O99H5JlN8WBY/zDzGhdl9/gpWiWALflq1exSM7rlTprQW9WlCNQvVdKcCsJhFd/qQNgD/gPqBoCoBrAj1d44r2pFEpfVmnojU26Tsn5bCqFtPar5/awgZPEovnARYwhZyMHIzPbRXPNzPWvkDVIxFa+bx7F55hRcgRuyBGNwszF8DhLmHn1/LeEAwBTQIDAQABo4IDzDCCA8gwDAYDVR0TAQH/BAIwADAOBgNVHQ8BAf8EBAMCBeAwLAYDVR0lAQH/BCIwIAYIKwYBBQUHAwQGCCsGAQUFBwMCBgorBgEEAYI3FAICMB0GA1UdDgQWBBRIRttBWSpyoFaOHPrlSjVyELWH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RgNQw1PPfFVOIU3RiN72AHObauYukyVg2U2DA2WmHqlSUrhQEDlY/JneOH7o+/ypkkd2/aVbCCsswtHCZyA5KNAJgOX5cJOXXYN+1JL9XPzLJ2oexVd0QW+3EjktHiWsFJ4n89NuhZHwQJEn7FZ5maO0R9CTYX4bpb+Q/oD7Tah/yxp9pxvUPCz8xzRkmTAlOAQYM7x3CbyRpUTIBgmFYvBfc3aEcjYUYKqAca+c8heczlLk/a9dgQKsoA6hAYTzzAqsn655W92LugtW2Kb8utALGYCAX/HWk7c90Y8pRNz3DF0qNRHepTIL5HePYEiFVfBpbbjVl82G+RQHQOjIOY8IQp7VYsrerHsxbewQc0zIwIf+1/Wn4eiOYmSZprbVA0tlWBMnBVeMk4JkvTb6E063SLVpaaw6+T9Nb6FBBTVgP9Q4hDTpAnR/m09n5/Rl6m4AEZiPIkfioWlpUvNBKrYu7yB9RvF8LNgLh+Rh74kPFZ+lLOqwYXfipdIOs4tLZFltPy7Whv2ejtpjpGiZ71d6H+5Jy1/R0sskCamtavQC+MeAMntd+eM4L8y5/9oBTroilhdJCe4wsNjn7UyjS1Uj6dXJ+gWMvKHJHb0CldFalawK5h9khXz/ol7ZqED5dFy8QrdnaOqXuewKReolNIsSHeVamGvLLxhQrYIC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zKhck5Qyu2W8gVF24EMhoiA2IUSc9/er7pDWyVuEia0=</DigestValue>
      </Reference>
      <Reference URI="/xl/calcChain.xml?ContentType=application/vnd.openxmlformats-officedocument.spreadsheetml.calcChain+xml">
        <DigestMethod Algorithm="http://www.w3.org/2001/04/xmlenc#sha256"/>
        <DigestValue>Nq/9xhf26C3+1wTnoINeDCzKZcB2mdOT3jjB5eOSgdE=</DigestValue>
      </Reference>
      <Reference URI="/xl/comments1.xml?ContentType=application/vnd.openxmlformats-officedocument.spreadsheetml.comments+xml">
        <DigestMethod Algorithm="http://www.w3.org/2001/04/xmlenc#sha256"/>
        <DigestValue>JjvwNTFVdgf3yElS1SGrNobtiHPnUg5qu1PB6mQbqEs=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nAJ2fhdOn5K+HloScgaVUSTUA3wz4XsNvpTu6urJz4c=</DigestValue>
      </Reference>
      <Reference URI="/xl/drawings/vmlDrawing1.vml?ContentType=application/vnd.openxmlformats-officedocument.vmlDrawing">
        <DigestMethod Algorithm="http://www.w3.org/2001/04/xmlenc#sha256"/>
        <DigestValue>ZNG65P0kTODetc1Cq/UkbQAwGBMdHT1Kt+kRFOqUYM8=</DigestValue>
      </Reference>
      <Reference URI="/xl/drawings/vmlDrawing2.vml?ContentType=application/vnd.openxmlformats-officedocument.vmlDrawing">
        <DigestMethod Algorithm="http://www.w3.org/2001/04/xmlenc#sha256"/>
        <DigestValue>9WLEM7l6rojospoJmvcl2m9iLRSx0nNsJj8VtpT1GC8=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1ioELMmgQFP5xk/fpqJpKe6+2s+OlI7OChPFmoLsvLA=</DigestValue>
      </Reference>
      <Reference URI="/xl/media/image3.emf?ContentType=image/x-emf">
        <DigestMethod Algorithm="http://www.w3.org/2001/04/xmlenc#sha256"/>
        <DigestValue>n2D5lmIU26kXdYfcsxcbMgs+9BSbfCY9QV9m8B8EltY=</DigestValue>
      </Reference>
      <Reference URI="/xl/media/image4.emf?ContentType=image/x-emf">
        <DigestMethod Algorithm="http://www.w3.org/2001/04/xmlenc#sha256"/>
        <DigestValue>Qn5tKVELrY1dhAZu4944SdERNh4MM5zXXh5O1HSenPg=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boHjobFPeb7F1cEa9Ng4ba+bPX6zrmGyBojkF5zcT+s=</DigestValue>
      </Reference>
      <Reference URI="/xl/styles.xml?ContentType=application/vnd.openxmlformats-officedocument.spreadsheetml.styles+xml">
        <DigestMethod Algorithm="http://www.w3.org/2001/04/xmlenc#sha256"/>
        <DigestValue>pL7oBkaDoB8ZWFdfp/Q+5SFURh7lLGtqpUHVnCy+01A=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YQzHdXmaCQkSbVfJuVEl5uvhcYGvJlvIDfTb4fIj1d0=</DigestValue>
      </Reference>
      <Reference URI="/xl/workbook.xml?ContentType=application/vnd.openxmlformats-officedocument.spreadsheetml.sheet.main+xml">
        <DigestMethod Algorithm="http://www.w3.org/2001/04/xmlenc#sha256"/>
        <DigestValue>tryfa7cX0XbgsDgonyl20E6TFqV5T1QVRTDzYZU5e48=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VG3ZhpdKVHhHcQE2qSQ366dnL2kgO68fGWlgI1o6Atg=</DigestValue>
      </Reference>
      <Reference URI="/xl/worksheets/sheet10.xml?ContentType=application/vnd.openxmlformats-officedocument.spreadsheetml.worksheet+xml">
        <DigestMethod Algorithm="http://www.w3.org/2001/04/xmlenc#sha256"/>
        <DigestValue>5H9vZtl5eg5XhfPga8Mev62wzrWa6UpuNlomp1vp0W0=</DigestValue>
      </Reference>
      <Reference URI="/xl/worksheets/sheet11.xml?ContentType=application/vnd.openxmlformats-officedocument.spreadsheetml.worksheet+xml">
        <DigestMethod Algorithm="http://www.w3.org/2001/04/xmlenc#sha256"/>
        <DigestValue>1nDZdwqPEd+SHDF2xTHgvBoPuaUjSGaPd8EtDGNyr9o=</DigestValue>
      </Reference>
      <Reference URI="/xl/worksheets/sheet12.xml?ContentType=application/vnd.openxmlformats-officedocument.spreadsheetml.worksheet+xml">
        <DigestMethod Algorithm="http://www.w3.org/2001/04/xmlenc#sha256"/>
        <DigestValue>gKSykHsbqJ6rLWRQ/doU67SASCW2KY94Qwmx31VfDrQ=</DigestValue>
      </Reference>
      <Reference URI="/xl/worksheets/sheet13.xml?ContentType=application/vnd.openxmlformats-officedocument.spreadsheetml.worksheet+xml">
        <DigestMethod Algorithm="http://www.w3.org/2001/04/xmlenc#sha256"/>
        <DigestValue>2uQ0mHFW4cWquJBM19fIBDKp3/xmvztuAVAXlYiK22E=</DigestValue>
      </Reference>
      <Reference URI="/xl/worksheets/sheet14.xml?ContentType=application/vnd.openxmlformats-officedocument.spreadsheetml.worksheet+xml">
        <DigestMethod Algorithm="http://www.w3.org/2001/04/xmlenc#sha256"/>
        <DigestValue>+wjvmoD6BTbIuhv0RuKBqvgcY5j00bZJ+Cs9mnJawmk=</DigestValue>
      </Reference>
      <Reference URI="/xl/worksheets/sheet15.xml?ContentType=application/vnd.openxmlformats-officedocument.spreadsheetml.worksheet+xml">
        <DigestMethod Algorithm="http://www.w3.org/2001/04/xmlenc#sha256"/>
        <DigestValue>3KmAQ+tcpSVgCtR0AFndpm2PsD5VctXPj9SGhh3FUKU=</DigestValue>
      </Reference>
      <Reference URI="/xl/worksheets/sheet16.xml?ContentType=application/vnd.openxmlformats-officedocument.spreadsheetml.worksheet+xml">
        <DigestMethod Algorithm="http://www.w3.org/2001/04/xmlenc#sha256"/>
        <DigestValue>KwNs8Q9K1kTNYsBQ/0Z68PP3KRHQeI8VytvO3H6va0c=</DigestValue>
      </Reference>
      <Reference URI="/xl/worksheets/sheet17.xml?ContentType=application/vnd.openxmlformats-officedocument.spreadsheetml.worksheet+xml">
        <DigestMethod Algorithm="http://www.w3.org/2001/04/xmlenc#sha256"/>
        <DigestValue>/cVKMF1uHFGCfslgTkdyuipf/MoQsR8hQxhTbSHlKis=</DigestValue>
      </Reference>
      <Reference URI="/xl/worksheets/sheet18.xml?ContentType=application/vnd.openxmlformats-officedocument.spreadsheetml.worksheet+xml">
        <DigestMethod Algorithm="http://www.w3.org/2001/04/xmlenc#sha256"/>
        <DigestValue>+7a1Pxvkz0ZeH85qAHGPNRA76tanrUH3rGGuzD8gR/M=</DigestValue>
      </Reference>
      <Reference URI="/xl/worksheets/sheet19.xml?ContentType=application/vnd.openxmlformats-officedocument.spreadsheetml.worksheet+xml">
        <DigestMethod Algorithm="http://www.w3.org/2001/04/xmlenc#sha256"/>
        <DigestValue>zb1YLQYaSgj95S4WM2Rizdn0ZRt9DAp9zL/y6M3ajYA=</DigestValue>
      </Reference>
      <Reference URI="/xl/worksheets/sheet2.xml?ContentType=application/vnd.openxmlformats-officedocument.spreadsheetml.worksheet+xml">
        <DigestMethod Algorithm="http://www.w3.org/2001/04/xmlenc#sha256"/>
        <DigestValue>KYyxEHovA/eXQdN8svz67u5gt+c7VR1POlTlG3hw4u4=</DigestValue>
      </Reference>
      <Reference URI="/xl/worksheets/sheet20.xml?ContentType=application/vnd.openxmlformats-officedocument.spreadsheetml.worksheet+xml">
        <DigestMethod Algorithm="http://www.w3.org/2001/04/xmlenc#sha256"/>
        <DigestValue>WuwYCUqsqET3FflxvwtbWvead3nND4z8earemVKZzqs=</DigestValue>
      </Reference>
      <Reference URI="/xl/worksheets/sheet21.xml?ContentType=application/vnd.openxmlformats-officedocument.spreadsheetml.worksheet+xml">
        <DigestMethod Algorithm="http://www.w3.org/2001/04/xmlenc#sha256"/>
        <DigestValue>mVsTuarWLEufKqq2T1Re+Q0MWGfSjo8yIQy3QL7pe8o=</DigestValue>
      </Reference>
      <Reference URI="/xl/worksheets/sheet22.xml?ContentType=application/vnd.openxmlformats-officedocument.spreadsheetml.worksheet+xml">
        <DigestMethod Algorithm="http://www.w3.org/2001/04/xmlenc#sha256"/>
        <DigestValue>5/aIVAJDf7V4DgUE0Kd1ROjaPFz3CjTWNkWM9X68qao=</DigestValue>
      </Reference>
      <Reference URI="/xl/worksheets/sheet23.xml?ContentType=application/vnd.openxmlformats-officedocument.spreadsheetml.worksheet+xml">
        <DigestMethod Algorithm="http://www.w3.org/2001/04/xmlenc#sha256"/>
        <DigestValue>IF3h+Hc+LBWmgL7M/+tkmiVABO3fDtY7iNjdlEn8l0c=</DigestValue>
      </Reference>
      <Reference URI="/xl/worksheets/sheet24.xml?ContentType=application/vnd.openxmlformats-officedocument.spreadsheetml.worksheet+xml">
        <DigestMethod Algorithm="http://www.w3.org/2001/04/xmlenc#sha256"/>
        <DigestValue>/JE+CcNmJRf1336Mopl2BnmbJcdakYNUnIW3zCWv5NQ=</DigestValue>
      </Reference>
      <Reference URI="/xl/worksheets/sheet25.xml?ContentType=application/vnd.openxmlformats-officedocument.spreadsheetml.worksheet+xml">
        <DigestMethod Algorithm="http://www.w3.org/2001/04/xmlenc#sha256"/>
        <DigestValue>dFUqPhAxWPXR4CKFBGW2M3mG30kKDcZJsaiVF8OcEMg=</DigestValue>
      </Reference>
      <Reference URI="/xl/worksheets/sheet26.xml?ContentType=application/vnd.openxmlformats-officedocument.spreadsheetml.worksheet+xml">
        <DigestMethod Algorithm="http://www.w3.org/2001/04/xmlenc#sha256"/>
        <DigestValue>BD1FxWGj7wDodACS1xzA9HbO7pBtjsnI5BZN5nHotHI=</DigestValue>
      </Reference>
      <Reference URI="/xl/worksheets/sheet27.xml?ContentType=application/vnd.openxmlformats-officedocument.spreadsheetml.worksheet+xml">
        <DigestMethod Algorithm="http://www.w3.org/2001/04/xmlenc#sha256"/>
        <DigestValue>5Sxa3Ky9/JZXSnLdZuwkMDAhAEC4J1GYufLRl0c99EI=</DigestValue>
      </Reference>
      <Reference URI="/xl/worksheets/sheet28.xml?ContentType=application/vnd.openxmlformats-officedocument.spreadsheetml.worksheet+xml">
        <DigestMethod Algorithm="http://www.w3.org/2001/04/xmlenc#sha256"/>
        <DigestValue>RtZgBZ81tL2ZNYl2ha0gkUmYdMXt07wY5tqDN6r3WZ8=</DigestValue>
      </Reference>
      <Reference URI="/xl/worksheets/sheet29.xml?ContentType=application/vnd.openxmlformats-officedocument.spreadsheetml.worksheet+xml">
        <DigestMethod Algorithm="http://www.w3.org/2001/04/xmlenc#sha256"/>
        <DigestValue>HtSyvhBIY7sHF/Poewu2YPFAHVLbrAXTH4dM61zQA/M=</DigestValue>
      </Reference>
      <Reference URI="/xl/worksheets/sheet3.xml?ContentType=application/vnd.openxmlformats-officedocument.spreadsheetml.worksheet+xml">
        <DigestMethod Algorithm="http://www.w3.org/2001/04/xmlenc#sha256"/>
        <DigestValue>v2dGcP7b4wAAJ2hAjN+1lQs+ydESnnZ2Oie6yqDkgH8=</DigestValue>
      </Reference>
      <Reference URI="/xl/worksheets/sheet30.xml?ContentType=application/vnd.openxmlformats-officedocument.spreadsheetml.worksheet+xml">
        <DigestMethod Algorithm="http://www.w3.org/2001/04/xmlenc#sha256"/>
        <DigestValue>uOUXcDq5KJofjzln7fY/EDbucPwiD3FWb9hYjO0PZUk=</DigestValue>
      </Reference>
      <Reference URI="/xl/worksheets/sheet31.xml?ContentType=application/vnd.openxmlformats-officedocument.spreadsheetml.worksheet+xml">
        <DigestMethod Algorithm="http://www.w3.org/2001/04/xmlenc#sha256"/>
        <DigestValue>oj+IRkW0TqLMdxwqZAsqG7lW2q2bhE5xaTrxmeKB8B0=</DigestValue>
      </Reference>
      <Reference URI="/xl/worksheets/sheet32.xml?ContentType=application/vnd.openxmlformats-officedocument.spreadsheetml.worksheet+xml">
        <DigestMethod Algorithm="http://www.w3.org/2001/04/xmlenc#sha256"/>
        <DigestValue>Q2mog1jtMIBH85Pn+n1U7mC+DcCuIZSLhFSQG3/fqTA=</DigestValue>
      </Reference>
      <Reference URI="/xl/worksheets/sheet33.xml?ContentType=application/vnd.openxmlformats-officedocument.spreadsheetml.worksheet+xml">
        <DigestMethod Algorithm="http://www.w3.org/2001/04/xmlenc#sha256"/>
        <DigestValue>wu5nFpKRPKcF7xk8DH4gHxLuAgighdG+GqXXupLVMXw=</DigestValue>
      </Reference>
      <Reference URI="/xl/worksheets/sheet34.xml?ContentType=application/vnd.openxmlformats-officedocument.spreadsheetml.worksheet+xml">
        <DigestMethod Algorithm="http://www.w3.org/2001/04/xmlenc#sha256"/>
        <DigestValue>UZXpA/W0Uo9/ksLug+p3MSX/lQjTd58riahmGimy98Q=</DigestValue>
      </Reference>
      <Reference URI="/xl/worksheets/sheet35.xml?ContentType=application/vnd.openxmlformats-officedocument.spreadsheetml.worksheet+xml">
        <DigestMethod Algorithm="http://www.w3.org/2001/04/xmlenc#sha256"/>
        <DigestValue>RmSF86czkwbcjzFZd+wRwCKrXclgE4dYy4nE9Wgn1Qg=</DigestValue>
      </Reference>
      <Reference URI="/xl/worksheets/sheet36.xml?ContentType=application/vnd.openxmlformats-officedocument.spreadsheetml.worksheet+xml">
        <DigestMethod Algorithm="http://www.w3.org/2001/04/xmlenc#sha256"/>
        <DigestValue>216ZR3rZGPURW9zloKZJuWu7gPvZpipdjAL3U46Ro+8=</DigestValue>
      </Reference>
      <Reference URI="/xl/worksheets/sheet37.xml?ContentType=application/vnd.openxmlformats-officedocument.spreadsheetml.worksheet+xml">
        <DigestMethod Algorithm="http://www.w3.org/2001/04/xmlenc#sha256"/>
        <DigestValue>w231E4v8J0bNzaZ1AM8anjPWFCL3DKdmLDC8+hp3SF0=</DigestValue>
      </Reference>
      <Reference URI="/xl/worksheets/sheet38.xml?ContentType=application/vnd.openxmlformats-officedocument.spreadsheetml.worksheet+xml">
        <DigestMethod Algorithm="http://www.w3.org/2001/04/xmlenc#sha256"/>
        <DigestValue>kVbuMoPQcZhZcqFstbbEAk1y99R0zRqVo7gkAbL9iGQ=</DigestValue>
      </Reference>
      <Reference URI="/xl/worksheets/sheet39.xml?ContentType=application/vnd.openxmlformats-officedocument.spreadsheetml.worksheet+xml">
        <DigestMethod Algorithm="http://www.w3.org/2001/04/xmlenc#sha256"/>
        <DigestValue>EEjjpLL38As+deRDQwJQWaDa5O5+2JRRkc021sYv8bs=</DigestValue>
      </Reference>
      <Reference URI="/xl/worksheets/sheet4.xml?ContentType=application/vnd.openxmlformats-officedocument.spreadsheetml.worksheet+xml">
        <DigestMethod Algorithm="http://www.w3.org/2001/04/xmlenc#sha256"/>
        <DigestValue>eXXg9QvikyyD61LKQ7WZVnZXgD0XCYzw4Z5D43HBaBk=</DigestValue>
      </Reference>
      <Reference URI="/xl/worksheets/sheet40.xml?ContentType=application/vnd.openxmlformats-officedocument.spreadsheetml.worksheet+xml">
        <DigestMethod Algorithm="http://www.w3.org/2001/04/xmlenc#sha256"/>
        <DigestValue>H2AIUZtM4XiwlnAtBlG5hFxkaOGymC3hx6RcVBLraJk=</DigestValue>
      </Reference>
      <Reference URI="/xl/worksheets/sheet5.xml?ContentType=application/vnd.openxmlformats-officedocument.spreadsheetml.worksheet+xml">
        <DigestMethod Algorithm="http://www.w3.org/2001/04/xmlenc#sha256"/>
        <DigestValue>Qm0sGMT1LF7XXs4MNLs/QUvXEPt0J5CIUbLRYLMkX14=</DigestValue>
      </Reference>
      <Reference URI="/xl/worksheets/sheet6.xml?ContentType=application/vnd.openxmlformats-officedocument.spreadsheetml.worksheet+xml">
        <DigestMethod Algorithm="http://www.w3.org/2001/04/xmlenc#sha256"/>
        <DigestValue>/BE47gGpeJmWgz4g3DRqLN8zzE+cCeW++56/nutFYMw=</DigestValue>
      </Reference>
      <Reference URI="/xl/worksheets/sheet7.xml?ContentType=application/vnd.openxmlformats-officedocument.spreadsheetml.worksheet+xml">
        <DigestMethod Algorithm="http://www.w3.org/2001/04/xmlenc#sha256"/>
        <DigestValue>KXZr4XJcftTCWUJkFNYRBci9rragK5cYmFB+ND1+RIg=</DigestValue>
      </Reference>
      <Reference URI="/xl/worksheets/sheet8.xml?ContentType=application/vnd.openxmlformats-officedocument.spreadsheetml.worksheet+xml">
        <DigestMethod Algorithm="http://www.w3.org/2001/04/xmlenc#sha256"/>
        <DigestValue>1scKP1qepfehsPVRrjgcPa49IJ7cRRUQCiwpnTIYlww=</DigestValue>
      </Reference>
      <Reference URI="/xl/worksheets/sheet9.xml?ContentType=application/vnd.openxmlformats-officedocument.spreadsheetml.worksheet+xml">
        <DigestMethod Algorithm="http://www.w3.org/2001/04/xmlenc#sha256"/>
        <DigestValue>J4/abeMSne2T+DI9irn7gWeWDc4UGMuXEeiINR243eI=</DigestValue>
      </Reference>
    </Manifest>
    <SignatureProperties>
      <SignatureProperty Id="idSignatureTime" Target="#idPackageSignature">
        <mdssi:SignatureTime xmlns:mdssi="http://schemas.openxmlformats.org/package/2006/digital-signature">
          <mdssi:Format>YYYY-MM-DDThh:mm:ssTZD</mdssi:Format>
          <mdssi:Value>2025-05-09T18:07:05Z</mdssi:Value>
        </mdssi:SignatureTime>
      </SignatureProperty>
    </SignatureProperties>
  </Object>
  <Object Id="idOfficeObject">
    <SignatureProperties>
      <SignatureProperty Id="idOfficeV1Details" Target="#idPackageSignature">
        <SignatureInfoV1 xmlns="http://schemas.microsoft.com/office/2006/digsig">
          <SetupID>{54981665-6F2A-47FC-8CE9-62AF4F739593}</SetupID>
          <SignatureText>Luis Carlos Giagni</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2025-05-09T18:07:05Z</xd:SigningTime>
          <xd:SigningCertificate>
            <xd:Cert>
              <xd:CertDigest>
                <DigestMethod Algorithm="http://www.w3.org/2001/04/xmlenc#sha256"/>
                <DigestValue>TmdE38oTKqQqL5KMtxqB5YOICLAjuX3oNMYB53cjHCo=</DigestValue>
              </xd:CertDigest>
              <xd:IssuerSerial>
                <X509IssuerName>C=PY, O=ICPP, OU=Prestador Cualificado de Servicios de Confianza, CN=VIT S.A., SERIALNUMBER=RUC80080099-0</X509IssuerName>
                <X509SerialNumber>44733632338410780621743863686041252324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QAAgAwAACBFTUYAAAEAnBsAAKo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ADIQQAAyE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IQQAAy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oAAAASAAAACUAAAAMAAAABAAAAFQAAAC4AAAAKgAAADMAAACmAAAARwAAAAEAAAAAAMhBAADI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ZQAAAFwAAAABAAAAAADIQQAAyEEKAAAAUAAAABIAAABMAAAAAAAAAAAAAAAAAAAA//////////9wAAAATAB1AGkAcwAgAEMAYQByAGwAbwBzACAARwBpAGEAZwBuAGk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AADIQQAAyEEKAAAAYAAAAAcAAABMAAAAAAAAAAAAAAAAAAAA//////////9cAAAAUwBpAG4AZABpAGMAbwAAAAYAAAADAAAABwAAAAcAAAADAAAABQAAAAc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AAAMhBAADIQQoAAABwAAAAJQAAAEwAAAAEAAAACQAAAHAAAADeAAAAfQAAAJgAAABGAGkAcgBtAGEAZABvACAAcABvAHIAOgAgAEwAVQBJAFMAIABDAEEAUgBMAE8AUwAgAEcASQBBAEcATgBJACAAUgBPAEoAQQBTAGkABgAAAAMAAAAEAAAACQAAAAYAAAAHAAAABwAAAAMAAAAHAAAABwAAAAQAAAADAAAAAwAAAAUAAAAIAAAAAwAAAAYAAAADAAAABwAAAAcAAAAHAAAABQAAAAkAAAAGAAAAAwAAAAgAAAADAAAABwAAAAgAAAAIAAAAAwAAAAMAAAAHAAAACQAAAAQAAAAHAAAABgAAABYAAAAMAAAAAAAAACUAAAAMAAAAAgAAAA4AAAAUAAAAAAAAABAAAAAUAAAA</Object>
  <Object Id="idInvalidSigLnImg">AQAAAGwAAAAAAAAAAAAAAP8AAAB/AAAAAAAAAAAAAAAAGQAAgAwAACBFTUYAAAEAFCEAALE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PQ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wiioHegUaLkmbfF+qffV1wsrgFJ3svfVudN/zk2SuuE=</DigestValue>
    </Reference>
    <Reference Type="http://www.w3.org/2000/09/xmldsig#Object" URI="#idOfficeObject">
      <DigestMethod Algorithm="http://www.w3.org/2001/04/xmlenc#sha256"/>
      <DigestValue>+xx0Bfi1GqIlCHKvpRPoyut09h8ZyRp0F+ZpQgLhZiw=</DigestValue>
    </Reference>
    <Reference Type="http://uri.etsi.org/01903#SignedProperties" URI="#idSignedProperties">
      <Transforms>
        <Transform Algorithm="http://www.w3.org/TR/2001/REC-xml-c14n-20010315"/>
      </Transforms>
      <DigestMethod Algorithm="http://www.w3.org/2001/04/xmlenc#sha256"/>
      <DigestValue>lCeoQNCNqre9QMQMt7r3PFLF39dP8wW2V2i1EE7Hw/w=</DigestValue>
    </Reference>
    <Reference Type="http://www.w3.org/2000/09/xmldsig#Object" URI="#idValidSigLnImg">
      <DigestMethod Algorithm="http://www.w3.org/2001/04/xmlenc#sha256"/>
      <DigestValue>cZrrhP74eoDNmPv1p/unJJhFT1lw1qsqjdxW+mNd+Rk=</DigestValue>
    </Reference>
    <Reference Type="http://www.w3.org/2000/09/xmldsig#Object" URI="#idInvalidSigLnImg">
      <DigestMethod Algorithm="http://www.w3.org/2001/04/xmlenc#sha256"/>
      <DigestValue>vZ0GHw9LKdxLrT0O7iC73TOLJXzN7FUxLU2nhHVPr94=</DigestValue>
    </Reference>
  </SignedInfo>
  <SignatureValue>FnximRlmU224V0zRRHb54cSwNNEqYTK3hlghyneIP7sJ5twKJuoDB9El5lY7Ob1Sa24lZdmQELey
0THhB5XZpgOSO6pArKGlckT48Io9Ja8a2/TG8wVyBMrJZCmWfXpL2NCRRiIngdrFIHZIUL4WR5+B
J4DokI18i9Oa0k00/EBvOcTfIHQwW5FAA8t99QW+WSl6UJdHWFXnBzq5/Gis57xIZf1/mq4UnaVV
ZWM25Zpfth5BdbahLzUr2l8T4KiEf0U2A1XQRMfYJOqd9ybK+KqFE2Y0//38ppPCW2YexI3VwLQ/
h6K9dZVHvHJHmgvPaB7wgvHXZml4h0bplPc0wQ==</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Transform>
          <Transform Algorithm="http://www.w3.org/TR/2001/REC-xml-c14n-20010315"/>
        </Transforms>
        <DigestMethod Algorithm="http://www.w3.org/2001/04/xmlenc#sha256"/>
        <DigestValue>zKhck5Qyu2W8gVF24EMhoiA2IUSc9/er7pDWyVuEia0=</DigestValue>
      </Reference>
      <Reference URI="/xl/calcChain.xml?ContentType=application/vnd.openxmlformats-officedocument.spreadsheetml.calcChain+xml">
        <DigestMethod Algorithm="http://www.w3.org/2001/04/xmlenc#sha256"/>
        <DigestValue>Nq/9xhf26C3+1wTnoINeDCzKZcB2mdOT3jjB5eOSgdE=</DigestValue>
      </Reference>
      <Reference URI="/xl/comments1.xml?ContentType=application/vnd.openxmlformats-officedocument.spreadsheetml.comments+xml">
        <DigestMethod Algorithm="http://www.w3.org/2001/04/xmlenc#sha256"/>
        <DigestValue>JjvwNTFVdgf3yElS1SGrNobtiHPnUg5qu1PB6mQbqEs=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nAJ2fhdOn5K+HloScgaVUSTUA3wz4XsNvpTu6urJz4c=</DigestValue>
      </Reference>
      <Reference URI="/xl/drawings/vmlDrawing1.vml?ContentType=application/vnd.openxmlformats-officedocument.vmlDrawing">
        <DigestMethod Algorithm="http://www.w3.org/2001/04/xmlenc#sha256"/>
        <DigestValue>ZNG65P0kTODetc1Cq/UkbQAwGBMdHT1Kt+kRFOqUYM8=</DigestValue>
      </Reference>
      <Reference URI="/xl/drawings/vmlDrawing2.vml?ContentType=application/vnd.openxmlformats-officedocument.vmlDrawing">
        <DigestMethod Algorithm="http://www.w3.org/2001/04/xmlenc#sha256"/>
        <DigestValue>9WLEM7l6rojospoJmvcl2m9iLRSx0nNsJj8VtpT1GC8=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1ioELMmgQFP5xk/fpqJpKe6+2s+OlI7OChPFmoLsvLA=</DigestValue>
      </Reference>
      <Reference URI="/xl/media/image3.emf?ContentType=image/x-emf">
        <DigestMethod Algorithm="http://www.w3.org/2001/04/xmlenc#sha256"/>
        <DigestValue>n2D5lmIU26kXdYfcsxcbMgs+9BSbfCY9QV9m8B8EltY=</DigestValue>
      </Reference>
      <Reference URI="/xl/media/image4.emf?ContentType=image/x-emf">
        <DigestMethod Algorithm="http://www.w3.org/2001/04/xmlenc#sha256"/>
        <DigestValue>Qn5tKVELrY1dhAZu4944SdERNh4MM5zXXh5O1HSenPg=</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boHjobFPeb7F1cEa9Ng4ba+bPX6zrmGyBojkF5zcT+s=</DigestValue>
      </Reference>
      <Reference URI="/xl/styles.xml?ContentType=application/vnd.openxmlformats-officedocument.spreadsheetml.styles+xml">
        <DigestMethod Algorithm="http://www.w3.org/2001/04/xmlenc#sha256"/>
        <DigestValue>pL7oBkaDoB8ZWFdfp/Q+5SFURh7lLGtqpUHVnCy+01A=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YQzHdXmaCQkSbVfJuVEl5uvhcYGvJlvIDfTb4fIj1d0=</DigestValue>
      </Reference>
      <Reference URI="/xl/workbook.xml?ContentType=application/vnd.openxmlformats-officedocument.spreadsheetml.sheet.main+xml">
        <DigestMethod Algorithm="http://www.w3.org/2001/04/xmlenc#sha256"/>
        <DigestValue>tryfa7cX0XbgsDgonyl20E6TFqV5T1QVRTDzYZU5e48=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VG3ZhpdKVHhHcQE2qSQ366dnL2kgO68fGWlgI1o6Atg=</DigestValue>
      </Reference>
      <Reference URI="/xl/worksheets/sheet10.xml?ContentType=application/vnd.openxmlformats-officedocument.spreadsheetml.worksheet+xml">
        <DigestMethod Algorithm="http://www.w3.org/2001/04/xmlenc#sha256"/>
        <DigestValue>5H9vZtl5eg5XhfPga8Mev62wzrWa6UpuNlomp1vp0W0=</DigestValue>
      </Reference>
      <Reference URI="/xl/worksheets/sheet11.xml?ContentType=application/vnd.openxmlformats-officedocument.spreadsheetml.worksheet+xml">
        <DigestMethod Algorithm="http://www.w3.org/2001/04/xmlenc#sha256"/>
        <DigestValue>1nDZdwqPEd+SHDF2xTHgvBoPuaUjSGaPd8EtDGNyr9o=</DigestValue>
      </Reference>
      <Reference URI="/xl/worksheets/sheet12.xml?ContentType=application/vnd.openxmlformats-officedocument.spreadsheetml.worksheet+xml">
        <DigestMethod Algorithm="http://www.w3.org/2001/04/xmlenc#sha256"/>
        <DigestValue>gKSykHsbqJ6rLWRQ/doU67SASCW2KY94Qwmx31VfDrQ=</DigestValue>
      </Reference>
      <Reference URI="/xl/worksheets/sheet13.xml?ContentType=application/vnd.openxmlformats-officedocument.spreadsheetml.worksheet+xml">
        <DigestMethod Algorithm="http://www.w3.org/2001/04/xmlenc#sha256"/>
        <DigestValue>2uQ0mHFW4cWquJBM19fIBDKp3/xmvztuAVAXlYiK22E=</DigestValue>
      </Reference>
      <Reference URI="/xl/worksheets/sheet14.xml?ContentType=application/vnd.openxmlformats-officedocument.spreadsheetml.worksheet+xml">
        <DigestMethod Algorithm="http://www.w3.org/2001/04/xmlenc#sha256"/>
        <DigestValue>+wjvmoD6BTbIuhv0RuKBqvgcY5j00bZJ+Cs9mnJawmk=</DigestValue>
      </Reference>
      <Reference URI="/xl/worksheets/sheet15.xml?ContentType=application/vnd.openxmlformats-officedocument.spreadsheetml.worksheet+xml">
        <DigestMethod Algorithm="http://www.w3.org/2001/04/xmlenc#sha256"/>
        <DigestValue>3KmAQ+tcpSVgCtR0AFndpm2PsD5VctXPj9SGhh3FUKU=</DigestValue>
      </Reference>
      <Reference URI="/xl/worksheets/sheet16.xml?ContentType=application/vnd.openxmlformats-officedocument.spreadsheetml.worksheet+xml">
        <DigestMethod Algorithm="http://www.w3.org/2001/04/xmlenc#sha256"/>
        <DigestValue>KwNs8Q9K1kTNYsBQ/0Z68PP3KRHQeI8VytvO3H6va0c=</DigestValue>
      </Reference>
      <Reference URI="/xl/worksheets/sheet17.xml?ContentType=application/vnd.openxmlformats-officedocument.spreadsheetml.worksheet+xml">
        <DigestMethod Algorithm="http://www.w3.org/2001/04/xmlenc#sha256"/>
        <DigestValue>/cVKMF1uHFGCfslgTkdyuipf/MoQsR8hQxhTbSHlKis=</DigestValue>
      </Reference>
      <Reference URI="/xl/worksheets/sheet18.xml?ContentType=application/vnd.openxmlformats-officedocument.spreadsheetml.worksheet+xml">
        <DigestMethod Algorithm="http://www.w3.org/2001/04/xmlenc#sha256"/>
        <DigestValue>+7a1Pxvkz0ZeH85qAHGPNRA76tanrUH3rGGuzD8gR/M=</DigestValue>
      </Reference>
      <Reference URI="/xl/worksheets/sheet19.xml?ContentType=application/vnd.openxmlformats-officedocument.spreadsheetml.worksheet+xml">
        <DigestMethod Algorithm="http://www.w3.org/2001/04/xmlenc#sha256"/>
        <DigestValue>zb1YLQYaSgj95S4WM2Rizdn0ZRt9DAp9zL/y6M3ajYA=</DigestValue>
      </Reference>
      <Reference URI="/xl/worksheets/sheet2.xml?ContentType=application/vnd.openxmlformats-officedocument.spreadsheetml.worksheet+xml">
        <DigestMethod Algorithm="http://www.w3.org/2001/04/xmlenc#sha256"/>
        <DigestValue>KYyxEHovA/eXQdN8svz67u5gt+c7VR1POlTlG3hw4u4=</DigestValue>
      </Reference>
      <Reference URI="/xl/worksheets/sheet20.xml?ContentType=application/vnd.openxmlformats-officedocument.spreadsheetml.worksheet+xml">
        <DigestMethod Algorithm="http://www.w3.org/2001/04/xmlenc#sha256"/>
        <DigestValue>WuwYCUqsqET3FflxvwtbWvead3nND4z8earemVKZzqs=</DigestValue>
      </Reference>
      <Reference URI="/xl/worksheets/sheet21.xml?ContentType=application/vnd.openxmlformats-officedocument.spreadsheetml.worksheet+xml">
        <DigestMethod Algorithm="http://www.w3.org/2001/04/xmlenc#sha256"/>
        <DigestValue>mVsTuarWLEufKqq2T1Re+Q0MWGfSjo8yIQy3QL7pe8o=</DigestValue>
      </Reference>
      <Reference URI="/xl/worksheets/sheet22.xml?ContentType=application/vnd.openxmlformats-officedocument.spreadsheetml.worksheet+xml">
        <DigestMethod Algorithm="http://www.w3.org/2001/04/xmlenc#sha256"/>
        <DigestValue>5/aIVAJDf7V4DgUE0Kd1ROjaPFz3CjTWNkWM9X68qao=</DigestValue>
      </Reference>
      <Reference URI="/xl/worksheets/sheet23.xml?ContentType=application/vnd.openxmlformats-officedocument.spreadsheetml.worksheet+xml">
        <DigestMethod Algorithm="http://www.w3.org/2001/04/xmlenc#sha256"/>
        <DigestValue>IF3h+Hc+LBWmgL7M/+tkmiVABO3fDtY7iNjdlEn8l0c=</DigestValue>
      </Reference>
      <Reference URI="/xl/worksheets/sheet24.xml?ContentType=application/vnd.openxmlformats-officedocument.spreadsheetml.worksheet+xml">
        <DigestMethod Algorithm="http://www.w3.org/2001/04/xmlenc#sha256"/>
        <DigestValue>/JE+CcNmJRf1336Mopl2BnmbJcdakYNUnIW3zCWv5NQ=</DigestValue>
      </Reference>
      <Reference URI="/xl/worksheets/sheet25.xml?ContentType=application/vnd.openxmlformats-officedocument.spreadsheetml.worksheet+xml">
        <DigestMethod Algorithm="http://www.w3.org/2001/04/xmlenc#sha256"/>
        <DigestValue>dFUqPhAxWPXR4CKFBGW2M3mG30kKDcZJsaiVF8OcEMg=</DigestValue>
      </Reference>
      <Reference URI="/xl/worksheets/sheet26.xml?ContentType=application/vnd.openxmlformats-officedocument.spreadsheetml.worksheet+xml">
        <DigestMethod Algorithm="http://www.w3.org/2001/04/xmlenc#sha256"/>
        <DigestValue>BD1FxWGj7wDodACS1xzA9HbO7pBtjsnI5BZN5nHotHI=</DigestValue>
      </Reference>
      <Reference URI="/xl/worksheets/sheet27.xml?ContentType=application/vnd.openxmlformats-officedocument.spreadsheetml.worksheet+xml">
        <DigestMethod Algorithm="http://www.w3.org/2001/04/xmlenc#sha256"/>
        <DigestValue>5Sxa3Ky9/JZXSnLdZuwkMDAhAEC4J1GYufLRl0c99EI=</DigestValue>
      </Reference>
      <Reference URI="/xl/worksheets/sheet28.xml?ContentType=application/vnd.openxmlformats-officedocument.spreadsheetml.worksheet+xml">
        <DigestMethod Algorithm="http://www.w3.org/2001/04/xmlenc#sha256"/>
        <DigestValue>RtZgBZ81tL2ZNYl2ha0gkUmYdMXt07wY5tqDN6r3WZ8=</DigestValue>
      </Reference>
      <Reference URI="/xl/worksheets/sheet29.xml?ContentType=application/vnd.openxmlformats-officedocument.spreadsheetml.worksheet+xml">
        <DigestMethod Algorithm="http://www.w3.org/2001/04/xmlenc#sha256"/>
        <DigestValue>HtSyvhBIY7sHF/Poewu2YPFAHVLbrAXTH4dM61zQA/M=</DigestValue>
      </Reference>
      <Reference URI="/xl/worksheets/sheet3.xml?ContentType=application/vnd.openxmlformats-officedocument.spreadsheetml.worksheet+xml">
        <DigestMethod Algorithm="http://www.w3.org/2001/04/xmlenc#sha256"/>
        <DigestValue>v2dGcP7b4wAAJ2hAjN+1lQs+ydESnnZ2Oie6yqDkgH8=</DigestValue>
      </Reference>
      <Reference URI="/xl/worksheets/sheet30.xml?ContentType=application/vnd.openxmlformats-officedocument.spreadsheetml.worksheet+xml">
        <DigestMethod Algorithm="http://www.w3.org/2001/04/xmlenc#sha256"/>
        <DigestValue>uOUXcDq5KJofjzln7fY/EDbucPwiD3FWb9hYjO0PZUk=</DigestValue>
      </Reference>
      <Reference URI="/xl/worksheets/sheet31.xml?ContentType=application/vnd.openxmlformats-officedocument.spreadsheetml.worksheet+xml">
        <DigestMethod Algorithm="http://www.w3.org/2001/04/xmlenc#sha256"/>
        <DigestValue>oj+IRkW0TqLMdxwqZAsqG7lW2q2bhE5xaTrxmeKB8B0=</DigestValue>
      </Reference>
      <Reference URI="/xl/worksheets/sheet32.xml?ContentType=application/vnd.openxmlformats-officedocument.spreadsheetml.worksheet+xml">
        <DigestMethod Algorithm="http://www.w3.org/2001/04/xmlenc#sha256"/>
        <DigestValue>Q2mog1jtMIBH85Pn+n1U7mC+DcCuIZSLhFSQG3/fqTA=</DigestValue>
      </Reference>
      <Reference URI="/xl/worksheets/sheet33.xml?ContentType=application/vnd.openxmlformats-officedocument.spreadsheetml.worksheet+xml">
        <DigestMethod Algorithm="http://www.w3.org/2001/04/xmlenc#sha256"/>
        <DigestValue>wu5nFpKRPKcF7xk8DH4gHxLuAgighdG+GqXXupLVMXw=</DigestValue>
      </Reference>
      <Reference URI="/xl/worksheets/sheet34.xml?ContentType=application/vnd.openxmlformats-officedocument.spreadsheetml.worksheet+xml">
        <DigestMethod Algorithm="http://www.w3.org/2001/04/xmlenc#sha256"/>
        <DigestValue>UZXpA/W0Uo9/ksLug+p3MSX/lQjTd58riahmGimy98Q=</DigestValue>
      </Reference>
      <Reference URI="/xl/worksheets/sheet35.xml?ContentType=application/vnd.openxmlformats-officedocument.spreadsheetml.worksheet+xml">
        <DigestMethod Algorithm="http://www.w3.org/2001/04/xmlenc#sha256"/>
        <DigestValue>RmSF86czkwbcjzFZd+wRwCKrXclgE4dYy4nE9Wgn1Qg=</DigestValue>
      </Reference>
      <Reference URI="/xl/worksheets/sheet36.xml?ContentType=application/vnd.openxmlformats-officedocument.spreadsheetml.worksheet+xml">
        <DigestMethod Algorithm="http://www.w3.org/2001/04/xmlenc#sha256"/>
        <DigestValue>216ZR3rZGPURW9zloKZJuWu7gPvZpipdjAL3U46Ro+8=</DigestValue>
      </Reference>
      <Reference URI="/xl/worksheets/sheet37.xml?ContentType=application/vnd.openxmlformats-officedocument.spreadsheetml.worksheet+xml">
        <DigestMethod Algorithm="http://www.w3.org/2001/04/xmlenc#sha256"/>
        <DigestValue>w231E4v8J0bNzaZ1AM8anjPWFCL3DKdmLDC8+hp3SF0=</DigestValue>
      </Reference>
      <Reference URI="/xl/worksheets/sheet38.xml?ContentType=application/vnd.openxmlformats-officedocument.spreadsheetml.worksheet+xml">
        <DigestMethod Algorithm="http://www.w3.org/2001/04/xmlenc#sha256"/>
        <DigestValue>kVbuMoPQcZhZcqFstbbEAk1y99R0zRqVo7gkAbL9iGQ=</DigestValue>
      </Reference>
      <Reference URI="/xl/worksheets/sheet39.xml?ContentType=application/vnd.openxmlformats-officedocument.spreadsheetml.worksheet+xml">
        <DigestMethod Algorithm="http://www.w3.org/2001/04/xmlenc#sha256"/>
        <DigestValue>EEjjpLL38As+deRDQwJQWaDa5O5+2JRRkc021sYv8bs=</DigestValue>
      </Reference>
      <Reference URI="/xl/worksheets/sheet4.xml?ContentType=application/vnd.openxmlformats-officedocument.spreadsheetml.worksheet+xml">
        <DigestMethod Algorithm="http://www.w3.org/2001/04/xmlenc#sha256"/>
        <DigestValue>eXXg9QvikyyD61LKQ7WZVnZXgD0XCYzw4Z5D43HBaBk=</DigestValue>
      </Reference>
      <Reference URI="/xl/worksheets/sheet40.xml?ContentType=application/vnd.openxmlformats-officedocument.spreadsheetml.worksheet+xml">
        <DigestMethod Algorithm="http://www.w3.org/2001/04/xmlenc#sha256"/>
        <DigestValue>H2AIUZtM4XiwlnAtBlG5hFxkaOGymC3hx6RcVBLraJk=</DigestValue>
      </Reference>
      <Reference URI="/xl/worksheets/sheet5.xml?ContentType=application/vnd.openxmlformats-officedocument.spreadsheetml.worksheet+xml">
        <DigestMethod Algorithm="http://www.w3.org/2001/04/xmlenc#sha256"/>
        <DigestValue>Qm0sGMT1LF7XXs4MNLs/QUvXEPt0J5CIUbLRYLMkX14=</DigestValue>
      </Reference>
      <Reference URI="/xl/worksheets/sheet6.xml?ContentType=application/vnd.openxmlformats-officedocument.spreadsheetml.worksheet+xml">
        <DigestMethod Algorithm="http://www.w3.org/2001/04/xmlenc#sha256"/>
        <DigestValue>/BE47gGpeJmWgz4g3DRqLN8zzE+cCeW++56/nutFYMw=</DigestValue>
      </Reference>
      <Reference URI="/xl/worksheets/sheet7.xml?ContentType=application/vnd.openxmlformats-officedocument.spreadsheetml.worksheet+xml">
        <DigestMethod Algorithm="http://www.w3.org/2001/04/xmlenc#sha256"/>
        <DigestValue>KXZr4XJcftTCWUJkFNYRBci9rragK5cYmFB+ND1+RIg=</DigestValue>
      </Reference>
      <Reference URI="/xl/worksheets/sheet8.xml?ContentType=application/vnd.openxmlformats-officedocument.spreadsheetml.worksheet+xml">
        <DigestMethod Algorithm="http://www.w3.org/2001/04/xmlenc#sha256"/>
        <DigestValue>1scKP1qepfehsPVRrjgcPa49IJ7cRRUQCiwpnTIYlww=</DigestValue>
      </Reference>
      <Reference URI="/xl/worksheets/sheet9.xml?ContentType=application/vnd.openxmlformats-officedocument.spreadsheetml.worksheet+xml">
        <DigestMethod Algorithm="http://www.w3.org/2001/04/xmlenc#sha256"/>
        <DigestValue>J4/abeMSne2T+DI9irn7gWeWDc4UGMuXEeiINR243eI=</DigestValue>
      </Reference>
    </Manifest>
    <SignatureProperties>
      <SignatureProperty Id="idSignatureTime" Target="#idPackageSignature">
        <mdssi:SignatureTime xmlns:mdssi="http://schemas.openxmlformats.org/package/2006/digital-signature">
          <mdssi:Format>YYYY-MM-DDThh:mm:ssTZD</mdssi:Format>
          <mdssi:Value>2025-05-09T22:38:37Z</mdssi:Value>
        </mdssi:SignatureTime>
      </SignatureProperty>
    </SignatureProperties>
  </Object>
  <Object Id="idOfficeObject">
    <SignatureProperties>
      <SignatureProperty Id="idOfficeV1Details" Target="#idPackageSignature">
        <SignatureInfoV1 xmlns="http://schemas.microsoft.com/office/2006/digsig">
          <SetupID>{2A5227A6-839C-41A7-B3BB-89A3E660A8E3}</SetupID>
          <SignatureText>Elizabeth Silvero Sotelo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2025-05-09T22:38:37Z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I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MDbi+H8AAAAwNuL4fwAAEwAAAAAAAAAAAMR1+X8AAC31W+H4fwAAMBbEdfl/AAATAAAAAAAAAHAXAAAAAAAAQAAAwPh/AAAAAMR1+X8AAPf3W+H4fwAABAAAAAAAAAAwFsR1+X8AAPC075bxAAAAEwAAAAAAAABIAAAAAAAAAKS/F+L4fwAAmDM24vh/AABAxBfi+H8AAAEAAAAAAAAAzuoX4vh/AAAAAMR1+X8AAAAAAAAAAAAAAAAAAAAAAAAAAAAAAAAAAOA4N2hnAgAA29ekdPl/AADQte+W8QAAAGm275bx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MheynT5fwAAAAAAAAAAAAD3AeV1+X8AAIgR5XX5fwAAAADedvl/AAAAAAAAAAAAAAAAAAAAAAAAn6LJ0T/4AAAAAAAAAAAAAAAAAAAAAAAAwNjvlvEAAADgODdoZwIAABDyZwAAAAAAxwGKAAAAAAAHAAAAAAAAAGAiMWhnAgAA/NfvlvEAAAA52O+W8QAAAMEfoXT5fwAACAAAAAAAAACAMzbiAAAAAAAATOH4fwAApL8X4vh/AADgODdoZwIAANvXpHT5fwAAoNfvlvEAAAA52O+W8QAAADASXABn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z7g+H8AAAMAAAAAAAAAyF7KdPl/AAAAAAAAAAAAAHiZ4uD4fwAA2F7v4Ph/AAAAAAAAAAAAAAAAAAAAAAAAAAAAAAAAAAAvLMjRP/gAAAAAAAAAAAAAOKfJ4Ph/AACIX+6W8QAAAOA4N2hnAgAA4P///wAAAAAAAAAAAAAAAAYAAAAAAAAABgAAAAAAAACsXu6W8QAAAOle7pbxAAAAwR+hdPl/AAAAAAAAAAAAAMIpPOAAAAAAAQAAAAAAAACgDwAAAAAAAOA4N2hnAgAA29ekdPl/AABQXu6W8QAAAOle7pbxAAAA4DFcAGc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AAAAVgAAADAAAAA7AAAA0AAAABwAAAAhAPAAAAAAAAAAAAAAAIA/AAAAAAAAAAAAAIA/AAAAAAAAAAAAAAAAAAAAAAAAAAAAAAAAAAAAAAAAAAAlAAAADAAAAAAAAIAoAAAADAAAAAQAAABSAAAAcAEAAAQAAADs////AAAAAAAAAAAAAAAAkAEAAAAAAAEAAAAAcwBlAGcAbwBlACAAdQBpAAAAAAAAAAAAAAAAAAAAAAAAAAAAAAAAAAAAAAAAAAAAAAAAAAAAAAAAAAAAAAAAAAAAAAAtEtD//////0w0AAAB0AEAYAwCBWcCAADIXsp0+X8AAAAAAAAAAAAAsD2yd2cCAAALElr//////xAZ9nb5fwAAAAAAAAAAAAAAAAAAAAAAAC8syNE/+AAANjJW4fh/AAAtEgHQ/////4hf7pbxAAAA4Dg3aGcCAADs////AAAAAAAAAAAAAAAACQAAAAAAAAAHAAAAAAAAAKxe7pbxAAAA6V7ulvEAAADBH6F0+X8AAAAtXABnAgAAPQJcdAAAAAAAAAAAAAAAAAAAAAAAAAAA4Dg3aGcCAADb16R0+X8AAFBe7pbxAAAA6V7ulvEAAAAALVwAZwIAAAAAAABkdgAIAAAAACUAAAAMAAAABAAAABgAAAAMAAAAAAAAABIAAAAMAAAAAQAAAB4AAAAYAAAAMAAAADsAAAAAAQAAVwAAACUAAAAMAAAABAAAAFQAAADcAAAAMQAAADsAAAD+AAAAVgAAAAEAAABVVY9BJrSPQTEAAAA7AAAAGAAAAEwAAAAAAAAAAAAAAAAAAAD//////////3wAAABFAGwAaQB6AGEAYgBlAHQAaAAgAFMAaQBsAHYAZQByAG8AIABTAG8AdABlAGwAbwAKAAAABQAAAAUAAAAJAAAACgAAAAwAAAAKAAAABwAAAAsAAAAFAAAACwAAAAUAAAAFAAAACgAAAAoAAAAHAAAADAAAAAUAAAALAAAADAAAAAcAAAAK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lgAAAHEAAAABAAAAVVWPQSa0j0EPAAAAYQAAABgAAABMAAAAAAAAAAAAAAAAAAAA//////////98AAAARQBsAGkAegBhAGIAZQB0AGgAIABTAGkAbAB2AGUAcgBvACAAUwBvAHQAZQBsAG8ABwAAAAMAAAADAAAABgAAAAcAAAAIAAAABwAAAAQAAAAHAAAABAAAAAcAAAADAAAAAwAAAAYAAAAHAAAABQAAAAgAAAAEAAAABwAAAAgAAAAEAAAABwAAAAM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fQAAAIYAAAABAAAAVVWPQSa0j0EPAAAAdgAAABEAAABMAAAAAAAAAAAAAAAAAAAA//////////9wAAAAQwBvAG4AdABhAGQAbwByAGEAIABHAGUAbgBlAHIAYQBsAAAACAAAAAgAAAAHAAAABAAAAAcAAAAIAAAACAAAAAUAAAAHAAAABAAAAAkAAAAHAAAABwAAAAcAAAAFAAAABwAAAAM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UATABJAFoAQQBCAEUAVABIACAAUwBJAEwAVgBFAFIATwAgAFMATwBUAEUATABPAGgABgAAAAMAAAAFAAAACwAAAAcAAAAIAAAACAAAAAQAAAAIAAAACAAAAAUAAAADAAAABAAAAAcAAAAGAAAAAwAAAAcAAAAIAAAABwAAAAcAAAAHAAAACQAAAAQAAAAHAAAAAwAAAAYAAAAIAAAABwAAAAgAAAAKAAAABAAAAAcAAAAKAAAABwAAAAcAAAAGAAAACgAAABYAAAAMAAAAAAAAACUAAAAMAAAAAgAAAA4AAAAUAAAAAAAAABAAAAAUAAAA</Object>
  <Object Id="idInvalidSigLnImg">AQAAAGwAAAAAAAAAAAAAAD8BAACfAAAAAAAAAAAAAABmFgAAOwsAACBFTUYAAAEAq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wNuL4fwAAADA24vh/AAATAAAAAAAAAAAAxHX5fwAALfVb4fh/AAAwFsR1+X8AABMAAAAAAAAAcBcAAAAAAABAAADA+H8AAAAAxHX5fwAA9/db4fh/AAAEAAAAAAAAADAWxHX5fwAA8LTvlvEAAAATAAAAAAAAAEgAAAAAAAAApL8X4vh/AACYMzbi+H8AAEDEF+L4fwAAAQAAAAAAAADO6hfi+H8AAAAAxHX5fwAAAAAAAAAAAAAAAAAAAAAAAAAAAAAAAAAA4Dg3aGcCAADb16R0+X8AANC175bxAAAAabbvlvEAAAAAAAAAAAAAAAAAAABkdgAIAAAAACUAAAAMAAAAAQAAABgAAAAMAAAA/wAAABIAAAAMAAAAAQAAAB4AAAAYAAAAMAAAAAUAAACLAAAAFgAAACUAAAAMAAAAAQAAAFQAAACoAAAAMQAAAAUAAACJAAAAFQAAAAEAAABVVY9BJrSPQTEAAAAFAAAADwAAAEwAAAAAAAAAAAAAAAAAAAD//////////2wAAABGAGkAcgBtAGEAIABuAG8AIAB2AOEAbABpAGQAYQDJ4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DIXsp0+X8AAAAAAAAAAAAA9wHldfl/AACIEeV1+X8AAAAA3nb5fwAAAAAAAAAAAAAAAAAAAAAAAJ+iydE/+AAAAAAAAAAAAAAAAAAAAAAAAMDY75bxAAAA4Dg3aGcCAAAQ8mcAAAAAAMcBigAAAAAABwAAAAAAAABgIjFoZwIAAPzX75bxAAAAOdjvlvEAAADBH6F0+X8AAAgAAAAAAAAAgDM24gAAAAAAAEzh+H8AAKS/F+L4fwAA4Dg3aGcCAADb16R0+X8AAKDX75bxAAAAOdjvlvEAAAAwElwAZ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cSM+4Ph/AAADAAAAAAAAAMheynT5fwAAAAAAAAAAAAB4meLg+H8AANhe7+D4fwAAAAAAAAAAAAAAAAAAAAAAAAAAAAAAAAAALyzI0T/4AAAAAAAAAAAAADinyeD4fwAAiF/ulvEAAADgODdoZwIAAOD///8AAAAAAAAAAAAAAAAGAAAAAAAAAAYAAAAAAAAArF7ulvEAAADpXu6W8QAAAMEfoXT5fwAAAAAAAAAAAADCKTzgAAAAAAEAAAAAAAAAoA8AAAAAAADgODdoZwIAANvXpHT5fwAAUF7ulvEAAADpXu6W8QAAAOAxXABnAg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FYAAAAwAAAAOwAAANAAAAAcAAAAIQDwAAAAAAAAAAAAAACAPwAAAAAAAAAAAACAPwAAAAAAAAAAAAAAAAAAAAAAAAAAAAAAAAAAAAAAAAAAJQAAAAwAAAAAAACAKAAAAAwAAAAEAAAAUgAAAHABAAAEAAAA7P///wAAAAAAAAAAAAAAAJABAAAAAAABAAAAAHMAZQBnAG8AZQAgAHUAaQAAAAAAAAAAAAAAAAAAAAAAAAAAAAAAAAAAAAAAAAAAAAAAAAAAAAAAAAAAAAAAAAAAAAAALRLQ//////9MNAAAAdABAGAMAgVnAgAAyF7KdPl/AAAAAAAAAAAAALA9sndnAgAACxJa//////8QGfZ2+X8AAAAAAAAAAAAAAAAAAAAAAAAvLMjRP/gAADYyVuH4fwAALRIB0P////+IX+6W8QAAAOA4N2hnAgAA7P///wAAAAAAAAAAAAAAAAkAAAAAAAAABwAAAAAAAACsXu6W8QAAAOle7pbxAAAAwR+hdPl/AAAALVwAZwIAAD0CXHQAAAAAAAAAAAAAAAAAAAAAAAAAAOA4N2hnAgAA29ekdPl/AABQXu6W8QAAAOle7pbxAAAAAC1cAGcCAAAAAAAAZHYACAAAAAAlAAAADAAAAAQAAAAYAAAADAAAAAAAAAASAAAADAAAAAEAAAAeAAAAGAAAADAAAAA7AAAAAAEAAFcAAAAlAAAADAAAAAQAAABUAAAA3AAAADEAAAA7AAAA/gAAAFYAAAABAAAAVVWPQSa0j0ExAAAAOwAAABgAAABMAAAAAAAAAAAAAAAAAAAA//////////98AAAARQBsAGkAegBhAGIAZQB0AGgAIABTAGkAbAB2AGUAcgBvACAAUwBvAHQAZQBsAG8ACgAAAAUAAAAFAAAACQAAAAoAAAAMAAAACgAAAAcAAAALAAAABQAAAAsAAAAFAAAABQAAAAoAAAAKAAAABwAAAAwAAAAFAAAACwAAAAwAAAAHAAAACg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JYAAABxAAAAAQAAAFVVj0EmtI9BDwAAAGEAAAAYAAAATAAAAAAAAAAAAAAAAAAAAP//////////fAAAAEUAbABpAHoAYQBiAGUAdABoACAAUwBpAGwAdgBlAHIAbwAgAFMAbwB0AGUAbABvAAcAAAADAAAAAwAAAAYAAAAHAAAACAAAAAcAAAAEAAAABwAAAAQAAAAHAAAAAwAAAAMAAAAGAAAABwAAAAUAAAAIAAAABAAAAAcAAAAIAAAABAAAAAcAAAAD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0AAACGAAAAAQAAAFVVj0EmtI9BDwAAAHYAAAARAAAATAAAAAAAAAAAAAAAAAAAAP//////////cAAAAEMAbwBuAHQAYQBkAG8AcgBhACAARwBlAG4AZQByAGEAbABpAAgAAAAIAAAABwAAAAQAAAAHAAAACAAAAAgAAAAFAAAABwAAAAQAAAAJAAAABwAAAAcAAAAHAAAABQAAAAcAAAAD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LAEAAA8AAACLAAAAAwEAAJsAAAABAAAAVVWPQSa0j0EPAAAAiwAAACUAAABMAAAABAAAAA4AAACLAAAABQEAAJwAAACYAAAARgBpAHIAbQBhAGQAbwAgAHAAbwByADoAIABFAEwASQBaAEEAQgBFAFQASAAgAFMASQBMAFYARQBSAE8AIABTAE8AVABFAEwATwAAAAYAAAADAAAABQAAAAsAAAAHAAAACAAAAAgAAAAEAAAACAAAAAgAAAAFAAAAAwAAAAQAAAAHAAAABgAAAAMAAAAHAAAACAAAAAcAAAAHAAAABwAAAAkAAAAEAAAABwAAAAMAAAAGAAAACAAAAAcAAAAIAAAACgAAAAQAAAAHAAAACgAAAAcAAAAHAAAABg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2025-05-08T13:11:54Z</dcterms:modified>
</cp:coreProperties>
</file>