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Documents\elizabeth\Elizabeth 2024\Contabilidad\2024\EE.FF. auditados final 2024\EEFF-EM-80001446-20241231\"/>
    </mc:Choice>
  </mc:AlternateContent>
  <xr:revisionPtr revIDLastSave="0" documentId="8_{3EBD7D47-1CA1-457C-A8E7-948055F64836}" xr6:coauthVersionLast="47" xr6:coauthVersionMax="47" xr10:uidLastSave="{00000000-0000-0000-0000-000000000000}"/>
  <bookViews>
    <workbookView xWindow="-120" yWindow="-120" windowWidth="29040" windowHeight="15720" tabRatio="934"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#REF!</definedName>
    <definedName name="__________DAT1" localSheetId="6">#REF!</definedName>
    <definedName name="__________DAT1" localSheetId="5">#REF!</definedName>
    <definedName name="__________DAT1" localSheetId="4">#REF!</definedName>
    <definedName name="__________DAT1" localSheetId="29">#REF!</definedName>
    <definedName name="__________DAT1" localSheetId="30">#REF!</definedName>
    <definedName name="__________DAT1">#REF!</definedName>
    <definedName name="__________DAT2" localSheetId="3">#REF!</definedName>
    <definedName name="__________DAT2" localSheetId="6">#REF!</definedName>
    <definedName name="__________DAT2" localSheetId="5">#REF!</definedName>
    <definedName name="__________DAT2" localSheetId="4">#REF!</definedName>
    <definedName name="__________DAT2" localSheetId="29">#REF!</definedName>
    <definedName name="__________DAT2" localSheetId="30">#REF!</definedName>
    <definedName name="__________DAT2">#REF!</definedName>
    <definedName name="__________DAT3" localSheetId="6">#REF!</definedName>
    <definedName name="__________DAT3" localSheetId="5">#REF!</definedName>
    <definedName name="__________DAT3">#REF!</definedName>
    <definedName name="__________DAT4" localSheetId="6">#REF!</definedName>
    <definedName name="__________DAT4" localSheetId="5">#REF!</definedName>
    <definedName name="__________DAT4">#REF!</definedName>
    <definedName name="__________DAT5" localSheetId="6">#REF!</definedName>
    <definedName name="__________DAT5" localSheetId="5">#REF!</definedName>
    <definedName name="__________DAT5">#REF!</definedName>
    <definedName name="__________DAT6" localSheetId="6">#REF!</definedName>
    <definedName name="__________DAT6" localSheetId="5">#REF!</definedName>
    <definedName name="__________DAT6">#REF!</definedName>
    <definedName name="__________DAT7" localSheetId="6">#REF!</definedName>
    <definedName name="__________DAT7" localSheetId="5">#REF!</definedName>
    <definedName name="__________DAT7">#REF!</definedName>
    <definedName name="__________DAT8" localSheetId="6">#REF!</definedName>
    <definedName name="__________DAT8" localSheetId="5">#REF!</definedName>
    <definedName name="__________DAT8">#REF!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#REF!</definedName>
    <definedName name="_________DAT1" localSheetId="6">#REF!</definedName>
    <definedName name="_________DAT1" localSheetId="5">#REF!</definedName>
    <definedName name="_________DAT1" localSheetId="4">#REF!</definedName>
    <definedName name="_________DAT1" localSheetId="29">#REF!</definedName>
    <definedName name="_________DAT1" localSheetId="30">#REF!</definedName>
    <definedName name="_________DAT1">#REF!</definedName>
    <definedName name="_________DAT10" localSheetId="3">#REF!</definedName>
    <definedName name="_________DAT10" localSheetId="6">#REF!</definedName>
    <definedName name="_________DAT10" localSheetId="5">#REF!</definedName>
    <definedName name="_________DAT10">#REF!</definedName>
    <definedName name="_________DAT11" localSheetId="6">#REF!</definedName>
    <definedName name="_________DAT11" localSheetId="5">#REF!</definedName>
    <definedName name="_________DAT11">#REF!</definedName>
    <definedName name="_________DAT12" localSheetId="6">#REF!</definedName>
    <definedName name="_________DAT12" localSheetId="5">#REF!</definedName>
    <definedName name="_________DAT12">#REF!</definedName>
    <definedName name="_________DAT13" localSheetId="6">#REF!</definedName>
    <definedName name="_________DAT13" localSheetId="5">#REF!</definedName>
    <definedName name="_________DAT13">#REF!</definedName>
    <definedName name="_________DAT14" localSheetId="6">#REF!</definedName>
    <definedName name="_________DAT14" localSheetId="5">#REF!</definedName>
    <definedName name="_________DAT14">#REF!</definedName>
    <definedName name="_________DAT15" localSheetId="6">#REF!</definedName>
    <definedName name="_________DAT15" localSheetId="5">#REF!</definedName>
    <definedName name="_________DAT15">#REF!</definedName>
    <definedName name="_________DAT16" localSheetId="6">#REF!</definedName>
    <definedName name="_________DAT16" localSheetId="5">#REF!</definedName>
    <definedName name="_________DAT16">#REF!</definedName>
    <definedName name="_________DAT17" localSheetId="6">#REF!</definedName>
    <definedName name="_________DAT17" localSheetId="5">#REF!</definedName>
    <definedName name="_________DAT17">#REF!</definedName>
    <definedName name="_________DAT18" localSheetId="6">#REF!</definedName>
    <definedName name="_________DAT18" localSheetId="5">#REF!</definedName>
    <definedName name="_________DAT18">#REF!</definedName>
    <definedName name="_________DAT19" localSheetId="6">#REF!</definedName>
    <definedName name="_________DAT19" localSheetId="5">#REF!</definedName>
    <definedName name="_________DAT19">#REF!</definedName>
    <definedName name="_________DAT2" localSheetId="6">#REF!</definedName>
    <definedName name="_________DAT2" localSheetId="5">#REF!</definedName>
    <definedName name="_________DAT2">#REF!</definedName>
    <definedName name="_________DAT20" localSheetId="6">#REF!</definedName>
    <definedName name="_________DAT20" localSheetId="5">#REF!</definedName>
    <definedName name="_________DAT20">#REF!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#REF!</definedName>
    <definedName name="_________DAT3" localSheetId="6">#REF!</definedName>
    <definedName name="_________DAT3" localSheetId="5">#REF!</definedName>
    <definedName name="_________DAT3" localSheetId="4">#REF!</definedName>
    <definedName name="_________DAT3" localSheetId="7">#REF!</definedName>
    <definedName name="_________DAT3" localSheetId="16">#REF!</definedName>
    <definedName name="_________DAT3" localSheetId="17">#REF!</definedName>
    <definedName name="_________DAT3" localSheetId="8">#REF!</definedName>
    <definedName name="_________DAT3" localSheetId="29">#REF!</definedName>
    <definedName name="_________DAT3" localSheetId="30">#REF!</definedName>
    <definedName name="_________DAT3" localSheetId="31">#REF!</definedName>
    <definedName name="_________DAT3" localSheetId="32">#REF!</definedName>
    <definedName name="_________DAT3" localSheetId="33">#REF!</definedName>
    <definedName name="_________DAT3" localSheetId="34">#REF!</definedName>
    <definedName name="_________DAT3" localSheetId="35">#REF!</definedName>
    <definedName name="_________DAT3" localSheetId="9">#REF!</definedName>
    <definedName name="_________DAT3" localSheetId="36">#REF!</definedName>
    <definedName name="_________DAT3" localSheetId="37">#REF!</definedName>
    <definedName name="_________DAT3" localSheetId="38">#REF!</definedName>
    <definedName name="_________DAT3" localSheetId="10">#REF!</definedName>
    <definedName name="_________DAT3" localSheetId="11">#REF!</definedName>
    <definedName name="_________DAT3" localSheetId="12">#REF!</definedName>
    <definedName name="_________DAT3" localSheetId="13">#REF!</definedName>
    <definedName name="_________DAT3" localSheetId="14">#REF!</definedName>
    <definedName name="_________DAT3" localSheetId="15">#REF!</definedName>
    <definedName name="_________DAT3">#REF!</definedName>
    <definedName name="_________DAT4" localSheetId="6">#REF!</definedName>
    <definedName name="_________DAT4" localSheetId="5">#REF!</definedName>
    <definedName name="_________DAT4">#REF!</definedName>
    <definedName name="_________DAT5" localSheetId="6">#REF!</definedName>
    <definedName name="_________DAT5" localSheetId="5">#REF!</definedName>
    <definedName name="_________DAT5">#REF!</definedName>
    <definedName name="_________DAT6" localSheetId="6">#REF!</definedName>
    <definedName name="_________DAT6" localSheetId="5">#REF!</definedName>
    <definedName name="_________DAT6">#REF!</definedName>
    <definedName name="_________DAT7" localSheetId="6">#REF!</definedName>
    <definedName name="_________DAT7" localSheetId="5">#REF!</definedName>
    <definedName name="_________DAT7">#REF!</definedName>
    <definedName name="_________DAT8" localSheetId="6">#REF!</definedName>
    <definedName name="_________DAT8" localSheetId="5">#REF!</definedName>
    <definedName name="_________DAT8">#REF!</definedName>
    <definedName name="_________DAT9" localSheetId="6">#REF!</definedName>
    <definedName name="_________DAT9" localSheetId="5">#REF!</definedName>
    <definedName name="_________DAT9">#REF!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#REF!</definedName>
    <definedName name="_________RIV2" localSheetId="6">#REF!</definedName>
    <definedName name="_________RIV2" localSheetId="5">#REF!</definedName>
    <definedName name="_________RIV2" localSheetId="4">#REF!</definedName>
    <definedName name="_________RIV2" localSheetId="29">#REF!</definedName>
    <definedName name="_________RIV2" localSheetId="30">#REF!</definedName>
    <definedName name="_________RIV2">#REF!</definedName>
    <definedName name="_________RIV3" localSheetId="3">#REF!</definedName>
    <definedName name="_________RIV3" localSheetId="6">#REF!</definedName>
    <definedName name="_________RIV3" localSheetId="5">#REF!</definedName>
    <definedName name="_________RIV3" localSheetId="4">#REF!</definedName>
    <definedName name="_________RIV3" localSheetId="29">#REF!</definedName>
    <definedName name="_________RIV3" localSheetId="30">#REF!</definedName>
    <definedName name="_________RIV3">#REF!</definedName>
    <definedName name="_________SAR10" localSheetId="6">#REF!</definedName>
    <definedName name="_________SAR10" localSheetId="5">#REF!</definedName>
    <definedName name="_________SAR10">#REF!</definedName>
    <definedName name="_________SAR5" localSheetId="6">#REF!</definedName>
    <definedName name="_________SAR5" localSheetId="5">#REF!</definedName>
    <definedName name="_________SAR5">#REF!</definedName>
    <definedName name="_________SAR80" localSheetId="6">#REF!</definedName>
    <definedName name="_________SAR80" localSheetId="5">#REF!</definedName>
    <definedName name="_________SAR80">#REF!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#REF!</definedName>
    <definedName name="________DAT1" localSheetId="6">#REF!</definedName>
    <definedName name="________DAT1" localSheetId="5">#REF!</definedName>
    <definedName name="________DAT1" localSheetId="4">#REF!</definedName>
    <definedName name="________DAT1" localSheetId="29">#REF!</definedName>
    <definedName name="________DAT1" localSheetId="30">#REF!</definedName>
    <definedName name="________DAT1">#REF!</definedName>
    <definedName name="________DAT10" localSheetId="3">#REF!</definedName>
    <definedName name="________DAT10" localSheetId="6">#REF!</definedName>
    <definedName name="________DAT10" localSheetId="5">#REF!</definedName>
    <definedName name="________DAT10" localSheetId="4">#REF!</definedName>
    <definedName name="________DAT10" localSheetId="29">#REF!</definedName>
    <definedName name="________DAT10" localSheetId="30">#REF!</definedName>
    <definedName name="________DAT10">#REF!</definedName>
    <definedName name="________DAT11" localSheetId="3">#REF!</definedName>
    <definedName name="________DAT11" localSheetId="6">#REF!</definedName>
    <definedName name="________DAT11" localSheetId="5">#REF!</definedName>
    <definedName name="________DAT11" localSheetId="4">#REF!</definedName>
    <definedName name="________DAT11" localSheetId="29">#REF!</definedName>
    <definedName name="________DAT11" localSheetId="30">#REF!</definedName>
    <definedName name="________DAT11">#REF!</definedName>
    <definedName name="________DAT12" localSheetId="3">#REF!</definedName>
    <definedName name="________DAT12" localSheetId="6">#REF!</definedName>
    <definedName name="________DAT12" localSheetId="5">#REF!</definedName>
    <definedName name="________DAT12" localSheetId="4">#REF!</definedName>
    <definedName name="________DAT12" localSheetId="29">#REF!</definedName>
    <definedName name="________DAT12" localSheetId="30">#REF!</definedName>
    <definedName name="________DAT12">#REF!</definedName>
    <definedName name="________DAT13" localSheetId="6">#REF!</definedName>
    <definedName name="________DAT13" localSheetId="5">#REF!</definedName>
    <definedName name="________DAT13">#REF!</definedName>
    <definedName name="________DAT14" localSheetId="6">#REF!</definedName>
    <definedName name="________DAT14" localSheetId="5">#REF!</definedName>
    <definedName name="________DAT14">#REF!</definedName>
    <definedName name="________DAT15" localSheetId="6">#REF!</definedName>
    <definedName name="________DAT15" localSheetId="5">#REF!</definedName>
    <definedName name="________DAT15">#REF!</definedName>
    <definedName name="________DAT16" localSheetId="6">#REF!</definedName>
    <definedName name="________DAT16" localSheetId="5">#REF!</definedName>
    <definedName name="________DAT16">#REF!</definedName>
    <definedName name="________DAT17" localSheetId="6">#REF!</definedName>
    <definedName name="________DAT17" localSheetId="5">#REF!</definedName>
    <definedName name="________DAT17">#REF!</definedName>
    <definedName name="________DAT18" localSheetId="6">#REF!</definedName>
    <definedName name="________DAT18" localSheetId="5">#REF!</definedName>
    <definedName name="________DAT18">#REF!</definedName>
    <definedName name="________DAT19" localSheetId="6">#REF!</definedName>
    <definedName name="________DAT19" localSheetId="5">#REF!</definedName>
    <definedName name="________DAT19">#REF!</definedName>
    <definedName name="________DAT2" localSheetId="6">#REF!</definedName>
    <definedName name="________DAT2" localSheetId="5">#REF!</definedName>
    <definedName name="________DAT2">#REF!</definedName>
    <definedName name="________DAT20" localSheetId="6">#REF!</definedName>
    <definedName name="________DAT20" localSheetId="5">#REF!</definedName>
    <definedName name="________DAT20">#REF!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#REF!</definedName>
    <definedName name="________DAT3" localSheetId="6">#REF!</definedName>
    <definedName name="________DAT3" localSheetId="5">#REF!</definedName>
    <definedName name="________DAT3" localSheetId="4">#REF!</definedName>
    <definedName name="________DAT3" localSheetId="7">#REF!</definedName>
    <definedName name="________DAT3" localSheetId="16">#REF!</definedName>
    <definedName name="________DAT3" localSheetId="17">#REF!</definedName>
    <definedName name="________DAT3" localSheetId="8">#REF!</definedName>
    <definedName name="________DAT3" localSheetId="29">#REF!</definedName>
    <definedName name="________DAT3" localSheetId="30">#REF!</definedName>
    <definedName name="________DAT3" localSheetId="31">#REF!</definedName>
    <definedName name="________DAT3" localSheetId="32">#REF!</definedName>
    <definedName name="________DAT3" localSheetId="33">#REF!</definedName>
    <definedName name="________DAT3" localSheetId="34">#REF!</definedName>
    <definedName name="________DAT3" localSheetId="35">#REF!</definedName>
    <definedName name="________DAT3" localSheetId="9">#REF!</definedName>
    <definedName name="________DAT3" localSheetId="36">#REF!</definedName>
    <definedName name="________DAT3" localSheetId="37">#REF!</definedName>
    <definedName name="________DAT3" localSheetId="38">#REF!</definedName>
    <definedName name="________DAT3" localSheetId="10">#REF!</definedName>
    <definedName name="________DAT3" localSheetId="11">#REF!</definedName>
    <definedName name="________DAT3" localSheetId="12">#REF!</definedName>
    <definedName name="________DAT3" localSheetId="13">#REF!</definedName>
    <definedName name="________DAT3" localSheetId="14">#REF!</definedName>
    <definedName name="________DAT3" localSheetId="15">#REF!</definedName>
    <definedName name="________DAT3">#REF!</definedName>
    <definedName name="________DAT4" localSheetId="6">#REF!</definedName>
    <definedName name="________DAT4" localSheetId="5">#REF!</definedName>
    <definedName name="________DAT4">#REF!</definedName>
    <definedName name="________DAT5" localSheetId="6">#REF!</definedName>
    <definedName name="________DAT5" localSheetId="5">#REF!</definedName>
    <definedName name="________DAT5">#REF!</definedName>
    <definedName name="________DAT6" localSheetId="6">#REF!</definedName>
    <definedName name="________DAT6" localSheetId="5">#REF!</definedName>
    <definedName name="________DAT6">#REF!</definedName>
    <definedName name="________DAT7" localSheetId="6">#REF!</definedName>
    <definedName name="________DAT7" localSheetId="5">#REF!</definedName>
    <definedName name="________DAT7">#REF!</definedName>
    <definedName name="________DAT8" localSheetId="6">#REF!</definedName>
    <definedName name="________DAT8" localSheetId="5">#REF!</definedName>
    <definedName name="________DAT8">#REF!</definedName>
    <definedName name="________DAT9" localSheetId="6">#REF!</definedName>
    <definedName name="________DAT9" localSheetId="5">#REF!</definedName>
    <definedName name="________DAT9">#REF!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#REF!</definedName>
    <definedName name="________RIV2" localSheetId="6">#REF!</definedName>
    <definedName name="________RIV2" localSheetId="5">#REF!</definedName>
    <definedName name="________RIV2" localSheetId="4">#REF!</definedName>
    <definedName name="________RIV2" localSheetId="29">#REF!</definedName>
    <definedName name="________RIV2" localSheetId="30">#REF!</definedName>
    <definedName name="________RIV2">#REF!</definedName>
    <definedName name="________RIV3" localSheetId="3">#REF!</definedName>
    <definedName name="________RIV3" localSheetId="6">#REF!</definedName>
    <definedName name="________RIV3" localSheetId="5">#REF!</definedName>
    <definedName name="________RIV3" localSheetId="4">#REF!</definedName>
    <definedName name="________RIV3" localSheetId="29">#REF!</definedName>
    <definedName name="________RIV3" localSheetId="30">#REF!</definedName>
    <definedName name="________RIV3">#REF!</definedName>
    <definedName name="________SAR10" localSheetId="6">#REF!</definedName>
    <definedName name="________SAR10" localSheetId="5">#REF!</definedName>
    <definedName name="________SAR10">#REF!</definedName>
    <definedName name="________SAR5" localSheetId="6">#REF!</definedName>
    <definedName name="________SAR5" localSheetId="5">#REF!</definedName>
    <definedName name="________SAR5">#REF!</definedName>
    <definedName name="________SAR80" localSheetId="6">#REF!</definedName>
    <definedName name="________SAR80" localSheetId="5">#REF!</definedName>
    <definedName name="________SAR80">#REF!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#REF!</definedName>
    <definedName name="_______DAT1" localSheetId="6">#REF!</definedName>
    <definedName name="_______DAT1" localSheetId="5">#REF!</definedName>
    <definedName name="_______DAT1" localSheetId="4">#REF!</definedName>
    <definedName name="_______DAT1" localSheetId="29">#REF!</definedName>
    <definedName name="_______DAT1" localSheetId="30">#REF!</definedName>
    <definedName name="_______DAT1">#REF!</definedName>
    <definedName name="_______DAT10" localSheetId="3">#REF!</definedName>
    <definedName name="_______DAT10" localSheetId="6">#REF!</definedName>
    <definedName name="_______DAT10" localSheetId="5">#REF!</definedName>
    <definedName name="_______DAT10" localSheetId="4">#REF!</definedName>
    <definedName name="_______DAT10" localSheetId="29">#REF!</definedName>
    <definedName name="_______DAT10" localSheetId="30">#REF!</definedName>
    <definedName name="_______DAT10">#REF!</definedName>
    <definedName name="_______DAT11" localSheetId="6">#REF!</definedName>
    <definedName name="_______DAT11" localSheetId="5">#REF!</definedName>
    <definedName name="_______DAT11">#REF!</definedName>
    <definedName name="_______DAT12" localSheetId="6">#REF!</definedName>
    <definedName name="_______DAT12" localSheetId="5">#REF!</definedName>
    <definedName name="_______DAT12">#REF!</definedName>
    <definedName name="_______DAT13" localSheetId="6">#REF!</definedName>
    <definedName name="_______DAT13" localSheetId="5">#REF!</definedName>
    <definedName name="_______DAT13">#REF!</definedName>
    <definedName name="_______DAT14" localSheetId="6">#REF!</definedName>
    <definedName name="_______DAT14" localSheetId="5">#REF!</definedName>
    <definedName name="_______DAT14">#REF!</definedName>
    <definedName name="_______DAT15" localSheetId="6">#REF!</definedName>
    <definedName name="_______DAT15" localSheetId="5">#REF!</definedName>
    <definedName name="_______DAT15">#REF!</definedName>
    <definedName name="_______DAT16" localSheetId="6">#REF!</definedName>
    <definedName name="_______DAT16" localSheetId="5">#REF!</definedName>
    <definedName name="_______DAT16">#REF!</definedName>
    <definedName name="_______DAT17" localSheetId="6">#REF!</definedName>
    <definedName name="_______DAT17" localSheetId="5">#REF!</definedName>
    <definedName name="_______DAT17">#REF!</definedName>
    <definedName name="_______DAT18" localSheetId="6">#REF!</definedName>
    <definedName name="_______DAT18" localSheetId="5">#REF!</definedName>
    <definedName name="_______DAT18">#REF!</definedName>
    <definedName name="_______DAT19" localSheetId="6">#REF!</definedName>
    <definedName name="_______DAT19" localSheetId="5">#REF!</definedName>
    <definedName name="_______DAT19">#REF!</definedName>
    <definedName name="_______DAT2" localSheetId="6">#REF!</definedName>
    <definedName name="_______DAT2" localSheetId="5">#REF!</definedName>
    <definedName name="_______DAT2">#REF!</definedName>
    <definedName name="_______DAT20" localSheetId="6">#REF!</definedName>
    <definedName name="_______DAT20" localSheetId="5">#REF!</definedName>
    <definedName name="_______DAT20">#REF!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#REF!</definedName>
    <definedName name="_______DAT3" localSheetId="6">#REF!</definedName>
    <definedName name="_______DAT3" localSheetId="5">#REF!</definedName>
    <definedName name="_______DAT3" localSheetId="4">#REF!</definedName>
    <definedName name="_______DAT3" localSheetId="29">#REF!</definedName>
    <definedName name="_______DAT3" localSheetId="30">#REF!</definedName>
    <definedName name="_______DAT3">#REF!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#REF!</definedName>
    <definedName name="_______DAT4" localSheetId="6">#REF!</definedName>
    <definedName name="_______DAT4" localSheetId="5">#REF!</definedName>
    <definedName name="_______DAT4" localSheetId="4">#REF!</definedName>
    <definedName name="_______DAT4" localSheetId="29">#REF!</definedName>
    <definedName name="_______DAT4" localSheetId="30">#REF!</definedName>
    <definedName name="_______DAT4">#REF!</definedName>
    <definedName name="_______DAT5" localSheetId="3">#REF!</definedName>
    <definedName name="_______DAT5" localSheetId="6">#REF!</definedName>
    <definedName name="_______DAT5" localSheetId="5">#REF!</definedName>
    <definedName name="_______DAT5" localSheetId="4">#REF!</definedName>
    <definedName name="_______DAT5" localSheetId="29">#REF!</definedName>
    <definedName name="_______DAT5" localSheetId="30">#REF!</definedName>
    <definedName name="_______DAT5">#REF!</definedName>
    <definedName name="_______DAT6" localSheetId="6">#REF!</definedName>
    <definedName name="_______DAT6" localSheetId="5">#REF!</definedName>
    <definedName name="_______DAT6">#REF!</definedName>
    <definedName name="_______DAT7" localSheetId="6">#REF!</definedName>
    <definedName name="_______DAT7" localSheetId="5">#REF!</definedName>
    <definedName name="_______DAT7">#REF!</definedName>
    <definedName name="_______DAT8" localSheetId="6">#REF!</definedName>
    <definedName name="_______DAT8" localSheetId="5">#REF!</definedName>
    <definedName name="_______DAT8">#REF!</definedName>
    <definedName name="_______DAT9" localSheetId="6">#REF!</definedName>
    <definedName name="_______DAT9" localSheetId="5">#REF!</definedName>
    <definedName name="_______DAT9">#REF!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#REF!</definedName>
    <definedName name="_______RIV2" localSheetId="3">#REF!</definedName>
    <definedName name="_______RIV2" localSheetId="6">#REF!</definedName>
    <definedName name="_______RIV2" localSheetId="5">#REF!</definedName>
    <definedName name="_______RIV2" localSheetId="4">#REF!</definedName>
    <definedName name="_______RIV2" localSheetId="7">#REF!</definedName>
    <definedName name="_______RIV2" localSheetId="16">#REF!</definedName>
    <definedName name="_______RIV2" localSheetId="17">#REF!</definedName>
    <definedName name="_______RIV2" localSheetId="8">#REF!</definedName>
    <definedName name="_______RIV2" localSheetId="29">#REF!</definedName>
    <definedName name="_______RIV2" localSheetId="30">#REF!</definedName>
    <definedName name="_______RIV2" localSheetId="31">#REF!</definedName>
    <definedName name="_______RIV2" localSheetId="32">#REF!</definedName>
    <definedName name="_______RIV2" localSheetId="33">#REF!</definedName>
    <definedName name="_______RIV2" localSheetId="34">#REF!</definedName>
    <definedName name="_______RIV2" localSheetId="35">#REF!</definedName>
    <definedName name="_______RIV2" localSheetId="9">#REF!</definedName>
    <definedName name="_______RIV2" localSheetId="36">#REF!</definedName>
    <definedName name="_______RIV2" localSheetId="37">#REF!</definedName>
    <definedName name="_______RIV2" localSheetId="38">#REF!</definedName>
    <definedName name="_______RIV2" localSheetId="39">#REF!</definedName>
    <definedName name="_______RIV2" localSheetId="10">#REF!</definedName>
    <definedName name="_______RIV2" localSheetId="11">#REF!</definedName>
    <definedName name="_______RIV2" localSheetId="12">#REF!</definedName>
    <definedName name="_______RIV2" localSheetId="13">#REF!</definedName>
    <definedName name="_______RIV2" localSheetId="14">#REF!</definedName>
    <definedName name="_______RIV2" localSheetId="15">#REF!</definedName>
    <definedName name="_______RIV2">#REF!</definedName>
    <definedName name="_______RIV3" localSheetId="3">#REF!</definedName>
    <definedName name="_______RIV3" localSheetId="6">#REF!</definedName>
    <definedName name="_______RIV3" localSheetId="5">#REF!</definedName>
    <definedName name="_______RIV3" localSheetId="4">#REF!</definedName>
    <definedName name="_______RIV3" localSheetId="7">#REF!</definedName>
    <definedName name="_______RIV3" localSheetId="16">#REF!</definedName>
    <definedName name="_______RIV3" localSheetId="17">#REF!</definedName>
    <definedName name="_______RIV3" localSheetId="29">#REF!</definedName>
    <definedName name="_______RIV3" localSheetId="30">#REF!</definedName>
    <definedName name="_______RIV3" localSheetId="9">#REF!</definedName>
    <definedName name="_______RIV3" localSheetId="39">#REF!</definedName>
    <definedName name="_______RIV3" localSheetId="10">#REF!</definedName>
    <definedName name="_______RIV3" localSheetId="11">#REF!</definedName>
    <definedName name="_______RIV3" localSheetId="12">#REF!</definedName>
    <definedName name="_______RIV3" localSheetId="13">#REF!</definedName>
    <definedName name="_______RIV3" localSheetId="14">#REF!</definedName>
    <definedName name="_______RIV3" localSheetId="15">#REF!</definedName>
    <definedName name="_______RIV3">#REF!</definedName>
    <definedName name="_______SAR10" localSheetId="3">#REF!</definedName>
    <definedName name="_______SAR10" localSheetId="5">#REF!</definedName>
    <definedName name="_______SAR10" localSheetId="4">#REF!</definedName>
    <definedName name="_______SAR10" localSheetId="29">#REF!</definedName>
    <definedName name="_______SAR10" localSheetId="30">#REF!</definedName>
    <definedName name="_______SAR10">#REF!</definedName>
    <definedName name="_______SAR5" localSheetId="3">#REF!</definedName>
    <definedName name="_______SAR5" localSheetId="5">#REF!</definedName>
    <definedName name="_______SAR5" localSheetId="4">#REF!</definedName>
    <definedName name="_______SAR5" localSheetId="29">#REF!</definedName>
    <definedName name="_______SAR5" localSheetId="30">#REF!</definedName>
    <definedName name="_______SAR5">#REF!</definedName>
    <definedName name="_______SAR80" localSheetId="5">#REF!</definedName>
    <definedName name="_______SAR80">#REF!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#REF!</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#REF!</definedName>
    <definedName name="______FEB95">#REF!</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#REF!</definedName>
    <definedName name="______res12">#REF!</definedName>
    <definedName name="______RIV2" localSheetId="3">#REF!</definedName>
    <definedName name="______RIV2" localSheetId="6">#REF!</definedName>
    <definedName name="______RIV2" localSheetId="5">#REF!</definedName>
    <definedName name="______RIV2" localSheetId="4">#REF!</definedName>
    <definedName name="______RIV2" localSheetId="7">#REF!</definedName>
    <definedName name="______RIV2" localSheetId="16">#REF!</definedName>
    <definedName name="______RIV2" localSheetId="17">#REF!</definedName>
    <definedName name="______RIV2" localSheetId="8">#REF!</definedName>
    <definedName name="______RIV2" localSheetId="29">#REF!</definedName>
    <definedName name="______RIV2" localSheetId="30">#REF!</definedName>
    <definedName name="______RIV2" localSheetId="31">#REF!</definedName>
    <definedName name="______RIV2" localSheetId="32">#REF!</definedName>
    <definedName name="______RIV2" localSheetId="33">#REF!</definedName>
    <definedName name="______RIV2" localSheetId="34">#REF!</definedName>
    <definedName name="______RIV2" localSheetId="35">#REF!</definedName>
    <definedName name="______RIV2" localSheetId="9">#REF!</definedName>
    <definedName name="______RIV2" localSheetId="36">#REF!</definedName>
    <definedName name="______RIV2" localSheetId="37">#REF!</definedName>
    <definedName name="______RIV2" localSheetId="38">#REF!</definedName>
    <definedName name="______RIV2" localSheetId="39">#REF!</definedName>
    <definedName name="______RIV2" localSheetId="10">#REF!</definedName>
    <definedName name="______RIV2" localSheetId="11">#REF!</definedName>
    <definedName name="______RIV2" localSheetId="12">#REF!</definedName>
    <definedName name="______RIV2" localSheetId="13">#REF!</definedName>
    <definedName name="______RIV2" localSheetId="14">#REF!</definedName>
    <definedName name="______RIV2" localSheetId="15">#REF!</definedName>
    <definedName name="______RIV2">#REF!</definedName>
    <definedName name="______RIV3" localSheetId="3">#REF!</definedName>
    <definedName name="______RIV3" localSheetId="6">#REF!</definedName>
    <definedName name="______RIV3" localSheetId="5">#REF!</definedName>
    <definedName name="______RIV3" localSheetId="4">#REF!</definedName>
    <definedName name="______RIV3" localSheetId="7">#REF!</definedName>
    <definedName name="______RIV3" localSheetId="16">#REF!</definedName>
    <definedName name="______RIV3" localSheetId="17">#REF!</definedName>
    <definedName name="______RIV3" localSheetId="29">#REF!</definedName>
    <definedName name="______RIV3" localSheetId="30">#REF!</definedName>
    <definedName name="______RIV3" localSheetId="9">#REF!</definedName>
    <definedName name="______RIV3" localSheetId="39">#REF!</definedName>
    <definedName name="______RIV3" localSheetId="10">#REF!</definedName>
    <definedName name="______RIV3" localSheetId="11">#REF!</definedName>
    <definedName name="______RIV3" localSheetId="12">#REF!</definedName>
    <definedName name="______RIV3" localSheetId="13">#REF!</definedName>
    <definedName name="______RIV3" localSheetId="14">#REF!</definedName>
    <definedName name="______RIV3" localSheetId="15">#REF!</definedName>
    <definedName name="______RIV3">#REF!</definedName>
    <definedName name="______SAR10" localSheetId="3">#REF!</definedName>
    <definedName name="______SAR10" localSheetId="5">#REF!</definedName>
    <definedName name="______SAR10" localSheetId="4">#REF!</definedName>
    <definedName name="______SAR10" localSheetId="29">#REF!</definedName>
    <definedName name="______SAR10" localSheetId="30">#REF!</definedName>
    <definedName name="______SAR10">#REF!</definedName>
    <definedName name="______SAR5" localSheetId="3">#REF!</definedName>
    <definedName name="______SAR5" localSheetId="5">#REF!</definedName>
    <definedName name="______SAR5" localSheetId="4">#REF!</definedName>
    <definedName name="______SAR5" localSheetId="29">#REF!</definedName>
    <definedName name="______SAR5" localSheetId="30">#REF!</definedName>
    <definedName name="______SAR5">#REF!</definedName>
    <definedName name="______SAR80" localSheetId="5">#REF!</definedName>
    <definedName name="______SAR80">#REF!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#REF!</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#REF!</definedName>
    <definedName name="_____FEB95">#REF!</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#REF!</definedName>
    <definedName name="_____res12">#REF!</definedName>
    <definedName name="_____RIV2" localSheetId="3">#REF!</definedName>
    <definedName name="_____RIV2" localSheetId="6">#REF!</definedName>
    <definedName name="_____RIV2" localSheetId="5">#REF!</definedName>
    <definedName name="_____RIV2" localSheetId="4">#REF!</definedName>
    <definedName name="_____RIV2" localSheetId="7">#REF!</definedName>
    <definedName name="_____RIV2" localSheetId="16">#REF!</definedName>
    <definedName name="_____RIV2" localSheetId="17">#REF!</definedName>
    <definedName name="_____RIV2" localSheetId="8">#REF!</definedName>
    <definedName name="_____RIV2" localSheetId="29">#REF!</definedName>
    <definedName name="_____RIV2" localSheetId="30">#REF!</definedName>
    <definedName name="_____RIV2" localSheetId="31">#REF!</definedName>
    <definedName name="_____RIV2" localSheetId="32">#REF!</definedName>
    <definedName name="_____RIV2" localSheetId="33">#REF!</definedName>
    <definedName name="_____RIV2" localSheetId="34">#REF!</definedName>
    <definedName name="_____RIV2" localSheetId="35">#REF!</definedName>
    <definedName name="_____RIV2" localSheetId="9">#REF!</definedName>
    <definedName name="_____RIV2" localSheetId="36">#REF!</definedName>
    <definedName name="_____RIV2" localSheetId="37">#REF!</definedName>
    <definedName name="_____RIV2" localSheetId="38">#REF!</definedName>
    <definedName name="_____RIV2" localSheetId="39">#REF!</definedName>
    <definedName name="_____RIV2" localSheetId="10">#REF!</definedName>
    <definedName name="_____RIV2" localSheetId="11">#REF!</definedName>
    <definedName name="_____RIV2" localSheetId="12">#REF!</definedName>
    <definedName name="_____RIV2" localSheetId="13">#REF!</definedName>
    <definedName name="_____RIV2" localSheetId="14">#REF!</definedName>
    <definedName name="_____RIV2" localSheetId="15">#REF!</definedName>
    <definedName name="_____RIV2">#REF!</definedName>
    <definedName name="_____RIV3" localSheetId="3">#REF!</definedName>
    <definedName name="_____RIV3" localSheetId="6">#REF!</definedName>
    <definedName name="_____RIV3" localSheetId="5">#REF!</definedName>
    <definedName name="_____RIV3" localSheetId="4">#REF!</definedName>
    <definedName name="_____RIV3" localSheetId="7">#REF!</definedName>
    <definedName name="_____RIV3" localSheetId="16">#REF!</definedName>
    <definedName name="_____RIV3" localSheetId="17">#REF!</definedName>
    <definedName name="_____RIV3" localSheetId="29">#REF!</definedName>
    <definedName name="_____RIV3" localSheetId="30">#REF!</definedName>
    <definedName name="_____RIV3" localSheetId="9">#REF!</definedName>
    <definedName name="_____RIV3" localSheetId="39">#REF!</definedName>
    <definedName name="_____RIV3" localSheetId="10">#REF!</definedName>
    <definedName name="_____RIV3" localSheetId="11">#REF!</definedName>
    <definedName name="_____RIV3" localSheetId="12">#REF!</definedName>
    <definedName name="_____RIV3" localSheetId="13">#REF!</definedName>
    <definedName name="_____RIV3" localSheetId="14">#REF!</definedName>
    <definedName name="_____RIV3" localSheetId="15">#REF!</definedName>
    <definedName name="_____RIV3">#REF!</definedName>
    <definedName name="_____SAR10" localSheetId="3">#REF!</definedName>
    <definedName name="_____SAR10" localSheetId="5">#REF!</definedName>
    <definedName name="_____SAR10" localSheetId="4">#REF!</definedName>
    <definedName name="_____SAR10" localSheetId="29">#REF!</definedName>
    <definedName name="_____SAR10" localSheetId="30">#REF!</definedName>
    <definedName name="_____SAR10">#REF!</definedName>
    <definedName name="_____SAR5" localSheetId="3">#REF!</definedName>
    <definedName name="_____SAR5" localSheetId="5">#REF!</definedName>
    <definedName name="_____SAR5" localSheetId="4">#REF!</definedName>
    <definedName name="_____SAR5" localSheetId="29">#REF!</definedName>
    <definedName name="_____SAR5" localSheetId="30">#REF!</definedName>
    <definedName name="_____SAR5">#REF!</definedName>
    <definedName name="_____SAR80" localSheetId="5">#REF!</definedName>
    <definedName name="_____SAR80">#REF!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#REF!</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#REF!</definedName>
    <definedName name="____FEB95">#REF!</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#REF!</definedName>
    <definedName name="____res12">#REF!</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#REF!</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#REF!</definedName>
    <definedName name="___FEB95">#REF!</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#REF!</definedName>
    <definedName name="___res12">#REF!</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#REF!</definedName>
    <definedName name="__FEB95">#REF!</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#REF!</definedName>
    <definedName name="__res12">#REF!</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#REF!</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#REF!</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#REF!</definedName>
    <definedName name="_DAT10" localSheetId="6">#REF!</definedName>
    <definedName name="_DAT10" localSheetId="5">#REF!</definedName>
    <definedName name="_DAT10" localSheetId="4">#REF!</definedName>
    <definedName name="_DAT10" localSheetId="7">#REF!</definedName>
    <definedName name="_DAT10" localSheetId="16">#REF!</definedName>
    <definedName name="_DAT10" localSheetId="17">#REF!</definedName>
    <definedName name="_DAT10" localSheetId="8">#REF!</definedName>
    <definedName name="_DAT10" localSheetId="29">#REF!</definedName>
    <definedName name="_DAT10" localSheetId="30">#REF!</definedName>
    <definedName name="_DAT10" localSheetId="31">#REF!</definedName>
    <definedName name="_DAT10" localSheetId="32">#REF!</definedName>
    <definedName name="_DAT10" localSheetId="33">#REF!</definedName>
    <definedName name="_DAT10" localSheetId="34">#REF!</definedName>
    <definedName name="_DAT10" localSheetId="35">#REF!</definedName>
    <definedName name="_DAT10" localSheetId="9">#REF!</definedName>
    <definedName name="_DAT10" localSheetId="36">#REF!</definedName>
    <definedName name="_DAT10" localSheetId="37">#REF!</definedName>
    <definedName name="_DAT10" localSheetId="38">#REF!</definedName>
    <definedName name="_DAT10" localSheetId="39">#REF!</definedName>
    <definedName name="_DAT10" localSheetId="10">#REF!</definedName>
    <definedName name="_DAT10" localSheetId="12">#REF!</definedName>
    <definedName name="_DAT10" localSheetId="13">#REF!</definedName>
    <definedName name="_DAT10" localSheetId="14">#REF!</definedName>
    <definedName name="_DAT10" localSheetId="15">#REF!</definedName>
    <definedName name="_DAT10">#REF!</definedName>
    <definedName name="_DAT11" localSheetId="3">#REF!</definedName>
    <definedName name="_DAT11" localSheetId="5">#REF!</definedName>
    <definedName name="_DAT11" localSheetId="4">#REF!</definedName>
    <definedName name="_DAT11" localSheetId="29">#REF!</definedName>
    <definedName name="_DAT11" localSheetId="30">#REF!</definedName>
    <definedName name="_DAT11">#REF!</definedName>
    <definedName name="_DAT12" localSheetId="3">#REF!</definedName>
    <definedName name="_DAT12" localSheetId="5">#REF!</definedName>
    <definedName name="_DAT12" localSheetId="4">#REF!</definedName>
    <definedName name="_DAT12" localSheetId="29">#REF!</definedName>
    <definedName name="_DAT12" localSheetId="30">#REF!</definedName>
    <definedName name="_DAT12">#REF!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#REF!</definedName>
    <definedName name="_DAT19" localSheetId="6">#REF!</definedName>
    <definedName name="_DAT19" localSheetId="5">#REF!</definedName>
    <definedName name="_DAT19" localSheetId="4">#REF!</definedName>
    <definedName name="_DAT19" localSheetId="7">#REF!</definedName>
    <definedName name="_DAT19" localSheetId="16">#REF!</definedName>
    <definedName name="_DAT19" localSheetId="17">#REF!</definedName>
    <definedName name="_DAT19" localSheetId="8">#REF!</definedName>
    <definedName name="_DAT19" localSheetId="29">#REF!</definedName>
    <definedName name="_DAT19" localSheetId="30">#REF!</definedName>
    <definedName name="_DAT19" localSheetId="31">#REF!</definedName>
    <definedName name="_DAT19" localSheetId="32">#REF!</definedName>
    <definedName name="_DAT19" localSheetId="33">#REF!</definedName>
    <definedName name="_DAT19" localSheetId="34">#REF!</definedName>
    <definedName name="_DAT19" localSheetId="35">#REF!</definedName>
    <definedName name="_DAT19" localSheetId="9">#REF!</definedName>
    <definedName name="_DAT19" localSheetId="36">#REF!</definedName>
    <definedName name="_DAT19" localSheetId="37">#REF!</definedName>
    <definedName name="_DAT19" localSheetId="38">#REF!</definedName>
    <definedName name="_DAT19" localSheetId="39">#REF!</definedName>
    <definedName name="_DAT19" localSheetId="10">#REF!</definedName>
    <definedName name="_DAT19" localSheetId="12">#REF!</definedName>
    <definedName name="_DAT19" localSheetId="13">#REF!</definedName>
    <definedName name="_DAT19" localSheetId="14">#REF!</definedName>
    <definedName name="_DAT19" localSheetId="15">#REF!</definedName>
    <definedName name="_DAT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#REF!</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#REF!</definedName>
    <definedName name="_DAT7" localSheetId="5">#REF!</definedName>
    <definedName name="_DAT7" localSheetId="7">#REF!</definedName>
    <definedName name="_DAT7" localSheetId="16">#REF!</definedName>
    <definedName name="_DAT7" localSheetId="17">#REF!</definedName>
    <definedName name="_DAT7" localSheetId="9">#REF!</definedName>
    <definedName name="_DAT7" localSheetId="10">#REF!</definedName>
    <definedName name="_DAT7" localSheetId="11">#REF!</definedName>
    <definedName name="_DAT7" localSheetId="12">#REF!</definedName>
    <definedName name="_DAT7" localSheetId="13">#REF!</definedName>
    <definedName name="_DAT7" localSheetId="14">#REF!</definedName>
    <definedName name="_DAT7" localSheetId="15">#REF!</definedName>
    <definedName name="_DAT7">#REF!</definedName>
    <definedName name="_DAT8" localSheetId="5">#REF!</definedName>
    <definedName name="_DAT8">#REF!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#REF!</definedName>
    <definedName name="_FEB95">#REF!</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'N23'!$B$10:$K$38</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#REF!</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#REF!</definedName>
    <definedName name="_Parse_In" localSheetId="5" hidden="1">#REF!</definedName>
    <definedName name="_Parse_In" localSheetId="4" hidden="1">#REF!</definedName>
    <definedName name="_Parse_In" localSheetId="29" hidden="1">#REF!</definedName>
    <definedName name="_Parse_In" localSheetId="30" hidden="1">#REF!</definedName>
    <definedName name="_Parse_In" hidden="1">#REF!</definedName>
    <definedName name="_Parse_Out" localSheetId="3" hidden="1">#REF!</definedName>
    <definedName name="_Parse_Out" localSheetId="5" hidden="1">#REF!</definedName>
    <definedName name="_Parse_Out" localSheetId="4" hidden="1">#REF!</definedName>
    <definedName name="_Parse_Out" localSheetId="29" hidden="1">#REF!</definedName>
    <definedName name="_Parse_Out" localSheetId="30" hidden="1">#REF!</definedName>
    <definedName name="_Parse_Out" hidden="1">#REF!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#REF!</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#REF!</definedName>
    <definedName name="ACCT" localSheetId="5">#REF!</definedName>
    <definedName name="ACCT" localSheetId="4">#REF!</definedName>
    <definedName name="ACCT" localSheetId="29">#REF!</definedName>
    <definedName name="ACCT" localSheetId="30">#REF!</definedName>
    <definedName name="ACCT">#REF!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#REF!</definedName>
    <definedName name="analogchannels">#REF!</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#REF!</definedName>
    <definedName name="ARA_Threshold" localSheetId="4">#REF!</definedName>
    <definedName name="ARA_Threshold" localSheetId="29">#REF!</definedName>
    <definedName name="ARA_Threshold" localSheetId="30">#REF!</definedName>
    <definedName name="ARA_Threshold">#REF!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#REF!</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#REF!</definedName>
    <definedName name="ARP_Threshold">#REF!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#REF!</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#REF!</definedName>
    <definedName name="AV.3" localSheetId="5">#REF!</definedName>
    <definedName name="AV.3" localSheetId="4">#REF!</definedName>
    <definedName name="AV.3" localSheetId="29">#REF!</definedName>
    <definedName name="AV.3" localSheetId="30">#REF!</definedName>
    <definedName name="AV.3">#REF!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#REF!</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#REF!</definedName>
    <definedName name="Box_Capex" localSheetId="5">#REF!</definedName>
    <definedName name="Box_Capex" localSheetId="4">#REF!</definedName>
    <definedName name="Box_Capex" localSheetId="29">#REF!</definedName>
    <definedName name="Box_Capex" localSheetId="30">#REF!</definedName>
    <definedName name="Box_Capex">#REF!</definedName>
    <definedName name="Box_interest" localSheetId="3">#REF!</definedName>
    <definedName name="Box_interest" localSheetId="5">#REF!</definedName>
    <definedName name="Box_interest" localSheetId="4">#REF!</definedName>
    <definedName name="Box_interest" localSheetId="29">#REF!</definedName>
    <definedName name="Box_interest" localSheetId="30">#REF!</definedName>
    <definedName name="Box_interest">#REF!</definedName>
    <definedName name="Box_quantities" localSheetId="3">#REF!</definedName>
    <definedName name="Box_quantities" localSheetId="5">#REF!</definedName>
    <definedName name="Box_quantities" localSheetId="4">#REF!</definedName>
    <definedName name="Box_quantities" localSheetId="29">#REF!</definedName>
    <definedName name="Box_quantities" localSheetId="30">#REF!</definedName>
    <definedName name="Box_quantities">#REF!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#REF!</definedName>
    <definedName name="BuiltIn_Print_Area___0___0___0___0___0" localSheetId="5">#REF!</definedName>
    <definedName name="BuiltIn_Print_Area___0___0___0___0___0" localSheetId="4">#REF!</definedName>
    <definedName name="BuiltIn_Print_Area___0___0___0___0___0" localSheetId="29">#REF!</definedName>
    <definedName name="BuiltIn_Print_Area___0___0___0___0___0" localSheetId="30">#REF!</definedName>
    <definedName name="BuiltIn_Print_Area___0___0___0___0___0">#REF!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#REF!</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#REF!</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#REF!</definedName>
    <definedName name="CLIENT_NAME">#REF!</definedName>
    <definedName name="cliente" localSheetId="3">#REF!</definedName>
    <definedName name="cliente" localSheetId="6">#REF!</definedName>
    <definedName name="cliente" localSheetId="5">#REF!</definedName>
    <definedName name="cliente" localSheetId="4">#REF!</definedName>
    <definedName name="cliente" localSheetId="7">#REF!</definedName>
    <definedName name="cliente" localSheetId="16">#REF!</definedName>
    <definedName name="cliente" localSheetId="17">#REF!</definedName>
    <definedName name="cliente" localSheetId="8">#REF!</definedName>
    <definedName name="cliente" localSheetId="29">#REF!</definedName>
    <definedName name="cliente" localSheetId="30">#REF!</definedName>
    <definedName name="cliente" localSheetId="31">#REF!</definedName>
    <definedName name="cliente" localSheetId="32">#REF!</definedName>
    <definedName name="cliente" localSheetId="33">#REF!</definedName>
    <definedName name="cliente" localSheetId="34">#REF!</definedName>
    <definedName name="cliente" localSheetId="35">#REF!</definedName>
    <definedName name="cliente" localSheetId="9">#REF!</definedName>
    <definedName name="cliente" localSheetId="36">#REF!</definedName>
    <definedName name="cliente" localSheetId="37">#REF!</definedName>
    <definedName name="cliente" localSheetId="38">#REF!</definedName>
    <definedName name="cliente" localSheetId="39">#REF!</definedName>
    <definedName name="cliente" localSheetId="10">#REF!</definedName>
    <definedName name="cliente" localSheetId="11">#REF!</definedName>
    <definedName name="cliente" localSheetId="12">#REF!</definedName>
    <definedName name="cliente" localSheetId="13">#REF!</definedName>
    <definedName name="cliente" localSheetId="14">#REF!</definedName>
    <definedName name="cliente" localSheetId="15">#REF!</definedName>
    <definedName name="cliente">#REF!</definedName>
    <definedName name="clientes" localSheetId="3">#REF!</definedName>
    <definedName name="clientes" localSheetId="6">#REF!</definedName>
    <definedName name="clientes" localSheetId="5">#REF!</definedName>
    <definedName name="clientes" localSheetId="4">#REF!</definedName>
    <definedName name="clientes" localSheetId="7">#REF!</definedName>
    <definedName name="clientes" localSheetId="16">#REF!</definedName>
    <definedName name="clientes" localSheetId="17">#REF!</definedName>
    <definedName name="clientes" localSheetId="29">#REF!</definedName>
    <definedName name="clientes" localSheetId="30">#REF!</definedName>
    <definedName name="clientes" localSheetId="9">#REF!</definedName>
    <definedName name="clientes" localSheetId="39">#REF!</definedName>
    <definedName name="clientes" localSheetId="10">#REF!</definedName>
    <definedName name="clientes" localSheetId="11">#REF!</definedName>
    <definedName name="clientes" localSheetId="12">#REF!</definedName>
    <definedName name="clientes" localSheetId="13">#REF!</definedName>
    <definedName name="clientes" localSheetId="14">#REF!</definedName>
    <definedName name="clientes" localSheetId="15">#REF!</definedName>
    <definedName name="clientes">#REF!</definedName>
    <definedName name="COEF">#REF!</definedName>
    <definedName name="colorcode">#REF!</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#REF!</definedName>
    <definedName name="coordenadas" localSheetId="5">#REF!</definedName>
    <definedName name="coordenadas" localSheetId="4">#REF!</definedName>
    <definedName name="coordenadas" localSheetId="29">#REF!</definedName>
    <definedName name="coordenadas" localSheetId="30">#REF!</definedName>
    <definedName name="coordenadas">#REF!</definedName>
    <definedName name="copia">#REF!</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#REF!</definedName>
    <definedName name="CosEnvUno">#REF!</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#REF!</definedName>
    <definedName name="costobc">#REF!</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#REF!</definedName>
    <definedName name="ctovtanorte" localSheetId="5">#REF!</definedName>
    <definedName name="ctovtanorte" localSheetId="4">#REF!</definedName>
    <definedName name="ctovtanorte" localSheetId="29">#REF!</definedName>
    <definedName name="ctovtanorte" localSheetId="30">#REF!</definedName>
    <definedName name="ctovtanorte">#REF!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#REF!</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#REF!</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#REF!</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#REF!</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#REF!</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#REF!</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#REF!</definedName>
    <definedName name="CY_Interest_Expense">#REF!</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#REF!</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#REF!</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#REF!</definedName>
    <definedName name="CY_Marketable_Sec" localSheetId="5">#REF!</definedName>
    <definedName name="CY_Marketable_Sec" localSheetId="4">#REF!</definedName>
    <definedName name="CY_Marketable_Sec" localSheetId="29">#REF!</definedName>
    <definedName name="CY_Marketable_Sec" localSheetId="30">#REF!</definedName>
    <definedName name="CY_Marketable_Sec">#REF!</definedName>
    <definedName name="CY_NET_PROFIT">#REF!</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#REF!</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#REF!</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#REF!</definedName>
    <definedName name="CY_Preferred_Stock" localSheetId="5">#REF!</definedName>
    <definedName name="CY_Preferred_Stock" localSheetId="4">#REF!</definedName>
    <definedName name="CY_Preferred_Stock" localSheetId="29">#REF!</definedName>
    <definedName name="CY_Preferred_Stock" localSheetId="30">#REF!</definedName>
    <definedName name="CY_Preferred_Stock">#REF!</definedName>
    <definedName name="CY_QUICK_ASSETS">#REF!</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#REF!</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#REF!</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#REF!</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#REF!</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#REF!</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#REF!</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#REF!</definedName>
    <definedName name="dasd" localSheetId="5">#REF!</definedName>
    <definedName name="dasd" localSheetId="4">#REF!</definedName>
    <definedName name="dasd" localSheetId="29">#REF!</definedName>
    <definedName name="dasd" localSheetId="30">#REF!</definedName>
    <definedName name="dasd">#REF!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#REF!</definedName>
    <definedName name="DATA24" localSheetId="5">#REF!</definedName>
    <definedName name="DATA24" localSheetId="4">#REF!</definedName>
    <definedName name="DATA24" localSheetId="29">#REF!</definedName>
    <definedName name="DATA24" localSheetId="30">#REF!</definedName>
    <definedName name="DATA24">#REF!</definedName>
    <definedName name="DATA25" localSheetId="3">#REF!</definedName>
    <definedName name="DATA25" localSheetId="5">#REF!</definedName>
    <definedName name="DATA25" localSheetId="4">#REF!</definedName>
    <definedName name="DATA25" localSheetId="29">#REF!</definedName>
    <definedName name="DATA25" localSheetId="30">#REF!</definedName>
    <definedName name="DATA25">#REF!</definedName>
    <definedName name="DATA26" localSheetId="5">#REF!</definedName>
    <definedName name="DATA26">#REF!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#REF!</definedName>
    <definedName name="dd" localSheetId="5">#REF!</definedName>
    <definedName name="dd" localSheetId="4">#REF!</definedName>
    <definedName name="dd" localSheetId="29">#REF!</definedName>
    <definedName name="dd" localSheetId="30">#REF!</definedName>
    <definedName name="dd">#REF!</definedName>
    <definedName name="DD_Curr">#REF!</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#REF!</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#REF!</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#REF!</definedName>
    <definedName name="discamp">#REF!</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#REF!</definedName>
    <definedName name="dsf" localSheetId="4">#REF!</definedName>
    <definedName name="dsf" localSheetId="29">#REF!</definedName>
    <definedName name="dsf" localSheetId="30">#REF!</definedName>
    <definedName name="dsf">#REF!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#REF!</definedName>
    <definedName name="E_" localSheetId="6">#REF!</definedName>
    <definedName name="E_" localSheetId="5">#REF!</definedName>
    <definedName name="E_" localSheetId="4">#REF!</definedName>
    <definedName name="E_" localSheetId="7">#REF!</definedName>
    <definedName name="E_" localSheetId="16">#REF!</definedName>
    <definedName name="E_" localSheetId="17">#REF!</definedName>
    <definedName name="E_" localSheetId="8">#REF!</definedName>
    <definedName name="E_" localSheetId="29">#REF!</definedName>
    <definedName name="E_" localSheetId="30">#REF!</definedName>
    <definedName name="E_" localSheetId="31">#REF!</definedName>
    <definedName name="E_" localSheetId="32">#REF!</definedName>
    <definedName name="E_" localSheetId="33">#REF!</definedName>
    <definedName name="E_" localSheetId="34">#REF!</definedName>
    <definedName name="E_" localSheetId="35">#REF!</definedName>
    <definedName name="E_" localSheetId="9">#REF!</definedName>
    <definedName name="E_" localSheetId="36">#REF!</definedName>
    <definedName name="E_" localSheetId="37">#REF!</definedName>
    <definedName name="E_" localSheetId="38">#REF!</definedName>
    <definedName name="E_" localSheetId="39">#REF!</definedName>
    <definedName name="E_" localSheetId="10">#REF!</definedName>
    <definedName name="E_" localSheetId="11">#REF!</definedName>
    <definedName name="E_" localSheetId="12">#REF!</definedName>
    <definedName name="E_" localSheetId="13">#REF!</definedName>
    <definedName name="E_" localSheetId="14">#REF!</definedName>
    <definedName name="E_" localSheetId="15">#REF!</definedName>
    <definedName name="E_">#REF!</definedName>
    <definedName name="E3_" localSheetId="3">#REF!</definedName>
    <definedName name="E3_" localSheetId="5">#REF!</definedName>
    <definedName name="E3_" localSheetId="4">#REF!</definedName>
    <definedName name="E3_" localSheetId="29">#REF!</definedName>
    <definedName name="E3_" localSheetId="30">#REF!</definedName>
    <definedName name="E3_">#REF!</definedName>
    <definedName name="effective_date" localSheetId="5">#REF!</definedName>
    <definedName name="effective_date">#REF!</definedName>
    <definedName name="EFREQRRRQR">#REF!</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#REF!</definedName>
    <definedName name="eliminaciones" localSheetId="6">#REF!</definedName>
    <definedName name="eliminaciones" localSheetId="5">#REF!</definedName>
    <definedName name="eliminaciones" localSheetId="4">#REF!</definedName>
    <definedName name="eliminaciones" localSheetId="7">#REF!</definedName>
    <definedName name="eliminaciones" localSheetId="16">#REF!</definedName>
    <definedName name="eliminaciones" localSheetId="17">#REF!</definedName>
    <definedName name="eliminaciones" localSheetId="8">#REF!</definedName>
    <definedName name="eliminaciones" localSheetId="29">#REF!</definedName>
    <definedName name="eliminaciones" localSheetId="30">#REF!</definedName>
    <definedName name="eliminaciones" localSheetId="31">#REF!</definedName>
    <definedName name="eliminaciones" localSheetId="32">#REF!</definedName>
    <definedName name="eliminaciones" localSheetId="33">#REF!</definedName>
    <definedName name="eliminaciones" localSheetId="34">#REF!</definedName>
    <definedName name="eliminaciones" localSheetId="35">#REF!</definedName>
    <definedName name="eliminaciones" localSheetId="9">#REF!</definedName>
    <definedName name="eliminaciones" localSheetId="36">#REF!</definedName>
    <definedName name="eliminaciones" localSheetId="37">#REF!</definedName>
    <definedName name="eliminaciones" localSheetId="38">#REF!</definedName>
    <definedName name="eliminaciones" localSheetId="10">#REF!</definedName>
    <definedName name="eliminaciones" localSheetId="11">#REF!</definedName>
    <definedName name="eliminaciones" localSheetId="12">#REF!</definedName>
    <definedName name="eliminaciones" localSheetId="13">#REF!</definedName>
    <definedName name="eliminaciones" localSheetId="14">#REF!</definedName>
    <definedName name="eliminaciones" localSheetId="15">#REF!</definedName>
    <definedName name="elimin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#REF!</definedName>
    <definedName name="Eval_MR">#REF!</definedName>
    <definedName name="Excel_BuiltIn__FilterDatabase_1" localSheetId="3">#REF!</definedName>
    <definedName name="Excel_BuiltIn__FilterDatabase_1" localSheetId="6">#REF!</definedName>
    <definedName name="Excel_BuiltIn__FilterDatabase_1" localSheetId="5">#REF!</definedName>
    <definedName name="Excel_BuiltIn__FilterDatabase_1" localSheetId="4">#REF!</definedName>
    <definedName name="Excel_BuiltIn__FilterDatabase_1" localSheetId="7">#REF!</definedName>
    <definedName name="Excel_BuiltIn__FilterDatabase_1" localSheetId="16">#REF!</definedName>
    <definedName name="Excel_BuiltIn__FilterDatabase_1" localSheetId="17">#REF!</definedName>
    <definedName name="Excel_BuiltIn__FilterDatabase_1" localSheetId="29">#REF!</definedName>
    <definedName name="Excel_BuiltIn__FilterDatabase_1" localSheetId="30">#REF!</definedName>
    <definedName name="Excel_BuiltIn__FilterDatabase_1" localSheetId="9">#REF!</definedName>
    <definedName name="Excel_BuiltIn__FilterDatabase_1" localSheetId="10">#REF!</definedName>
    <definedName name="Excel_BuiltIn__FilterDatabase_1" localSheetId="12">#REF!</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#REF!</definedName>
    <definedName name="Excel_BuiltIn_Extract_1" localSheetId="4">#REF!</definedName>
    <definedName name="Excel_BuiltIn_Extract_1" localSheetId="29">#REF!</definedName>
    <definedName name="Excel_BuiltIn_Extract_1" localSheetId="30">#REF!</definedName>
    <definedName name="Excel_BuiltIn_Extract_1">#REF!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#REF!</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#REF!</definedName>
    <definedName name="ff" localSheetId="5">#REF!</definedName>
    <definedName name="ff" localSheetId="4">#REF!</definedName>
    <definedName name="ff" localSheetId="29">#REF!</definedName>
    <definedName name="ff" localSheetId="30">#REF!</definedName>
    <definedName name="ff">#REF!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#REF!</definedName>
    <definedName name="FLLDLKAS" localSheetId="3" hidden="1">#REF!</definedName>
    <definedName name="FLLDLKAS" localSheetId="6" hidden="1">#REF!</definedName>
    <definedName name="FLLDLKAS" localSheetId="5" hidden="1">#REF!</definedName>
    <definedName name="FLLDLKAS" localSheetId="4" hidden="1">#REF!</definedName>
    <definedName name="FLLDLKAS" localSheetId="7" hidden="1">#REF!</definedName>
    <definedName name="FLLDLKAS" localSheetId="16" hidden="1">#REF!</definedName>
    <definedName name="FLLDLKAS" localSheetId="17" hidden="1">#REF!</definedName>
    <definedName name="FLLDLKAS" localSheetId="29" hidden="1">#REF!</definedName>
    <definedName name="FLLDLKAS" localSheetId="30" hidden="1">#REF!</definedName>
    <definedName name="FLLDLKAS" localSheetId="9" hidden="1">#REF!</definedName>
    <definedName name="FLLDLKAS" localSheetId="10" hidden="1">#REF!</definedName>
    <definedName name="FLLDLKAS" localSheetId="12" hidden="1">#REF!</definedName>
    <definedName name="FLLDLKAS" localSheetId="13" hidden="1">#REF!</definedName>
    <definedName name="FLLDLKAS" localSheetId="14" hidden="1">#REF!</definedName>
    <definedName name="FLLDLKAS" localSheetId="15" hidden="1">#REF!</definedName>
    <definedName name="FLLDLKAS" hidden="1">#REF!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#REF!</definedName>
    <definedName name="FORM" localSheetId="6">#REF!</definedName>
    <definedName name="FORM" localSheetId="5">#REF!</definedName>
    <definedName name="FORM" localSheetId="4">#REF!</definedName>
    <definedName name="FORM" localSheetId="7">#REF!</definedName>
    <definedName name="FORM" localSheetId="16">#REF!</definedName>
    <definedName name="FORM" localSheetId="17">#REF!</definedName>
    <definedName name="FORM" localSheetId="8">#REF!</definedName>
    <definedName name="FORM" localSheetId="29">#REF!</definedName>
    <definedName name="FORM" localSheetId="30">#REF!</definedName>
    <definedName name="FORM" localSheetId="31">#REF!</definedName>
    <definedName name="FORM" localSheetId="32">#REF!</definedName>
    <definedName name="FORM" localSheetId="33">#REF!</definedName>
    <definedName name="FORM" localSheetId="34">#REF!</definedName>
    <definedName name="FORM" localSheetId="35">#REF!</definedName>
    <definedName name="FORM" localSheetId="9">#REF!</definedName>
    <definedName name="FORM" localSheetId="36">#REF!</definedName>
    <definedName name="FORM" localSheetId="37">#REF!</definedName>
    <definedName name="FORM" localSheetId="38">#REF!</definedName>
    <definedName name="FORM" localSheetId="10">#REF!</definedName>
    <definedName name="FORM" localSheetId="11">#REF!</definedName>
    <definedName name="FORM" localSheetId="12">#REF!</definedName>
    <definedName name="FORM" localSheetId="13">#REF!</definedName>
    <definedName name="FORM" localSheetId="14">#REF!</definedName>
    <definedName name="FORM" localSheetId="15">#REF!</definedName>
    <definedName name="FORM">#REF!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#REF!</definedName>
    <definedName name="G_" localSheetId="6">#REF!</definedName>
    <definedName name="G_" localSheetId="5">#REF!</definedName>
    <definedName name="G_" localSheetId="4">#REF!</definedName>
    <definedName name="G_" localSheetId="7">#REF!</definedName>
    <definedName name="G_" localSheetId="16">#REF!</definedName>
    <definedName name="G_" localSheetId="17">#REF!</definedName>
    <definedName name="G_" localSheetId="8">#REF!</definedName>
    <definedName name="G_" localSheetId="29">#REF!</definedName>
    <definedName name="G_" localSheetId="30">#REF!</definedName>
    <definedName name="G_" localSheetId="31">#REF!</definedName>
    <definedName name="G_" localSheetId="32">#REF!</definedName>
    <definedName name="G_" localSheetId="33">#REF!</definedName>
    <definedName name="G_" localSheetId="34">#REF!</definedName>
    <definedName name="G_" localSheetId="35">#REF!</definedName>
    <definedName name="G_" localSheetId="9">#REF!</definedName>
    <definedName name="G_" localSheetId="36">#REF!</definedName>
    <definedName name="G_" localSheetId="37">#REF!</definedName>
    <definedName name="G_" localSheetId="38">#REF!</definedName>
    <definedName name="G_" localSheetId="10">#REF!</definedName>
    <definedName name="G_" localSheetId="11">#REF!</definedName>
    <definedName name="G_" localSheetId="12">#REF!</definedName>
    <definedName name="G_" localSheetId="13">#REF!</definedName>
    <definedName name="G_" localSheetId="14">#REF!</definedName>
    <definedName name="G_" localSheetId="15">#REF!</definedName>
    <definedName name="G_">#REF!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#REF!</definedName>
    <definedName name="Gas1DEC" localSheetId="5">#REF!</definedName>
    <definedName name="Gas1DEC" localSheetId="4">#REF!</definedName>
    <definedName name="Gas1DEC" localSheetId="29">#REF!</definedName>
    <definedName name="Gas1DEC" localSheetId="30">#REF!</definedName>
    <definedName name="Gas1DEC">#REF!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#REF!</definedName>
    <definedName name="GM" localSheetId="6">#REF!</definedName>
    <definedName name="GM" localSheetId="5">#REF!</definedName>
    <definedName name="GM" localSheetId="4">#REF!</definedName>
    <definedName name="GM" localSheetId="7">#REF!</definedName>
    <definedName name="GM" localSheetId="16">#REF!</definedName>
    <definedName name="GM" localSheetId="17">#REF!</definedName>
    <definedName name="GM" localSheetId="8">#REF!</definedName>
    <definedName name="GM" localSheetId="31">#REF!</definedName>
    <definedName name="GM" localSheetId="32">#REF!</definedName>
    <definedName name="GM" localSheetId="33">#REF!</definedName>
    <definedName name="GM" localSheetId="34">#REF!</definedName>
    <definedName name="GM" localSheetId="35">#REF!</definedName>
    <definedName name="GM" localSheetId="9">#REF!</definedName>
    <definedName name="GM" localSheetId="36">#REF!</definedName>
    <definedName name="GM" localSheetId="37">#REF!</definedName>
    <definedName name="GM" localSheetId="38">#REF!</definedName>
    <definedName name="GM" localSheetId="10">#REF!</definedName>
    <definedName name="GM" localSheetId="11">#REF!</definedName>
    <definedName name="GM" localSheetId="12">#REF!</definedName>
    <definedName name="GM" localSheetId="13">#REF!</definedName>
    <definedName name="GM" localSheetId="14">#REF!</definedName>
    <definedName name="GM" localSheetId="15">#REF!</definedName>
    <definedName name="GM">#REF!</definedName>
    <definedName name="_xlnm.Recorder" localSheetId="3">#REF!</definedName>
    <definedName name="_xlnm.Recorder" localSheetId="5">#REF!</definedName>
    <definedName name="_xlnm.Recorder" localSheetId="4">#REF!</definedName>
    <definedName name="_xlnm.Recorder" localSheetId="29">#REF!</definedName>
    <definedName name="_xlnm.Recorder" localSheetId="30">#REF!</definedName>
    <definedName name="_xlnm.Recorder">#REF!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#REF!</definedName>
    <definedName name="hh" localSheetId="5">#REF!</definedName>
    <definedName name="hh" localSheetId="4">#REF!</definedName>
    <definedName name="hh" localSheetId="29">#REF!</definedName>
    <definedName name="hh" localSheetId="30">#REF!</definedName>
    <definedName name="hh">#REF!</definedName>
    <definedName name="hi" localSheetId="3">#REF!</definedName>
    <definedName name="hi" localSheetId="5">#REF!</definedName>
    <definedName name="hi" localSheetId="4">#REF!</definedName>
    <definedName name="hi" localSheetId="29">#REF!</definedName>
    <definedName name="hi" localSheetId="30">#REF!</definedName>
    <definedName name="hi">#REF!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#REF!</definedName>
    <definedName name="imp_PyL">#REF!</definedName>
    <definedName name="Impresión_Anexo_A" localSheetId="3">#REF!</definedName>
    <definedName name="Impresión_Anexo_A" localSheetId="6">#REF!</definedName>
    <definedName name="Impresión_Anexo_A" localSheetId="5">#REF!</definedName>
    <definedName name="Impresión_Anexo_A" localSheetId="4">#REF!</definedName>
    <definedName name="Impresión_Anexo_A" localSheetId="7">#REF!</definedName>
    <definedName name="Impresión_Anexo_A" localSheetId="16">#REF!</definedName>
    <definedName name="Impresión_Anexo_A" localSheetId="17">#REF!</definedName>
    <definedName name="Impresión_Anexo_A" localSheetId="8">#REF!</definedName>
    <definedName name="Impresión_Anexo_A" localSheetId="29">#REF!</definedName>
    <definedName name="Impresión_Anexo_A" localSheetId="30">#REF!</definedName>
    <definedName name="Impresión_Anexo_A" localSheetId="31">#REF!</definedName>
    <definedName name="Impresión_Anexo_A" localSheetId="32">#REF!</definedName>
    <definedName name="Impresión_Anexo_A" localSheetId="33">#REF!</definedName>
    <definedName name="Impresión_Anexo_A" localSheetId="34">#REF!</definedName>
    <definedName name="Impresión_Anexo_A" localSheetId="35">#REF!</definedName>
    <definedName name="Impresión_Anexo_A" localSheetId="9">#REF!</definedName>
    <definedName name="Impresión_Anexo_A" localSheetId="36">#REF!</definedName>
    <definedName name="Impresión_Anexo_A" localSheetId="37">#REF!</definedName>
    <definedName name="Impresión_Anexo_A" localSheetId="38">#REF!</definedName>
    <definedName name="Impresión_Anexo_A" localSheetId="39">#REF!</definedName>
    <definedName name="Impresión_Anexo_A" localSheetId="10">#REF!</definedName>
    <definedName name="Impresión_Anexo_A" localSheetId="11">#REF!</definedName>
    <definedName name="Impresión_Anexo_A" localSheetId="12">#REF!</definedName>
    <definedName name="Impresión_Anexo_A" localSheetId="13">#REF!</definedName>
    <definedName name="Impresión_Anexo_A" localSheetId="14">#REF!</definedName>
    <definedName name="Impresión_Anexo_A" localSheetId="15">#REF!</definedName>
    <definedName name="Impresión_Anexo_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#REF!</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#REF!</definedName>
    <definedName name="invnorte" localSheetId="5">#REF!</definedName>
    <definedName name="invnorte" localSheetId="4">#REF!</definedName>
    <definedName name="invnorte" localSheetId="29">#REF!</definedName>
    <definedName name="invnorte" localSheetId="30">#REF!</definedName>
    <definedName name="invnorte">#REF!</definedName>
    <definedName name="invsur" localSheetId="3">#REF!</definedName>
    <definedName name="invsur" localSheetId="5">#REF!</definedName>
    <definedName name="invsur" localSheetId="4">#REF!</definedName>
    <definedName name="invsur" localSheetId="29">#REF!</definedName>
    <definedName name="invsur" localSheetId="30">#REF!</definedName>
    <definedName name="invsur">#REF!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#REF!</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#REF!</definedName>
    <definedName name="jj" localSheetId="6">#REF!</definedName>
    <definedName name="jj" localSheetId="5">#REF!</definedName>
    <definedName name="jj" localSheetId="4">#REF!</definedName>
    <definedName name="jj" localSheetId="7">#REF!</definedName>
    <definedName name="jj" localSheetId="16">#REF!</definedName>
    <definedName name="jj" localSheetId="17">#REF!</definedName>
    <definedName name="jj" localSheetId="8">#REF!</definedName>
    <definedName name="jj" localSheetId="29">#REF!</definedName>
    <definedName name="jj" localSheetId="30">#REF!</definedName>
    <definedName name="jj" localSheetId="31">#REF!</definedName>
    <definedName name="jj" localSheetId="32">#REF!</definedName>
    <definedName name="jj" localSheetId="33">#REF!</definedName>
    <definedName name="jj" localSheetId="34">#REF!</definedName>
    <definedName name="jj" localSheetId="35">#REF!</definedName>
    <definedName name="jj" localSheetId="9">#REF!</definedName>
    <definedName name="jj" localSheetId="36">#REF!</definedName>
    <definedName name="jj" localSheetId="37">#REF!</definedName>
    <definedName name="jj" localSheetId="38">#REF!</definedName>
    <definedName name="jj" localSheetId="10">#REF!</definedName>
    <definedName name="jj" localSheetId="11">#REF!</definedName>
    <definedName name="jj" localSheetId="12">#REF!</definedName>
    <definedName name="jj" localSheetId="13">#REF!</definedName>
    <definedName name="jj" localSheetId="14">#REF!</definedName>
    <definedName name="jj" localSheetId="15">#REF!</definedName>
    <definedName name="jj">#REF!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#REF!</definedName>
    <definedName name="L_23" localSheetId="5">#REF!</definedName>
    <definedName name="L_23" localSheetId="4">#REF!</definedName>
    <definedName name="L_23" localSheetId="29">#REF!</definedName>
    <definedName name="L_23" localSheetId="30">#REF!</definedName>
    <definedName name="L_23">#REF!</definedName>
    <definedName name="L_24" localSheetId="3">#REF!</definedName>
    <definedName name="L_24" localSheetId="5">#REF!</definedName>
    <definedName name="L_24" localSheetId="4">#REF!</definedName>
    <definedName name="L_24" localSheetId="29">#REF!</definedName>
    <definedName name="L_24" localSheetId="30">#REF!</definedName>
    <definedName name="L_24">#REF!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#REF!</definedName>
    <definedName name="latinoamericana_factura">#REF!</definedName>
    <definedName name="latinoamericana_factura_abierta_por_item">#REF!</definedName>
    <definedName name="Liq_FPC" localSheetId="3">#REF!,#REF!,#REF!,#REF!</definedName>
    <definedName name="Liq_FPC" localSheetId="6">#REF!,#REF!,#REF!,#REF!</definedName>
    <definedName name="Liq_FPC" localSheetId="5">#REF!,#REF!,#REF!,#REF!</definedName>
    <definedName name="Liq_FPC" localSheetId="4">#REF!,#REF!,#REF!,#REF!</definedName>
    <definedName name="Liq_FPC" localSheetId="7">#REF!,#REF!,#REF!,#REF!</definedName>
    <definedName name="Liq_FPC" localSheetId="16">#REF!,#REF!,#REF!,#REF!</definedName>
    <definedName name="Liq_FPC" localSheetId="17">#REF!,#REF!,#REF!,#REF!</definedName>
    <definedName name="Liq_FPC" localSheetId="8">#REF!,#REF!,#REF!,#REF!</definedName>
    <definedName name="Liq_FPC" localSheetId="29">#REF!,#REF!,#REF!,#REF!</definedName>
    <definedName name="Liq_FPC" localSheetId="30">#REF!,#REF!,#REF!,#REF!</definedName>
    <definedName name="Liq_FPC" localSheetId="31">#REF!,#REF!,#REF!,#REF!</definedName>
    <definedName name="Liq_FPC" localSheetId="32">#REF!,#REF!,#REF!,#REF!</definedName>
    <definedName name="Liq_FPC" localSheetId="33">#REF!,#REF!,#REF!,#REF!</definedName>
    <definedName name="Liq_FPC" localSheetId="34">#REF!,#REF!,#REF!,#REF!</definedName>
    <definedName name="Liq_FPC" localSheetId="35">#REF!,#REF!,#REF!,#REF!</definedName>
    <definedName name="Liq_FPC" localSheetId="9">#REF!,#REF!,#REF!,#REF!</definedName>
    <definedName name="Liq_FPC" localSheetId="36">#REF!,#REF!,#REF!,#REF!</definedName>
    <definedName name="Liq_FPC" localSheetId="37">#REF!,#REF!,#REF!,#REF!</definedName>
    <definedName name="Liq_FPC" localSheetId="38">#REF!,#REF!,#REF!,#REF!</definedName>
    <definedName name="Liq_FPC" localSheetId="39">#REF!,#REF!,#REF!,#REF!</definedName>
    <definedName name="Liq_FPC" localSheetId="10">#REF!,#REF!,#REF!,#REF!</definedName>
    <definedName name="Liq_FPC" localSheetId="11">#REF!,#REF!,#REF!,#REF!</definedName>
    <definedName name="Liq_FPC" localSheetId="12">#REF!,#REF!,#REF!,#REF!</definedName>
    <definedName name="Liq_FPC" localSheetId="13">#REF!,#REF!,#REF!,#REF!</definedName>
    <definedName name="Liq_FPC" localSheetId="14">#REF!,#REF!,#REF!,#REF!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#REF!</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#REF!</definedName>
    <definedName name="menorte" localSheetId="3">#REF!</definedName>
    <definedName name="menorte" localSheetId="6">#REF!</definedName>
    <definedName name="menorte" localSheetId="5">#REF!</definedName>
    <definedName name="menorte" localSheetId="4">#REF!</definedName>
    <definedName name="menorte" localSheetId="7">#REF!</definedName>
    <definedName name="menorte" localSheetId="16">#REF!</definedName>
    <definedName name="menorte" localSheetId="17">#REF!</definedName>
    <definedName name="menorte" localSheetId="8">#REF!</definedName>
    <definedName name="menorte" localSheetId="29">#REF!</definedName>
    <definedName name="menorte" localSheetId="30">#REF!</definedName>
    <definedName name="menorte" localSheetId="31">#REF!</definedName>
    <definedName name="menorte" localSheetId="32">#REF!</definedName>
    <definedName name="menorte" localSheetId="33">#REF!</definedName>
    <definedName name="menorte" localSheetId="34">#REF!</definedName>
    <definedName name="menorte" localSheetId="35">#REF!</definedName>
    <definedName name="menorte" localSheetId="9">#REF!</definedName>
    <definedName name="menorte" localSheetId="36">#REF!</definedName>
    <definedName name="menorte" localSheetId="37">#REF!</definedName>
    <definedName name="menorte" localSheetId="38">#REF!</definedName>
    <definedName name="menorte" localSheetId="39">#REF!</definedName>
    <definedName name="menorte" localSheetId="10">#REF!</definedName>
    <definedName name="menorte" localSheetId="11">#REF!</definedName>
    <definedName name="menorte" localSheetId="12">#REF!</definedName>
    <definedName name="menorte" localSheetId="13">#REF!</definedName>
    <definedName name="menorte" localSheetId="14">#REF!</definedName>
    <definedName name="menorte" localSheetId="15">#REF!</definedName>
    <definedName name="menorte">#REF!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#REF!</definedName>
    <definedName name="MIL" localSheetId="5">#REF!</definedName>
    <definedName name="MIL" localSheetId="4">#REF!</definedName>
    <definedName name="MIL" localSheetId="29">#REF!</definedName>
    <definedName name="MIL" localSheetId="30">#REF!</definedName>
    <definedName name="MIL">#REF!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#REF!</definedName>
    <definedName name="Modificar_celdas_Anexo_A" localSheetId="3">#REF!</definedName>
    <definedName name="Modificar_celdas_Anexo_A" localSheetId="6">#REF!</definedName>
    <definedName name="Modificar_celdas_Anexo_A" localSheetId="5">#REF!</definedName>
    <definedName name="Modificar_celdas_Anexo_A" localSheetId="4">#REF!</definedName>
    <definedName name="Modificar_celdas_Anexo_A" localSheetId="7">#REF!</definedName>
    <definedName name="Modificar_celdas_Anexo_A" localSheetId="16">#REF!</definedName>
    <definedName name="Modificar_celdas_Anexo_A" localSheetId="17">#REF!</definedName>
    <definedName name="Modificar_celdas_Anexo_A" localSheetId="8">#REF!</definedName>
    <definedName name="Modificar_celdas_Anexo_A" localSheetId="29">#REF!</definedName>
    <definedName name="Modificar_celdas_Anexo_A" localSheetId="30">#REF!</definedName>
    <definedName name="Modificar_celdas_Anexo_A" localSheetId="31">#REF!</definedName>
    <definedName name="Modificar_celdas_Anexo_A" localSheetId="32">#REF!</definedName>
    <definedName name="Modificar_celdas_Anexo_A" localSheetId="33">#REF!</definedName>
    <definedName name="Modificar_celdas_Anexo_A" localSheetId="34">#REF!</definedName>
    <definedName name="Modificar_celdas_Anexo_A" localSheetId="35">#REF!</definedName>
    <definedName name="Modificar_celdas_Anexo_A" localSheetId="9">#REF!</definedName>
    <definedName name="Modificar_celdas_Anexo_A" localSheetId="36">#REF!</definedName>
    <definedName name="Modificar_celdas_Anexo_A" localSheetId="37">#REF!</definedName>
    <definedName name="Modificar_celdas_Anexo_A" localSheetId="38">#REF!</definedName>
    <definedName name="Modificar_celdas_Anexo_A" localSheetId="39">#REF!</definedName>
    <definedName name="Modificar_celdas_Anexo_A" localSheetId="10">#REF!</definedName>
    <definedName name="Modificar_celdas_Anexo_A" localSheetId="11">#REF!</definedName>
    <definedName name="Modificar_celdas_Anexo_A" localSheetId="12">#REF!</definedName>
    <definedName name="Modificar_celdas_Anexo_A" localSheetId="13">#REF!</definedName>
    <definedName name="Modificar_celdas_Anexo_A" localSheetId="14">#REF!</definedName>
    <definedName name="Modificar_celdas_Anexo_A" localSheetId="15">#REF!</definedName>
    <definedName name="Modificar_celdas_Anexo_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#REF!</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#REF!</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#REF!</definedName>
    <definedName name="nada" localSheetId="6">#REF!</definedName>
    <definedName name="nada" localSheetId="5">#REF!</definedName>
    <definedName name="nada" localSheetId="4">#REF!</definedName>
    <definedName name="nada" localSheetId="7">#REF!</definedName>
    <definedName name="nada" localSheetId="16">#REF!</definedName>
    <definedName name="nada" localSheetId="17">#REF!</definedName>
    <definedName name="nada" localSheetId="8">#REF!</definedName>
    <definedName name="nada" localSheetId="29">#REF!</definedName>
    <definedName name="nada" localSheetId="30">#REF!</definedName>
    <definedName name="nada" localSheetId="31">#REF!</definedName>
    <definedName name="nada" localSheetId="32">#REF!</definedName>
    <definedName name="nada" localSheetId="33">#REF!</definedName>
    <definedName name="nada" localSheetId="34">#REF!</definedName>
    <definedName name="nada" localSheetId="35">#REF!</definedName>
    <definedName name="nada" localSheetId="9">#REF!</definedName>
    <definedName name="nada" localSheetId="36">#REF!</definedName>
    <definedName name="nada" localSheetId="37">#REF!</definedName>
    <definedName name="nada" localSheetId="38">#REF!</definedName>
    <definedName name="nada" localSheetId="10">#REF!</definedName>
    <definedName name="nada" localSheetId="11">#REF!</definedName>
    <definedName name="nada" localSheetId="12">#REF!</definedName>
    <definedName name="nada" localSheetId="13">#REF!</definedName>
    <definedName name="nada" localSheetId="14">#REF!</definedName>
    <definedName name="nada" localSheetId="15">#REF!</definedName>
    <definedName name="nada">#REF!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#REF!</definedName>
    <definedName name="Nota_8" localSheetId="5">#REF!</definedName>
    <definedName name="Nota_8" localSheetId="4">#REF!</definedName>
    <definedName name="Nota_8" localSheetId="29">#REF!</definedName>
    <definedName name="Nota_8" localSheetId="30">#REF!</definedName>
    <definedName name="Nota_8">#REF!</definedName>
    <definedName name="Nota_9" localSheetId="3">#REF!</definedName>
    <definedName name="Nota_9" localSheetId="5">#REF!</definedName>
    <definedName name="Nota_9" localSheetId="4">#REF!</definedName>
    <definedName name="Nota_9" localSheetId="29">#REF!</definedName>
    <definedName name="Nota_9" localSheetId="30">#REF!</definedName>
    <definedName name="Nota_9">#REF!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#REF!</definedName>
    <definedName name="Nota10" localSheetId="6">#REF!</definedName>
    <definedName name="Nota10" localSheetId="5">#REF!</definedName>
    <definedName name="Nota10" localSheetId="4">#REF!</definedName>
    <definedName name="Nota10" localSheetId="7">#REF!</definedName>
    <definedName name="Nota10" localSheetId="16">#REF!</definedName>
    <definedName name="Nota10" localSheetId="17">#REF!</definedName>
    <definedName name="Nota10" localSheetId="8">#REF!</definedName>
    <definedName name="Nota10" localSheetId="29">#REF!</definedName>
    <definedName name="Nota10" localSheetId="30">#REF!</definedName>
    <definedName name="Nota10" localSheetId="31">#REF!</definedName>
    <definedName name="Nota10" localSheetId="32">#REF!</definedName>
    <definedName name="Nota10" localSheetId="33">#REF!</definedName>
    <definedName name="Nota10" localSheetId="34">#REF!</definedName>
    <definedName name="Nota10" localSheetId="35">#REF!</definedName>
    <definedName name="Nota10" localSheetId="9">#REF!</definedName>
    <definedName name="Nota10" localSheetId="36">#REF!</definedName>
    <definedName name="Nota10" localSheetId="37">#REF!</definedName>
    <definedName name="Nota10" localSheetId="38">#REF!</definedName>
    <definedName name="Nota10" localSheetId="10">#REF!</definedName>
    <definedName name="Nota10" localSheetId="11">#REF!</definedName>
    <definedName name="Nota10" localSheetId="12">#REF!</definedName>
    <definedName name="Nota10" localSheetId="13">#REF!</definedName>
    <definedName name="Nota10" localSheetId="14">#REF!</definedName>
    <definedName name="Nota10" localSheetId="15">#REF!</definedName>
    <definedName name="Nota10">#REF!</definedName>
    <definedName name="nota108" localSheetId="5">#REF!</definedName>
    <definedName name="nota108" localSheetId="4">#REF!</definedName>
    <definedName name="nota108" localSheetId="29">#REF!</definedName>
    <definedName name="nota108" localSheetId="30">#REF!</definedName>
    <definedName name="nota108">#REF!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#REF!</definedName>
    <definedName name="Nota13" localSheetId="6">#REF!</definedName>
    <definedName name="Nota13" localSheetId="5">#REF!</definedName>
    <definedName name="Nota13" localSheetId="4">#REF!</definedName>
    <definedName name="Nota13" localSheetId="7">#REF!</definedName>
    <definedName name="Nota13" localSheetId="16">#REF!</definedName>
    <definedName name="Nota13" localSheetId="17">#REF!</definedName>
    <definedName name="Nota13" localSheetId="8">#REF!</definedName>
    <definedName name="Nota13" localSheetId="29">#REF!</definedName>
    <definedName name="Nota13" localSheetId="30">#REF!</definedName>
    <definedName name="Nota13" localSheetId="31">#REF!</definedName>
    <definedName name="Nota13" localSheetId="32">#REF!</definedName>
    <definedName name="Nota13" localSheetId="33">#REF!</definedName>
    <definedName name="Nota13" localSheetId="34">#REF!</definedName>
    <definedName name="Nota13" localSheetId="35">#REF!</definedName>
    <definedName name="Nota13" localSheetId="9">#REF!</definedName>
    <definedName name="Nota13" localSheetId="36">#REF!</definedName>
    <definedName name="Nota13" localSheetId="37">#REF!</definedName>
    <definedName name="Nota13" localSheetId="38">#REF!</definedName>
    <definedName name="Nota13" localSheetId="10">#REF!</definedName>
    <definedName name="Nota13" localSheetId="11">#REF!</definedName>
    <definedName name="Nota13" localSheetId="12">#REF!</definedName>
    <definedName name="Nota13" localSheetId="13">#REF!</definedName>
    <definedName name="Nota13" localSheetId="14">#REF!</definedName>
    <definedName name="Nota13" localSheetId="15">#REF!</definedName>
    <definedName name="Nota13">#REF!</definedName>
    <definedName name="Nota14" localSheetId="5">#REF!</definedName>
    <definedName name="Nota14" localSheetId="4">#REF!</definedName>
    <definedName name="Nota14" localSheetId="29">#REF!</definedName>
    <definedName name="Nota14" localSheetId="30">#REF!</definedName>
    <definedName name="Nota14">#REF!</definedName>
    <definedName name="Nota15" localSheetId="5">#REF!</definedName>
    <definedName name="Nota15">#REF!</definedName>
    <definedName name="Nota16" localSheetId="5">#REF!</definedName>
    <definedName name="Nota16">#REF!</definedName>
    <definedName name="Nota17" localSheetId="5">#REF!</definedName>
    <definedName name="Nota17">#REF!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#REF!</definedName>
    <definedName name="Nota6" localSheetId="5">#REF!</definedName>
    <definedName name="Nota6" localSheetId="4">#REF!</definedName>
    <definedName name="Nota6" localSheetId="29">#REF!</definedName>
    <definedName name="Nota6" localSheetId="30">#REF!</definedName>
    <definedName name="Nota6">#REF!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#REF!</definedName>
    <definedName name="Nota9" localSheetId="5">#REF!</definedName>
    <definedName name="Nota9" localSheetId="4">#REF!</definedName>
    <definedName name="Nota9" localSheetId="29">#REF!</definedName>
    <definedName name="Nota9" localSheetId="30">#REF!</definedName>
    <definedName name="Nota9">#REF!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#REF!</definedName>
    <definedName name="OBS" localSheetId="5">#REF!</definedName>
    <definedName name="OBS" localSheetId="4">#REF!</definedName>
    <definedName name="OBS" localSheetId="29">#REF!</definedName>
    <definedName name="OBS" localSheetId="30">#REF!</definedName>
    <definedName name="OBS">#REF!</definedName>
    <definedName name="OCC">#REF!</definedName>
    <definedName name="OCNC">#REF!</definedName>
    <definedName name="Octuber" localSheetId="3">#REF!</definedName>
    <definedName name="Octuber" localSheetId="6">#REF!</definedName>
    <definedName name="Octuber" localSheetId="5">#REF!</definedName>
    <definedName name="Octuber" localSheetId="4">#REF!</definedName>
    <definedName name="Octuber" localSheetId="7">#REF!</definedName>
    <definedName name="Octuber" localSheetId="16">#REF!</definedName>
    <definedName name="Octuber" localSheetId="17">#REF!</definedName>
    <definedName name="Octuber" localSheetId="8">#REF!</definedName>
    <definedName name="Octuber" localSheetId="29">#REF!</definedName>
    <definedName name="Octuber" localSheetId="30">#REF!</definedName>
    <definedName name="Octuber" localSheetId="31">#REF!</definedName>
    <definedName name="Octuber" localSheetId="32">#REF!</definedName>
    <definedName name="Octuber" localSheetId="33">#REF!</definedName>
    <definedName name="Octuber" localSheetId="34">#REF!</definedName>
    <definedName name="Octuber" localSheetId="35">#REF!</definedName>
    <definedName name="Octuber" localSheetId="9">#REF!</definedName>
    <definedName name="Octuber" localSheetId="36">#REF!</definedName>
    <definedName name="Octuber" localSheetId="37">#REF!</definedName>
    <definedName name="Octuber" localSheetId="38">#REF!</definedName>
    <definedName name="Octuber" localSheetId="39">#REF!</definedName>
    <definedName name="Octuber" localSheetId="10">#REF!</definedName>
    <definedName name="Octuber" localSheetId="11">#REF!</definedName>
    <definedName name="Octuber" localSheetId="12">#REF!</definedName>
    <definedName name="Octuber" localSheetId="13">#REF!</definedName>
    <definedName name="Octuber" localSheetId="14">#REF!</definedName>
    <definedName name="Octuber" localSheetId="15">#REF!</definedName>
    <definedName name="Octuber">#REF!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#REF!</definedName>
    <definedName name="oo" localSheetId="6">#REF!</definedName>
    <definedName name="oo" localSheetId="5">#REF!</definedName>
    <definedName name="oo" localSheetId="4">#REF!</definedName>
    <definedName name="oo" localSheetId="7">#REF!</definedName>
    <definedName name="oo" localSheetId="16">#REF!</definedName>
    <definedName name="oo" localSheetId="17">#REF!</definedName>
    <definedName name="oo" localSheetId="8">#REF!</definedName>
    <definedName name="oo" localSheetId="29">#REF!</definedName>
    <definedName name="oo" localSheetId="30">#REF!</definedName>
    <definedName name="oo" localSheetId="31">#REF!</definedName>
    <definedName name="oo" localSheetId="32">#REF!</definedName>
    <definedName name="oo" localSheetId="33">#REF!</definedName>
    <definedName name="oo" localSheetId="34">#REF!</definedName>
    <definedName name="oo" localSheetId="35">#REF!</definedName>
    <definedName name="oo" localSheetId="9">#REF!</definedName>
    <definedName name="oo" localSheetId="36">#REF!</definedName>
    <definedName name="oo" localSheetId="37">#REF!</definedName>
    <definedName name="oo" localSheetId="38">#REF!</definedName>
    <definedName name="oo" localSheetId="10">#REF!</definedName>
    <definedName name="oo" localSheetId="11">#REF!</definedName>
    <definedName name="oo" localSheetId="12">#REF!</definedName>
    <definedName name="oo" localSheetId="13">#REF!</definedName>
    <definedName name="oo" localSheetId="14">#REF!</definedName>
    <definedName name="oo" localSheetId="15">#REF!</definedName>
    <definedName name="oo">#REF!</definedName>
    <definedName name="OPC">#REF!</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#REF!</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#REF!</definedName>
    <definedName name="PN">#REF!</definedName>
    <definedName name="Pop_Sig_T">#REF!</definedName>
    <definedName name="PPC">#REF!</definedName>
    <definedName name="ppppp" localSheetId="3">#REF!</definedName>
    <definedName name="ppppp" localSheetId="6">#REF!</definedName>
    <definedName name="ppppp" localSheetId="5">#REF!</definedName>
    <definedName name="ppppp" localSheetId="4">#REF!</definedName>
    <definedName name="ppppp" localSheetId="7">#REF!</definedName>
    <definedName name="ppppp" localSheetId="16">#REF!</definedName>
    <definedName name="ppppp" localSheetId="17">#REF!</definedName>
    <definedName name="ppppp" localSheetId="8">#REF!</definedName>
    <definedName name="ppppp" localSheetId="29">#REF!</definedName>
    <definedName name="ppppp" localSheetId="30">#REF!</definedName>
    <definedName name="ppppp" localSheetId="31">#REF!</definedName>
    <definedName name="ppppp" localSheetId="32">#REF!</definedName>
    <definedName name="ppppp" localSheetId="33">#REF!</definedName>
    <definedName name="ppppp" localSheetId="34">#REF!</definedName>
    <definedName name="ppppp" localSheetId="35">#REF!</definedName>
    <definedName name="ppppp" localSheetId="9">#REF!</definedName>
    <definedName name="ppppp" localSheetId="36">#REF!</definedName>
    <definedName name="ppppp" localSheetId="37">#REF!</definedName>
    <definedName name="ppppp" localSheetId="38">#REF!</definedName>
    <definedName name="ppppp" localSheetId="39">#REF!</definedName>
    <definedName name="ppppp" localSheetId="10">#REF!</definedName>
    <definedName name="ppppp" localSheetId="11">#REF!</definedName>
    <definedName name="ppppp" localSheetId="12">#REF!</definedName>
    <definedName name="ppppp" localSheetId="13">#REF!</definedName>
    <definedName name="ppppp" localSheetId="14">#REF!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#REF!</definedName>
    <definedName name="Presupuesto" localSheetId="3">#REF!,#REF!,#REF!,#REF!</definedName>
    <definedName name="Presupuesto" localSheetId="6">#REF!,#REF!,#REF!,#REF!</definedName>
    <definedName name="Presupuesto" localSheetId="5">#REF!,#REF!,#REF!,#REF!</definedName>
    <definedName name="Presupuesto" localSheetId="4">#REF!,#REF!,#REF!,#REF!</definedName>
    <definedName name="Presupuesto" localSheetId="7">#REF!,#REF!,#REF!,#REF!</definedName>
    <definedName name="Presupuesto" localSheetId="16">#REF!,#REF!,#REF!,#REF!</definedName>
    <definedName name="Presupuesto" localSheetId="17">#REF!,#REF!,#REF!,#REF!</definedName>
    <definedName name="Presupuesto" localSheetId="8">#REF!,#REF!,#REF!,#REF!</definedName>
    <definedName name="Presupuesto" localSheetId="29">#REF!,#REF!,#REF!,#REF!</definedName>
    <definedName name="Presupuesto" localSheetId="30">#REF!,#REF!,#REF!,#REF!</definedName>
    <definedName name="Presupuesto" localSheetId="31">#REF!,#REF!,#REF!,#REF!</definedName>
    <definedName name="Presupuesto" localSheetId="32">#REF!,#REF!,#REF!,#REF!</definedName>
    <definedName name="Presupuesto" localSheetId="33">#REF!,#REF!,#REF!,#REF!</definedName>
    <definedName name="Presupuesto" localSheetId="34">#REF!,#REF!,#REF!,#REF!</definedName>
    <definedName name="Presupuesto" localSheetId="35">#REF!,#REF!,#REF!,#REF!</definedName>
    <definedName name="Presupuesto" localSheetId="9">#REF!,#REF!,#REF!,#REF!</definedName>
    <definedName name="Presupuesto" localSheetId="36">#REF!,#REF!,#REF!,#REF!</definedName>
    <definedName name="Presupuesto" localSheetId="37">#REF!,#REF!,#REF!,#REF!</definedName>
    <definedName name="Presupuesto" localSheetId="38">#REF!,#REF!,#REF!,#REF!</definedName>
    <definedName name="Presupuesto" localSheetId="39">#REF!,#REF!,#REF!,#REF!</definedName>
    <definedName name="Presupuesto" localSheetId="10">#REF!,#REF!,#REF!,#REF!</definedName>
    <definedName name="Presupuesto" localSheetId="11">#REF!,#REF!,#REF!,#REF!</definedName>
    <definedName name="Presupuesto" localSheetId="12">#REF!,#REF!,#REF!,#REF!</definedName>
    <definedName name="Presupuesto" localSheetId="13">#REF!,#REF!,#REF!,#REF!</definedName>
    <definedName name="Presupuesto" localSheetId="14">#REF!,#REF!,#REF!,#REF!</definedName>
    <definedName name="Presupuesto" localSheetId="15">#REF!,#REF!,#REF!,#REF!</definedName>
    <definedName name="Presupuesto">#REF!,#REF!,#REF!,#REF!</definedName>
    <definedName name="prevnorte" localSheetId="3">#REF!</definedName>
    <definedName name="prevnorte" localSheetId="6">#REF!</definedName>
    <definedName name="prevnorte" localSheetId="5">#REF!</definedName>
    <definedName name="prevnorte" localSheetId="4">#REF!</definedName>
    <definedName name="prevnorte" localSheetId="7">#REF!</definedName>
    <definedName name="prevnorte" localSheetId="16">#REF!</definedName>
    <definedName name="prevnorte" localSheetId="17">#REF!</definedName>
    <definedName name="prevnorte" localSheetId="8">#REF!</definedName>
    <definedName name="prevnorte" localSheetId="29">#REF!</definedName>
    <definedName name="prevnorte" localSheetId="30">#REF!</definedName>
    <definedName name="prevnorte" localSheetId="31">#REF!</definedName>
    <definedName name="prevnorte" localSheetId="32">#REF!</definedName>
    <definedName name="prevnorte" localSheetId="33">#REF!</definedName>
    <definedName name="prevnorte" localSheetId="34">#REF!</definedName>
    <definedName name="prevnorte" localSheetId="35">#REF!</definedName>
    <definedName name="prevnorte" localSheetId="9">#REF!</definedName>
    <definedName name="prevnorte" localSheetId="36">#REF!</definedName>
    <definedName name="prevnorte" localSheetId="37">#REF!</definedName>
    <definedName name="prevnorte" localSheetId="38">#REF!</definedName>
    <definedName name="prevnorte" localSheetId="39">#REF!</definedName>
    <definedName name="prevnorte" localSheetId="10">#REF!</definedName>
    <definedName name="prevnorte" localSheetId="11">#REF!</definedName>
    <definedName name="prevnorte" localSheetId="12">#REF!</definedName>
    <definedName name="prevnorte" localSheetId="13">#REF!</definedName>
    <definedName name="prevnorte" localSheetId="14">#REF!</definedName>
    <definedName name="prevnorte" localSheetId="15">#REF!</definedName>
    <definedName name="prevnorte">#REF!</definedName>
    <definedName name="prevsur" localSheetId="3">#REF!</definedName>
    <definedName name="prevsur" localSheetId="6">#REF!</definedName>
    <definedName name="prevsur" localSheetId="5">#REF!</definedName>
    <definedName name="prevsur" localSheetId="4">#REF!</definedName>
    <definedName name="prevsur" localSheetId="7">#REF!</definedName>
    <definedName name="prevsur" localSheetId="16">#REF!</definedName>
    <definedName name="prevsur" localSheetId="17">#REF!</definedName>
    <definedName name="prevsur" localSheetId="29">#REF!</definedName>
    <definedName name="prevsur" localSheetId="30">#REF!</definedName>
    <definedName name="prevsur" localSheetId="9">#REF!</definedName>
    <definedName name="prevsur" localSheetId="10">#REF!</definedName>
    <definedName name="prevsur" localSheetId="11">#REF!</definedName>
    <definedName name="prevsur" localSheetId="12">#REF!</definedName>
    <definedName name="prevsur" localSheetId="13">#REF!</definedName>
    <definedName name="prevsur" localSheetId="14">#REF!</definedName>
    <definedName name="prevsur" localSheetId="15">#REF!</definedName>
    <definedName name="prevsur">#REF!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#REF!</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#REF!</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#REF!</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#REF!</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#REF!</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#REF!</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#REF!</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#REF!</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#REF!</definedName>
    <definedName name="PY_Interest_Expense">#REF!</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#REF!</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#REF!</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#REF!</definedName>
    <definedName name="PY_Marketable_Sec" localSheetId="5">#REF!</definedName>
    <definedName name="PY_Marketable_Sec" localSheetId="4">#REF!</definedName>
    <definedName name="PY_Marketable_Sec" localSheetId="29">#REF!</definedName>
    <definedName name="PY_Marketable_Sec" localSheetId="30">#REF!</definedName>
    <definedName name="PY_Marketable_Sec">#REF!</definedName>
    <definedName name="PY_NET_PROFIT">#REF!</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#REF!</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#REF!</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#REF!</definedName>
    <definedName name="PY_Preferred_Stock" localSheetId="5">#REF!</definedName>
    <definedName name="PY_Preferred_Stock" localSheetId="4">#REF!</definedName>
    <definedName name="PY_Preferred_Stock" localSheetId="29">#REF!</definedName>
    <definedName name="PY_Preferred_Stock" localSheetId="30">#REF!</definedName>
    <definedName name="PY_Preferred_Stock">#REF!</definedName>
    <definedName name="PY_QUICK_ASSETS">#REF!</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#REF!</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#REF!</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#REF!</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#REF!</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#REF!</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#REF!</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#REF!</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#REF!</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#REF!</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#REF!</definedName>
    <definedName name="PY2_Interest_Expense">#REF!</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#REF!</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#REF!</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#REF!</definedName>
    <definedName name="PY2_Marketable_Sec" localSheetId="5">#REF!</definedName>
    <definedName name="PY2_Marketable_Sec" localSheetId="4">#REF!</definedName>
    <definedName name="PY2_Marketable_Sec" localSheetId="29">#REF!</definedName>
    <definedName name="PY2_Marketable_Sec" localSheetId="30">#REF!</definedName>
    <definedName name="PY2_Marketable_Sec">#REF!</definedName>
    <definedName name="PY2_NET_PROFIT">#REF!</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#REF!</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#REF!</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#REF!</definedName>
    <definedName name="PY2_Preferred_Stock" localSheetId="5">#REF!</definedName>
    <definedName name="PY2_Preferred_Stock" localSheetId="4">#REF!</definedName>
    <definedName name="PY2_Preferred_Stock" localSheetId="29">#REF!</definedName>
    <definedName name="PY2_Preferred_Stock" localSheetId="30">#REF!</definedName>
    <definedName name="PY2_Preferred_Stock">#REF!</definedName>
    <definedName name="PY2_QUICK_ASSETS">#REF!</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#REF!</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#REF!</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#REF!</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#REF!</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#REF!</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#REF!</definedName>
    <definedName name="QWE" localSheetId="5">#REF!</definedName>
    <definedName name="QWE" localSheetId="4">#REF!</definedName>
    <definedName name="QWE" localSheetId="29">#REF!</definedName>
    <definedName name="QWE" localSheetId="30">#REF!</definedName>
    <definedName name="QW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#REF!</definedName>
    <definedName name="RateRMB">#REF!</definedName>
    <definedName name="Ratios">#REF!</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#REF!</definedName>
    <definedName name="rdos" localSheetId="5">#REF!</definedName>
    <definedName name="rdos" localSheetId="4">#REF!</definedName>
    <definedName name="rdos" localSheetId="29">#REF!</definedName>
    <definedName name="rdos" localSheetId="30">#REF!</definedName>
    <definedName name="rdos">#REF!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#REF!</definedName>
    <definedName name="rf" localSheetId="4">#REF!</definedName>
    <definedName name="rf" localSheetId="29">#REF!</definedName>
    <definedName name="rf" localSheetId="30">#REF!</definedName>
    <definedName name="rf">#REF!</definedName>
    <definedName name="RFYPT">#REF!</definedName>
    <definedName name="RFYPTP">#REF!</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#REF!</definedName>
    <definedName name="RPTH" localSheetId="5">#REF!</definedName>
    <definedName name="RPTH" localSheetId="4">#REF!</definedName>
    <definedName name="RPTH" localSheetId="29">#REF!</definedName>
    <definedName name="RPTH" localSheetId="30">#REF!</definedName>
    <definedName name="RPTH">#REF!</definedName>
    <definedName name="RQQ">#REF!</definedName>
    <definedName name="rr" localSheetId="3">#REF!</definedName>
    <definedName name="rr" localSheetId="6">#REF!</definedName>
    <definedName name="rr" localSheetId="5">#REF!</definedName>
    <definedName name="rr" localSheetId="4">#REF!</definedName>
    <definedName name="rr" localSheetId="7">#REF!</definedName>
    <definedName name="rr" localSheetId="16">#REF!</definedName>
    <definedName name="rr" localSheetId="17">#REF!</definedName>
    <definedName name="rr" localSheetId="8">#REF!</definedName>
    <definedName name="rr" localSheetId="29">#REF!</definedName>
    <definedName name="rr" localSheetId="30">#REF!</definedName>
    <definedName name="rr" localSheetId="31">#REF!</definedName>
    <definedName name="rr" localSheetId="32">#REF!</definedName>
    <definedName name="rr" localSheetId="33">#REF!</definedName>
    <definedName name="rr" localSheetId="34">#REF!</definedName>
    <definedName name="rr" localSheetId="35">#REF!</definedName>
    <definedName name="rr" localSheetId="9">#REF!</definedName>
    <definedName name="rr" localSheetId="36">#REF!</definedName>
    <definedName name="rr" localSheetId="37">#REF!</definedName>
    <definedName name="rr" localSheetId="38">#REF!</definedName>
    <definedName name="rr" localSheetId="39">#REF!</definedName>
    <definedName name="rr" localSheetId="10">#REF!</definedName>
    <definedName name="rr" localSheetId="11">#REF!</definedName>
    <definedName name="rr" localSheetId="12">#REF!</definedName>
    <definedName name="rr" localSheetId="13">#REF!</definedName>
    <definedName name="rr" localSheetId="14">#REF!</definedName>
    <definedName name="rr" localSheetId="15">#REF!</definedName>
    <definedName name="rr">#REF!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#REF!</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#REF!</definedName>
    <definedName name="Samp_TM_Exp_Diff" localSheetId="3">#REF!</definedName>
    <definedName name="Samp_TM_Exp_Diff" localSheetId="6">#REF!</definedName>
    <definedName name="Samp_TM_Exp_Diff" localSheetId="5">#REF!</definedName>
    <definedName name="Samp_TM_Exp_Diff" localSheetId="4">#REF!</definedName>
    <definedName name="Samp_TM_Exp_Diff" localSheetId="7">#REF!</definedName>
    <definedName name="Samp_TM_Exp_Diff" localSheetId="16">#REF!</definedName>
    <definedName name="Samp_TM_Exp_Diff" localSheetId="17">#REF!</definedName>
    <definedName name="Samp_TM_Exp_Diff" localSheetId="8">#REF!</definedName>
    <definedName name="Samp_TM_Exp_Diff" localSheetId="29">#REF!</definedName>
    <definedName name="Samp_TM_Exp_Diff" localSheetId="30">#REF!</definedName>
    <definedName name="Samp_TM_Exp_Diff" localSheetId="31">#REF!</definedName>
    <definedName name="Samp_TM_Exp_Diff" localSheetId="32">#REF!</definedName>
    <definedName name="Samp_TM_Exp_Diff" localSheetId="33">#REF!</definedName>
    <definedName name="Samp_TM_Exp_Diff" localSheetId="34">#REF!</definedName>
    <definedName name="Samp_TM_Exp_Diff" localSheetId="35">#REF!</definedName>
    <definedName name="Samp_TM_Exp_Diff" localSheetId="9">#REF!</definedName>
    <definedName name="Samp_TM_Exp_Diff" localSheetId="36">#REF!</definedName>
    <definedName name="Samp_TM_Exp_Diff" localSheetId="37">#REF!</definedName>
    <definedName name="Samp_TM_Exp_Diff" localSheetId="38">#REF!</definedName>
    <definedName name="Samp_TM_Exp_Diff" localSheetId="39">#REF!</definedName>
    <definedName name="Samp_TM_Exp_Diff" localSheetId="10">#REF!</definedName>
    <definedName name="Samp_TM_Exp_Diff" localSheetId="11">#REF!</definedName>
    <definedName name="Samp_TM_Exp_Diff" localSheetId="12">#REF!</definedName>
    <definedName name="Samp_TM_Exp_Diff" localSheetId="13">#REF!</definedName>
    <definedName name="Samp_TM_Exp_Diff" localSheetId="14">#REF!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#REF!</definedName>
    <definedName name="SDF">#REF!</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#REF!</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#REF!</definedName>
    <definedName name="Strat_1_Def" localSheetId="5">#REF!</definedName>
    <definedName name="Strat_1_Def" localSheetId="4">#REF!</definedName>
    <definedName name="Strat_1_Def" localSheetId="29">#REF!</definedName>
    <definedName name="Strat_1_Def" localSheetId="30">#REF!</definedName>
    <definedName name="Strat_1_Def">#REF!</definedName>
    <definedName name="Strat_1_It" localSheetId="3">#REF!</definedName>
    <definedName name="Strat_1_It" localSheetId="5">#REF!</definedName>
    <definedName name="Strat_1_It" localSheetId="4">#REF!</definedName>
    <definedName name="Strat_1_It" localSheetId="29">#REF!</definedName>
    <definedName name="Strat_1_It" localSheetId="30">#REF!</definedName>
    <definedName name="Strat_1_It">#REF!</definedName>
    <definedName name="Strat_1_T" localSheetId="5">#REF!</definedName>
    <definedName name="Strat_1_T">#REF!</definedName>
    <definedName name="Strat_2_Def" localSheetId="5">#REF!</definedName>
    <definedName name="Strat_2_Def">#REF!</definedName>
    <definedName name="Strat_2_It" localSheetId="5">#REF!</definedName>
    <definedName name="Strat_2_It">#REF!</definedName>
    <definedName name="Strat_2_T" localSheetId="5">#REF!</definedName>
    <definedName name="Strat_2_T">#REF!</definedName>
    <definedName name="Strat_Def" localSheetId="5">#REF!</definedName>
    <definedName name="Strat_Def">#REF!</definedName>
    <definedName name="Strat_T_It" localSheetId="5">#REF!</definedName>
    <definedName name="Strat_T_It">#REF!</definedName>
    <definedName name="Strat_T_T" localSheetId="5">#REF!</definedName>
    <definedName name="Strat_T_T">#REF!</definedName>
    <definedName name="strMonth">#REF!</definedName>
    <definedName name="strMonthLng">#REF!</definedName>
    <definedName name="SUBPLATFORM">#REF!</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#REF!</definedName>
    <definedName name="tabla" localSheetId="3">#REF!</definedName>
    <definedName name="tabla" localSheetId="6">#REF!</definedName>
    <definedName name="tabla" localSheetId="5">#REF!</definedName>
    <definedName name="tabla" localSheetId="4">#REF!</definedName>
    <definedName name="tabla" localSheetId="7">#REF!</definedName>
    <definedName name="tabla" localSheetId="16">#REF!</definedName>
    <definedName name="tabla" localSheetId="17">#REF!</definedName>
    <definedName name="tabla" localSheetId="8">#REF!</definedName>
    <definedName name="tabla" localSheetId="29">#REF!</definedName>
    <definedName name="tabla" localSheetId="30">#REF!</definedName>
    <definedName name="tabla" localSheetId="31">#REF!</definedName>
    <definedName name="tabla" localSheetId="32">#REF!</definedName>
    <definedName name="tabla" localSheetId="33">#REF!</definedName>
    <definedName name="tabla" localSheetId="34">#REF!</definedName>
    <definedName name="tabla" localSheetId="35">#REF!</definedName>
    <definedName name="tabla" localSheetId="9">#REF!</definedName>
    <definedName name="tabla" localSheetId="36">#REF!</definedName>
    <definedName name="tabla" localSheetId="37">#REF!</definedName>
    <definedName name="tabla" localSheetId="38">#REF!</definedName>
    <definedName name="tabla" localSheetId="39">#REF!</definedName>
    <definedName name="tabla" localSheetId="10">#REF!</definedName>
    <definedName name="tabla" localSheetId="11">#REF!</definedName>
    <definedName name="tabla" localSheetId="12">#REF!</definedName>
    <definedName name="tabla" localSheetId="13">#REF!</definedName>
    <definedName name="tabla" localSheetId="14">#REF!</definedName>
    <definedName name="tabla" localSheetId="15">#REF!</definedName>
    <definedName name="tabl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#REF!</definedName>
    <definedName name="TC1DEC" localSheetId="3">#REF!</definedName>
    <definedName name="TC1DEC" localSheetId="6">#REF!</definedName>
    <definedName name="TC1DEC" localSheetId="5">#REF!</definedName>
    <definedName name="TC1DEC" localSheetId="4">#REF!</definedName>
    <definedName name="TC1DEC" localSheetId="7">#REF!</definedName>
    <definedName name="TC1DEC" localSheetId="16">#REF!</definedName>
    <definedName name="TC1DEC" localSheetId="17">#REF!</definedName>
    <definedName name="TC1DEC" localSheetId="8">#REF!</definedName>
    <definedName name="TC1DEC" localSheetId="29">#REF!</definedName>
    <definedName name="TC1DEC" localSheetId="30">#REF!</definedName>
    <definedName name="TC1DEC" localSheetId="31">#REF!</definedName>
    <definedName name="TC1DEC" localSheetId="32">#REF!</definedName>
    <definedName name="TC1DEC" localSheetId="33">#REF!</definedName>
    <definedName name="TC1DEC" localSheetId="34">#REF!</definedName>
    <definedName name="TC1DEC" localSheetId="35">#REF!</definedName>
    <definedName name="TC1DEC" localSheetId="9">#REF!</definedName>
    <definedName name="TC1DEC" localSheetId="36">#REF!</definedName>
    <definedName name="TC1DEC" localSheetId="37">#REF!</definedName>
    <definedName name="TC1DEC" localSheetId="38">#REF!</definedName>
    <definedName name="TC1DEC" localSheetId="39">#REF!</definedName>
    <definedName name="TC1DEC" localSheetId="10">#REF!</definedName>
    <definedName name="TC1DEC" localSheetId="11">#REF!</definedName>
    <definedName name="TC1DEC" localSheetId="12">#REF!</definedName>
    <definedName name="TC1DEC" localSheetId="13">#REF!</definedName>
    <definedName name="TC1DEC" localSheetId="14">#REF!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3">#REF!</definedName>
    <definedName name="TC4DEC" localSheetId="6">#REF!</definedName>
    <definedName name="TC4DEC" localSheetId="5">#REF!</definedName>
    <definedName name="TC4DEC" localSheetId="4">#REF!</definedName>
    <definedName name="TC4DEC" localSheetId="7">#REF!</definedName>
    <definedName name="TC4DEC" localSheetId="16">#REF!</definedName>
    <definedName name="TC4DEC" localSheetId="17">#REF!</definedName>
    <definedName name="TC4DEC" localSheetId="8">#REF!</definedName>
    <definedName name="TC4DEC" localSheetId="29">#REF!</definedName>
    <definedName name="TC4DEC" localSheetId="30">#REF!</definedName>
    <definedName name="TC4DEC" localSheetId="31">#REF!</definedName>
    <definedName name="TC4DEC" localSheetId="32">#REF!</definedName>
    <definedName name="TC4DEC" localSheetId="33">#REF!</definedName>
    <definedName name="TC4DEC" localSheetId="34">#REF!</definedName>
    <definedName name="TC4DEC" localSheetId="35">#REF!</definedName>
    <definedName name="TC4DEC" localSheetId="9">#REF!</definedName>
    <definedName name="TC4DEC" localSheetId="36">#REF!</definedName>
    <definedName name="TC4DEC" localSheetId="37">#REF!</definedName>
    <definedName name="TC4DEC" localSheetId="38">#REF!</definedName>
    <definedName name="TC4DEC" localSheetId="39">#REF!</definedName>
    <definedName name="TC4DEC" localSheetId="10">#REF!</definedName>
    <definedName name="TC4DEC" localSheetId="11">#REF!</definedName>
    <definedName name="TC4DEC" localSheetId="12">#REF!</definedName>
    <definedName name="TC4DEC" localSheetId="13">#REF!</definedName>
    <definedName name="TC4DEC" localSheetId="14">#REF!</definedName>
    <definedName name="TC4DEC" localSheetId="15">#REF!</definedName>
    <definedName name="TC4DEC">#REF!</definedName>
    <definedName name="TC4FCP">#REF!</definedName>
    <definedName name="TC4FOR">#REF!</definedName>
    <definedName name="TC4ÑEM">#REF!</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#REF!</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#REF!</definedName>
    <definedName name="TEST14" localSheetId="5">#REF!</definedName>
    <definedName name="TEST14" localSheetId="4">#REF!</definedName>
    <definedName name="TEST14" localSheetId="29">#REF!</definedName>
    <definedName name="TEST14" localSheetId="30">#REF!</definedName>
    <definedName name="TEST14">#REF!</definedName>
    <definedName name="TEST15" localSheetId="3">#REF!</definedName>
    <definedName name="TEST15" localSheetId="5">#REF!</definedName>
    <definedName name="TEST15" localSheetId="4">#REF!</definedName>
    <definedName name="TEST15" localSheetId="29">#REF!</definedName>
    <definedName name="TEST15" localSheetId="30">#REF!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#REF!</definedName>
    <definedName name="TEST20" localSheetId="5">#REF!</definedName>
    <definedName name="TEST20" localSheetId="4">#REF!</definedName>
    <definedName name="TEST20" localSheetId="29">#REF!</definedName>
    <definedName name="TEST20" localSheetId="30">#REF!</definedName>
    <definedName name="TEST20">#REF!</definedName>
    <definedName name="TEST21" localSheetId="3">#REF!</definedName>
    <definedName name="TEST21" localSheetId="5">#REF!</definedName>
    <definedName name="TEST21">#REF!</definedName>
    <definedName name="TEST22" localSheetId="5">#REF!</definedName>
    <definedName name="TEST22">#REF!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#REF!</definedName>
    <definedName name="TextRefCopy12" localSheetId="4">#REF!</definedName>
    <definedName name="TextRefCopy12" localSheetId="29">#REF!</definedName>
    <definedName name="TextRefCopy12" localSheetId="30">#REF!</definedName>
    <definedName name="TextRefCopy12">#REF!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#REF!</definedName>
    <definedName name="TextRefCopy123" localSheetId="5">#REF!</definedName>
    <definedName name="TextRefCopy123" localSheetId="4">#REF!</definedName>
    <definedName name="TextRefCopy123" localSheetId="29">#REF!</definedName>
    <definedName name="TextRefCopy123" localSheetId="30">#REF!</definedName>
    <definedName name="TextRefCopy123">#REF!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#REF!</definedName>
    <definedName name="TextRefCopy128" localSheetId="4">#REF!</definedName>
    <definedName name="TextRefCopy128" localSheetId="29">#REF!</definedName>
    <definedName name="TextRefCopy128" localSheetId="30">#REF!</definedName>
    <definedName name="TextRefCopy128">#REF!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#REF!</definedName>
    <definedName name="TextRefCopy13">#REF!</definedName>
    <definedName name="TextRefCopy130" localSheetId="5">#REF!</definedName>
    <definedName name="TextRefCopy130">#REF!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#REF!</definedName>
    <definedName name="TextRefCopy133" localSheetId="5">#REF!</definedName>
    <definedName name="TextRefCopy133" localSheetId="4">#REF!</definedName>
    <definedName name="TextRefCopy133" localSheetId="29">#REF!</definedName>
    <definedName name="TextRefCopy133" localSheetId="30">#REF!</definedName>
    <definedName name="TextRefCopy133">#REF!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#REF!</definedName>
    <definedName name="TextRefCopy14" localSheetId="5">#REF!</definedName>
    <definedName name="TextRefCopy14" localSheetId="4">#REF!</definedName>
    <definedName name="TextRefCopy14" localSheetId="29">#REF!</definedName>
    <definedName name="TextRefCopy14" localSheetId="30">#REF!</definedName>
    <definedName name="TextRefCopy14">#REF!</definedName>
    <definedName name="TextRefCopy15" localSheetId="3">#REF!</definedName>
    <definedName name="TextRefCopy15" localSheetId="5">#REF!</definedName>
    <definedName name="TextRefCopy15" localSheetId="4">#REF!</definedName>
    <definedName name="TextRefCopy15" localSheetId="29">#REF!</definedName>
    <definedName name="TextRefCopy15" localSheetId="30">#REF!</definedName>
    <definedName name="TextRefCopy15">#REF!</definedName>
    <definedName name="TextRefCopy16" localSheetId="3">#REF!</definedName>
    <definedName name="TextRefCopy16" localSheetId="5">#REF!</definedName>
    <definedName name="TextRefCopy16" localSheetId="4">#REF!</definedName>
    <definedName name="TextRefCopy16" localSheetId="29">#REF!</definedName>
    <definedName name="TextRefCopy16" localSheetId="30">#REF!</definedName>
    <definedName name="TextRefCopy16">#REF!</definedName>
    <definedName name="TextRefCopy18" localSheetId="5">#REF!</definedName>
    <definedName name="TextRefCopy18">#REF!</definedName>
    <definedName name="TextRefCopy19" localSheetId="5">#REF!</definedName>
    <definedName name="TextRefCopy19">#REF!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#REF!</definedName>
    <definedName name="TextRefCopy20">#REF!</definedName>
    <definedName name="TextRefCopy21" localSheetId="5">#REF!</definedName>
    <definedName name="TextRefCopy21">#REF!</definedName>
    <definedName name="TextRefCopy22" localSheetId="5">#REF!</definedName>
    <definedName name="TextRefCopy22">#REF!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#REF!</definedName>
    <definedName name="TextRefCopy30" localSheetId="4">#REF!</definedName>
    <definedName name="TextRefCopy30" localSheetId="29">#REF!</definedName>
    <definedName name="TextRefCopy30" localSheetId="30">#REF!</definedName>
    <definedName name="TextRefCopy30">#REF!</definedName>
    <definedName name="TextRefCopy32" localSheetId="5">#REF!</definedName>
    <definedName name="TextRefCopy32">#REF!</definedName>
    <definedName name="TextRefCopy33" localSheetId="5">#REF!</definedName>
    <definedName name="TextRefCopy33">#REF!</definedName>
    <definedName name="TextRefCopy34" localSheetId="5">#REF!</definedName>
    <definedName name="TextRefCopy34">#REF!</definedName>
    <definedName name="TextRefCopy35" localSheetId="5">#REF!</definedName>
    <definedName name="TextRefCopy35">#REF!</definedName>
    <definedName name="TextRefCopy36" localSheetId="5">#REF!</definedName>
    <definedName name="TextRefCopy36">#REF!</definedName>
    <definedName name="TextRefCopy37" localSheetId="5">#REF!</definedName>
    <definedName name="TextRefCopy37">#REF!</definedName>
    <definedName name="TextRefCopy38" localSheetId="5">#REF!</definedName>
    <definedName name="TextRefCopy38">#REF!</definedName>
    <definedName name="TextRefCopy39" localSheetId="5">#REF!</definedName>
    <definedName name="TextRefCopy39">#REF!</definedName>
    <definedName name="TextRefCopy4">#REF!</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#REF!</definedName>
    <definedName name="TextRefCopy40" localSheetId="5">#REF!</definedName>
    <definedName name="TextRefCopy40" localSheetId="4">#REF!</definedName>
    <definedName name="TextRefCopy40" localSheetId="29">#REF!</definedName>
    <definedName name="TextRefCopy40" localSheetId="30">#REF!</definedName>
    <definedName name="TextRefCopy40">#REF!</definedName>
    <definedName name="TextRefCopy41" localSheetId="3">#REF!</definedName>
    <definedName name="TextRefCopy41" localSheetId="5">#REF!</definedName>
    <definedName name="TextRefCopy41" localSheetId="4">#REF!</definedName>
    <definedName name="TextRefCopy41" localSheetId="29">#REF!</definedName>
    <definedName name="TextRefCopy41" localSheetId="30">#REF!</definedName>
    <definedName name="TextRefCopy41">#REF!</definedName>
    <definedName name="TextRefCopy42" localSheetId="5">#REF!</definedName>
    <definedName name="TextRefCopy42">#REF!</definedName>
    <definedName name="TextRefCopy43" localSheetId="5">#REF!</definedName>
    <definedName name="TextRefCopy43">#REF!</definedName>
    <definedName name="TextRefCopy44" localSheetId="5">#REF!</definedName>
    <definedName name="TextRefCopy44">#REF!</definedName>
    <definedName name="TextRefCopy45" localSheetId="5">#REF!</definedName>
    <definedName name="TextRefCopy45">#REF!</definedName>
    <definedName name="TextRefCopy46" localSheetId="5">#REF!</definedName>
    <definedName name="TextRefCopy46">#REF!</definedName>
    <definedName name="TextRefCopy47" localSheetId="5">#REF!</definedName>
    <definedName name="TextRefCopy47">#REF!</definedName>
    <definedName name="TextRefCopy48" localSheetId="5">#REF!</definedName>
    <definedName name="TextRefCopy48">#REF!</definedName>
    <definedName name="TextRefCopy49" localSheetId="5">#REF!</definedName>
    <definedName name="TextRefCopy49">#REF!</definedName>
    <definedName name="TextRefCopy5">#REF!</definedName>
    <definedName name="TextRefCopy50" localSheetId="3">#REF!</definedName>
    <definedName name="TextRefCopy50" localSheetId="6">#REF!</definedName>
    <definedName name="TextRefCopy50" localSheetId="5">#REF!</definedName>
    <definedName name="TextRefCopy50" localSheetId="4">#REF!</definedName>
    <definedName name="TextRefCopy50" localSheetId="7">#REF!</definedName>
    <definedName name="TextRefCopy50" localSheetId="16">#REF!</definedName>
    <definedName name="TextRefCopy50" localSheetId="17">#REF!</definedName>
    <definedName name="TextRefCopy50" localSheetId="29">#REF!</definedName>
    <definedName name="TextRefCopy50" localSheetId="30">#REF!</definedName>
    <definedName name="TextRefCopy50" localSheetId="9">#REF!</definedName>
    <definedName name="TextRefCopy50" localSheetId="10">#REF!</definedName>
    <definedName name="TextRefCopy50" localSheetId="12">#REF!</definedName>
    <definedName name="TextRefCopy50" localSheetId="13">#REF!</definedName>
    <definedName name="TextRefCopy50" localSheetId="14">#REF!</definedName>
    <definedName name="TextRefCopy50" localSheetId="15">#REF!</definedName>
    <definedName name="TextRefCopy50">#REF!</definedName>
    <definedName name="TextRefCopy51" localSheetId="3">#REF!</definedName>
    <definedName name="TextRefCopy51" localSheetId="5">#REF!</definedName>
    <definedName name="TextRefCopy51" localSheetId="4">#REF!</definedName>
    <definedName name="TextRefCopy51" localSheetId="29">#REF!</definedName>
    <definedName name="TextRefCopy51" localSheetId="30">#REF!</definedName>
    <definedName name="TextRefCopy51">#REF!</definedName>
    <definedName name="TextRefCopy52" localSheetId="3">#REF!</definedName>
    <definedName name="TextRefCopy52" localSheetId="5">#REF!</definedName>
    <definedName name="TextRefCopy52" localSheetId="4">#REF!</definedName>
    <definedName name="TextRefCopy52" localSheetId="29">#REF!</definedName>
    <definedName name="TextRefCopy52" localSheetId="30">#REF!</definedName>
    <definedName name="TextRefCopy52">#REF!</definedName>
    <definedName name="TextRefCopy53" localSheetId="3">#REF!</definedName>
    <definedName name="TextRefCopy53" localSheetId="5">#REF!</definedName>
    <definedName name="TextRefCopy53" localSheetId="4">#REF!</definedName>
    <definedName name="TextRefCopy53" localSheetId="29">#REF!</definedName>
    <definedName name="TextRefCopy53" localSheetId="30">#REF!</definedName>
    <definedName name="TextRefCopy53">#REF!</definedName>
    <definedName name="TextRefCopy55" localSheetId="5">#REF!</definedName>
    <definedName name="TextRefCopy55">#REF!</definedName>
    <definedName name="TextRefCopy56" localSheetId="5">#REF!</definedName>
    <definedName name="TextRefCopy56">#REF!</definedName>
    <definedName name="TextRefCopy57" localSheetId="5">#REF!</definedName>
    <definedName name="TextRefCopy57">#REF!</definedName>
    <definedName name="TextRefCopy58" localSheetId="5">#REF!</definedName>
    <definedName name="TextRefCopy58">#REF!</definedName>
    <definedName name="TextRefCopy59" localSheetId="5">#REF!</definedName>
    <definedName name="TextRefCopy59">#REF!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#REF!</definedName>
    <definedName name="TextRefCopy60">#REF!</definedName>
    <definedName name="TextRefCopy61" localSheetId="5">#REF!</definedName>
    <definedName name="TextRefCopy61">#REF!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69" localSheetId="5">#REF!</definedName>
    <definedName name="TextRefCopy69">#REF!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2" localSheetId="5">#REF!</definedName>
    <definedName name="TextRefCopy72">#REF!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#REF!</definedName>
    <definedName name="TextRefCopy80" localSheetId="4">#REF!</definedName>
    <definedName name="TextRefCopy80" localSheetId="29">#REF!</definedName>
    <definedName name="TextRefCopy80" localSheetId="30">#REF!</definedName>
    <definedName name="TextRefCopy80">#REF!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#REF!</definedName>
    <definedName name="TextRefCopy82">#REF!</definedName>
    <definedName name="TextRefCopy83" localSheetId="5">#REF!</definedName>
    <definedName name="TextRefCopy83">#REF!</definedName>
    <definedName name="TextRefCopy84" localSheetId="5">#REF!</definedName>
    <definedName name="TextRefCopy84">#REF!</definedName>
    <definedName name="TextRefCopy85" localSheetId="5">#REF!</definedName>
    <definedName name="TextRefCopy85">#REF!</definedName>
    <definedName name="TextRefCopy86" localSheetId="5">#REF!</definedName>
    <definedName name="TextRefCopy86">#REF!</definedName>
    <definedName name="TextRefCopy87" localSheetId="5">#REF!</definedName>
    <definedName name="TextRefCopy87">#REF!</definedName>
    <definedName name="TextRefCopy88" localSheetId="5">#REF!</definedName>
    <definedName name="TextRefCopy88">#REF!</definedName>
    <definedName name="TextRefCopy89" localSheetId="5">#REF!</definedName>
    <definedName name="TextRefCopy89">#REF!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#REF!</definedName>
    <definedName name="TextRefCopy90">#REF!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#REF!</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#REF!</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#REF!</definedName>
    <definedName name="Utilizacion">#REF!</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#REF!</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#REF!</definedName>
    <definedName name="vtoshold1" localSheetId="5">#REF!</definedName>
    <definedName name="vtoshold1" localSheetId="4">#REF!</definedName>
    <definedName name="vtoshold1" localSheetId="29">#REF!</definedName>
    <definedName name="vtoshold1" localSheetId="30">#REF!</definedName>
    <definedName name="vtoshold1">#REF!</definedName>
    <definedName name="vtoshold2" localSheetId="3">#REF!</definedName>
    <definedName name="vtoshold2" localSheetId="5">#REF!</definedName>
    <definedName name="vtoshold2" localSheetId="4">#REF!</definedName>
    <definedName name="vtoshold2" localSheetId="29">#REF!</definedName>
    <definedName name="vtoshold2" localSheetId="30">#REF!</definedName>
    <definedName name="vtoshold2">#REF!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#REF!</definedName>
    <definedName name="XREF_COLUMN_1" localSheetId="6" hidden="1">#REF!</definedName>
    <definedName name="XREF_COLUMN_1" localSheetId="5" hidden="1">#REF!</definedName>
    <definedName name="XREF_COLUMN_1" localSheetId="4" hidden="1">#REF!</definedName>
    <definedName name="XREF_COLUMN_1" localSheetId="7" hidden="1">#REF!</definedName>
    <definedName name="XREF_COLUMN_1" localSheetId="16" hidden="1">#REF!</definedName>
    <definedName name="XREF_COLUMN_1" localSheetId="17" hidden="1">#REF!</definedName>
    <definedName name="XREF_COLUMN_1" localSheetId="29" hidden="1">#REF!</definedName>
    <definedName name="XREF_COLUMN_1" localSheetId="30" hidden="1">#REF!</definedName>
    <definedName name="XREF_COLUMN_1" localSheetId="9" hidden="1">#REF!</definedName>
    <definedName name="XREF_COLUMN_1" localSheetId="10" hidden="1">#REF!</definedName>
    <definedName name="XREF_COLUMN_1" localSheetId="11" hidden="1">#REF!</definedName>
    <definedName name="XREF_COLUMN_1" localSheetId="12" hidden="1">#REF!</definedName>
    <definedName name="XREF_COLUMN_1" localSheetId="13" hidden="1">#REF!</definedName>
    <definedName name="XREF_COLUMN_1" localSheetId="14" hidden="1">#REF!</definedName>
    <definedName name="XREF_COLUMN_1" localSheetId="15" hidden="1">#REF!</definedName>
    <definedName name="XREF_COLUMN_1" hidden="1">#REF!</definedName>
    <definedName name="XREF_COLUMN_10" localSheetId="3" hidden="1">#REF!</definedName>
    <definedName name="XREF_COLUMN_10" localSheetId="5" hidden="1">#REF!</definedName>
    <definedName name="XREF_COLUMN_10" localSheetId="4" hidden="1">#REF!</definedName>
    <definedName name="XREF_COLUMN_10" localSheetId="29" hidden="1">#REF!</definedName>
    <definedName name="XREF_COLUMN_10" localSheetId="30" hidden="1">#REF!</definedName>
    <definedName name="XREF_COLUMN_10" hidden="1">#REF!</definedName>
    <definedName name="XREF_COLUMN_11" localSheetId="3" hidden="1">#REF!</definedName>
    <definedName name="XREF_COLUMN_11" localSheetId="5" hidden="1">#REF!</definedName>
    <definedName name="XREF_COLUMN_11" localSheetId="4" hidden="1">#REF!</definedName>
    <definedName name="XREF_COLUMN_11" localSheetId="29" hidden="1">#REF!</definedName>
    <definedName name="XREF_COLUMN_11" localSheetId="30" hidden="1">#REF!</definedName>
    <definedName name="XREF_COLUMN_11" hidden="1">#REF!</definedName>
    <definedName name="XREF_COLUMN_2" localSheetId="3" hidden="1">#REF!</definedName>
    <definedName name="XREF_COLUMN_2" localSheetId="5" hidden="1">#REF!</definedName>
    <definedName name="XREF_COLUMN_2" localSheetId="4" hidden="1">#REF!</definedName>
    <definedName name="XREF_COLUMN_2" localSheetId="29" hidden="1">#REF!</definedName>
    <definedName name="XREF_COLUMN_2" localSheetId="30" hidden="1">#REF!</definedName>
    <definedName name="XREF_COLUMN_2" hidden="1">#REF!</definedName>
    <definedName name="XREF_COLUMN_3" localSheetId="5" hidden="1">#REF!</definedName>
    <definedName name="XREF_COLUMN_3" hidden="1">#REF!</definedName>
    <definedName name="XREF_COLUMN_4" localSheetId="5" hidden="1">#REF!</definedName>
    <definedName name="XREF_COLUMN_4" hidden="1">#REF!</definedName>
    <definedName name="XREF_COLUMN_5" localSheetId="5" hidden="1">#REF!</definedName>
    <definedName name="XREF_COLUMN_5" hidden="1">#REF!</definedName>
    <definedName name="XREF_COLUMN_6" localSheetId="5" hidden="1">#REF!</definedName>
    <definedName name="XREF_COLUMN_6" hidden="1">#REF!</definedName>
    <definedName name="XREF_COLUMN_7" localSheetId="5" hidden="1">#REF!</definedName>
    <definedName name="XREF_COLUMN_7" hidden="1">#REF!</definedName>
    <definedName name="XREF_COLUMN_8" localSheetId="5"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#REF!</definedName>
    <definedName name="XRefCopy1" hidden="1">#REF!</definedName>
    <definedName name="XRefCopy10" localSheetId="5" hidden="1">#REF!</definedName>
    <definedName name="XRefCopy10" hidden="1">#REF!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#REF!</definedName>
    <definedName name="XRefCopy11" hidden="1">#REF!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#REF!</definedName>
    <definedName name="XRefCopy12" localSheetId="5" hidden="1">#REF!</definedName>
    <definedName name="XRefCopy12" localSheetId="4" hidden="1">#REF!</definedName>
    <definedName name="XRefCopy12" localSheetId="7" hidden="1">#REF!</definedName>
    <definedName name="XRefCopy12" localSheetId="16" hidden="1">#REF!</definedName>
    <definedName name="XRefCopy12" localSheetId="17" hidden="1">#REF!</definedName>
    <definedName name="XRefCopy12" localSheetId="29" hidden="1">#REF!</definedName>
    <definedName name="XRefCopy12" localSheetId="30"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13" hidden="1">#REF!</definedName>
    <definedName name="XRefCopy12" localSheetId="14" hidden="1">#REF!</definedName>
    <definedName name="XRefCopy12" localSheetId="15" hidden="1">#REF!</definedName>
    <definedName name="XRefCopy12" hidden="1">#REF!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#REF!</definedName>
    <definedName name="XRefCopy13" localSheetId="4" hidden="1">#REF!</definedName>
    <definedName name="XRefCopy13" localSheetId="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hidden="1">#REF!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#REF!</definedName>
    <definedName name="XRefCopy14" hidden="1">#REF!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#REF!</definedName>
    <definedName name="XRefCopy15" hidden="1">#REF!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#REF!</definedName>
    <definedName name="XRefCopy16" hidden="1">#REF!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#REF!</definedName>
    <definedName name="XRefCopy17" hidden="1">#REF!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#REF!</definedName>
    <definedName name="XRefCopy18" hidden="1">#REF!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#REF!</definedName>
    <definedName name="XRefCopy19" hidden="1">#REF!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#REF!</definedName>
    <definedName name="XRefCopy2" localSheetId="5" hidden="1">#REF!</definedName>
    <definedName name="XRefCopy2" localSheetId="4" hidden="1">#REF!</definedName>
    <definedName name="XRefCopy2" localSheetId="29" hidden="1">#REF!</definedName>
    <definedName name="XRefCopy2" localSheetId="30" hidden="1">#REF!</definedName>
    <definedName name="XRefCopy2" hidden="1">#REF!</definedName>
    <definedName name="XRefCopy20" localSheetId="3" hidden="1">#REF!</definedName>
    <definedName name="XRefCopy20" localSheetId="5" hidden="1">#REF!</definedName>
    <definedName name="XRefCopy20" localSheetId="4" hidden="1">#REF!</definedName>
    <definedName name="XRefCopy20" localSheetId="29" hidden="1">#REF!</definedName>
    <definedName name="XRefCopy20" localSheetId="30" hidden="1">#REF!</definedName>
    <definedName name="XRefCopy20" hidden="1">#REF!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#REF!</definedName>
    <definedName name="XRefCopy21" localSheetId="5" hidden="1">#REF!</definedName>
    <definedName name="XRefCopy21" localSheetId="4" hidden="1">#REF!</definedName>
    <definedName name="XRefCopy21" localSheetId="29" hidden="1">#REF!</definedName>
    <definedName name="XRefCopy21" localSheetId="30" hidden="1">#REF!</definedName>
    <definedName name="XRefCopy21" hidden="1">#REF!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#REF!</definedName>
    <definedName name="XRefCopy23" localSheetId="5" hidden="1">#REF!</definedName>
    <definedName name="XRefCopy23" localSheetId="4" hidden="1">#REF!</definedName>
    <definedName name="XRefCopy23" localSheetId="29" hidden="1">#REF!</definedName>
    <definedName name="XRefCopy23" localSheetId="30" hidden="1">#REF!</definedName>
    <definedName name="XRefCopy23" hidden="1">#REF!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#REF!</definedName>
    <definedName name="XRefCopy24" localSheetId="5" hidden="1">#REF!</definedName>
    <definedName name="XRefCopy24" localSheetId="4" hidden="1">#REF!</definedName>
    <definedName name="XRefCopy24" localSheetId="29" hidden="1">#REF!</definedName>
    <definedName name="XRefCopy24" localSheetId="30" hidden="1">#REF!</definedName>
    <definedName name="XRefCopy24" hidden="1">#REF!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#REF!</definedName>
    <definedName name="XRefCopy25" localSheetId="5" hidden="1">#REF!</definedName>
    <definedName name="XRefCopy25" localSheetId="4" hidden="1">#REF!</definedName>
    <definedName name="XRefCopy25" localSheetId="29" hidden="1">#REF!</definedName>
    <definedName name="XRefCopy25" localSheetId="30" hidden="1">#REF!</definedName>
    <definedName name="XRefCopy25" hidden="1">#REF!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#REF!</definedName>
    <definedName name="XRefCopy26" hidden="1">#REF!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#REF!</definedName>
    <definedName name="XRefCopy27" hidden="1">#REF!</definedName>
    <definedName name="XRefCopy28" localSheetId="5" hidden="1">#REF!</definedName>
    <definedName name="XRefCopy28" hidden="1">#REF!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#REF!</definedName>
    <definedName name="XRefCopy29" hidden="1">#REF!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#REF!</definedName>
    <definedName name="XRefCopy3" localSheetId="5" hidden="1">#REF!</definedName>
    <definedName name="XRefCopy3" localSheetId="4" hidden="1">#REF!</definedName>
    <definedName name="XRefCopy3" localSheetId="29" hidden="1">#REF!</definedName>
    <definedName name="XRefCopy3" localSheetId="30" hidden="1">#REF!</definedName>
    <definedName name="XRefCopy3" hidden="1">#REF!</definedName>
    <definedName name="XRefCopy30" localSheetId="3" hidden="1">#REF!</definedName>
    <definedName name="XRefCopy30" localSheetId="5" hidden="1">#REF!</definedName>
    <definedName name="XRefCopy30" localSheetId="4" hidden="1">#REF!</definedName>
    <definedName name="XRefCopy30" localSheetId="29" hidden="1">#REF!</definedName>
    <definedName name="XRefCopy30" localSheetId="30" hidden="1">#REF!</definedName>
    <definedName name="XRefCopy30" hidden="1">#REF!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#REF!</definedName>
    <definedName name="XRefCopy31" localSheetId="5" hidden="1">#REF!</definedName>
    <definedName name="XRefCopy31" localSheetId="4" hidden="1">#REF!</definedName>
    <definedName name="XRefCopy31" localSheetId="29" hidden="1">#REF!</definedName>
    <definedName name="XRefCopy31" localSheetId="30" hidden="1">#REF!</definedName>
    <definedName name="XRefCopy31" hidden="1">#REF!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#REF!</definedName>
    <definedName name="XRefCopy32" localSheetId="5" hidden="1">#REF!</definedName>
    <definedName name="XRefCopy32" localSheetId="4" hidden="1">#REF!</definedName>
    <definedName name="XRefCopy32" localSheetId="29" hidden="1">#REF!</definedName>
    <definedName name="XRefCopy32" localSheetId="30" hidden="1">#REF!</definedName>
    <definedName name="XRefCopy32" hidden="1">#REF!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#REF!</definedName>
    <definedName name="XRefCopy33" localSheetId="5" hidden="1">#REF!</definedName>
    <definedName name="XRefCopy33" localSheetId="4" hidden="1">#REF!</definedName>
    <definedName name="XRefCopy33" localSheetId="29" hidden="1">#REF!</definedName>
    <definedName name="XRefCopy33" localSheetId="30" hidden="1">#REF!</definedName>
    <definedName name="XRefCopy33" hidden="1">#REF!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#REF!</definedName>
    <definedName name="XRefCopy34" localSheetId="5" hidden="1">#REF!</definedName>
    <definedName name="XRefCopy34" localSheetId="4" hidden="1">#REF!</definedName>
    <definedName name="XRefCopy34" localSheetId="29" hidden="1">#REF!</definedName>
    <definedName name="XRefCopy34" localSheetId="30" hidden="1">#REF!</definedName>
    <definedName name="XRefCopy34" hidden="1">#REF!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#REF!</definedName>
    <definedName name="XRefCopy35" hidden="1">#REF!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#REF!</definedName>
    <definedName name="XRefCopy36" hidden="1">#REF!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#REF!</definedName>
    <definedName name="XRefCopy37" hidden="1">#REF!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#REF!</definedName>
    <definedName name="XRefCopy38" hidden="1">#REF!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#REF!</definedName>
    <definedName name="XRefCopy39" hidden="1">#REF!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#REF!</definedName>
    <definedName name="XRefCopy4" localSheetId="5" hidden="1">#REF!</definedName>
    <definedName name="XRefCopy4" localSheetId="4" hidden="1">#REF!</definedName>
    <definedName name="XRefCopy4" localSheetId="29" hidden="1">#REF!</definedName>
    <definedName name="XRefCopy4" localSheetId="30" hidden="1">#REF!</definedName>
    <definedName name="XRefCopy4" hidden="1">#REF!</definedName>
    <definedName name="XRefCopy40" localSheetId="3" hidden="1">#REF!</definedName>
    <definedName name="XRefCopy40" localSheetId="5" hidden="1">#REF!</definedName>
    <definedName name="XRefCopy40" localSheetId="4" hidden="1">#REF!</definedName>
    <definedName name="XRefCopy40" localSheetId="29" hidden="1">#REF!</definedName>
    <definedName name="XRefCopy40" localSheetId="30" hidden="1">#REF!</definedName>
    <definedName name="XRefCopy40" hidden="1">#REF!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#REF!</definedName>
    <definedName name="XRefCopy41" localSheetId="5" hidden="1">#REF!</definedName>
    <definedName name="XRefCopy41" localSheetId="4" hidden="1">#REF!</definedName>
    <definedName name="XRefCopy41" localSheetId="29" hidden="1">#REF!</definedName>
    <definedName name="XRefCopy41" localSheetId="30" hidden="1">#REF!</definedName>
    <definedName name="XRefCopy41" hidden="1">#REF!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#REF!</definedName>
    <definedName name="XRefCopy42" localSheetId="5" hidden="1">#REF!</definedName>
    <definedName name="XRefCopy42" localSheetId="4" hidden="1">#REF!</definedName>
    <definedName name="XRefCopy42" localSheetId="29" hidden="1">#REF!</definedName>
    <definedName name="XRefCopy42" localSheetId="30" hidden="1">#REF!</definedName>
    <definedName name="XRefCopy42" hidden="1">#REF!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#REF!</definedName>
    <definedName name="XRefCopy43" localSheetId="5" hidden="1">#REF!</definedName>
    <definedName name="XRefCopy43" localSheetId="4" hidden="1">#REF!</definedName>
    <definedName name="XRefCopy43" localSheetId="29" hidden="1">#REF!</definedName>
    <definedName name="XRefCopy43" localSheetId="30" hidden="1">#REF!</definedName>
    <definedName name="XRefCopy43" hidden="1">#REF!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#REF!</definedName>
    <definedName name="XRefCopy44" localSheetId="5" hidden="1">#REF!</definedName>
    <definedName name="XRefCopy44" localSheetId="4" hidden="1">#REF!</definedName>
    <definedName name="XRefCopy44" localSheetId="29" hidden="1">#REF!</definedName>
    <definedName name="XRefCopy44" localSheetId="30" hidden="1">#REF!</definedName>
    <definedName name="XRefCopy44" hidden="1">#REF!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#REF!</definedName>
    <definedName name="XRefCopy45" hidden="1">#REF!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#REF!</definedName>
    <definedName name="XRefCopy46" hidden="1">#REF!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#REF!</definedName>
    <definedName name="XRefCopy47" hidden="1">#REF!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#REF!</definedName>
    <definedName name="XRefCopy48" hidden="1">#REF!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#REF!</definedName>
    <definedName name="XRefCopy49" hidden="1">#REF!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#REF!</definedName>
    <definedName name="XRefCopy5" localSheetId="5" hidden="1">#REF!</definedName>
    <definedName name="XRefCopy5" localSheetId="4" hidden="1">#REF!</definedName>
    <definedName name="XRefCopy5" localSheetId="29" hidden="1">#REF!</definedName>
    <definedName name="XRefCopy5" localSheetId="30" hidden="1">#REF!</definedName>
    <definedName name="XRefCopy5" hidden="1">#REF!</definedName>
    <definedName name="XRefCopy50" localSheetId="3" hidden="1">#REF!</definedName>
    <definedName name="XRefCopy50" localSheetId="5" hidden="1">#REF!</definedName>
    <definedName name="XRefCopy50" localSheetId="4" hidden="1">#REF!</definedName>
    <definedName name="XRefCopy50" localSheetId="29" hidden="1">#REF!</definedName>
    <definedName name="XRefCopy50" localSheetId="30" hidden="1">#REF!</definedName>
    <definedName name="XRefCopy50" hidden="1">#REF!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#REF!</definedName>
    <definedName name="XRefCopy51" localSheetId="5" hidden="1">#REF!</definedName>
    <definedName name="XRefCopy51" localSheetId="4" hidden="1">#REF!</definedName>
    <definedName name="XRefCopy51" localSheetId="29" hidden="1">#REF!</definedName>
    <definedName name="XRefCopy51" localSheetId="30" hidden="1">#REF!</definedName>
    <definedName name="XRefCopy51" hidden="1">#REF!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#REF!</definedName>
    <definedName name="XRefCopy52" localSheetId="5" hidden="1">#REF!</definedName>
    <definedName name="XRefCopy52" localSheetId="4" hidden="1">#REF!</definedName>
    <definedName name="XRefCopy52" localSheetId="29" hidden="1">#REF!</definedName>
    <definedName name="XRefCopy52" localSheetId="30" hidden="1">#REF!</definedName>
    <definedName name="XRefCopy52" hidden="1">#REF!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#REF!</definedName>
    <definedName name="XRefCopy53" localSheetId="5" hidden="1">#REF!</definedName>
    <definedName name="XRefCopy53" localSheetId="4" hidden="1">#REF!</definedName>
    <definedName name="XRefCopy53" localSheetId="29" hidden="1">#REF!</definedName>
    <definedName name="XRefCopy53" localSheetId="30" hidden="1">#REF!</definedName>
    <definedName name="XRefCopy53" hidden="1">#REF!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#REF!</definedName>
    <definedName name="XRefCopy54" localSheetId="5" hidden="1">#REF!</definedName>
    <definedName name="XRefCopy54" localSheetId="4" hidden="1">#REF!</definedName>
    <definedName name="XRefCopy54" localSheetId="29" hidden="1">#REF!</definedName>
    <definedName name="XRefCopy54" localSheetId="30" hidden="1">#REF!</definedName>
    <definedName name="XRefCopy54" hidden="1">#REF!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#REF!</definedName>
    <definedName name="XRefCopy55" hidden="1">#REF!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#REF!</definedName>
    <definedName name="XRefCopy56" hidden="1">#REF!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#REF!</definedName>
    <definedName name="XRefCopy57" hidden="1">#REF!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#REF!</definedName>
    <definedName name="XRefCopy58" hidden="1">#REF!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#REF!</definedName>
    <definedName name="XRefCopy59" hidden="1">#REF!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#REF!</definedName>
    <definedName name="XRefCopy6" localSheetId="5" hidden="1">#REF!</definedName>
    <definedName name="XRefCopy6" localSheetId="4" hidden="1">#REF!</definedName>
    <definedName name="XRefCopy6" localSheetId="29" hidden="1">#REF!</definedName>
    <definedName name="XRefCopy6" localSheetId="30" hidden="1">#REF!</definedName>
    <definedName name="XRefCopy6" hidden="1">#REF!</definedName>
    <definedName name="XRefCopy60" localSheetId="3" hidden="1">#REF!</definedName>
    <definedName name="XRefCopy60" localSheetId="5" hidden="1">#REF!</definedName>
    <definedName name="XRefCopy60" localSheetId="4" hidden="1">#REF!</definedName>
    <definedName name="XRefCopy60" localSheetId="29" hidden="1">#REF!</definedName>
    <definedName name="XRefCopy60" localSheetId="30" hidden="1">#REF!</definedName>
    <definedName name="XRefCopy60" hidden="1">#REF!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#REF!</definedName>
    <definedName name="XRefCopy61" localSheetId="5" hidden="1">#REF!</definedName>
    <definedName name="XRefCopy61" localSheetId="4" hidden="1">#REF!</definedName>
    <definedName name="XRefCopy61" localSheetId="29" hidden="1">#REF!</definedName>
    <definedName name="XRefCopy61" localSheetId="30" hidden="1">#REF!</definedName>
    <definedName name="XRefCopy61" hidden="1">#REF!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#REF!</definedName>
    <definedName name="XRefCopy62" localSheetId="5" hidden="1">#REF!</definedName>
    <definedName name="XRefCopy62" localSheetId="4" hidden="1">#REF!</definedName>
    <definedName name="XRefCopy62" localSheetId="29" hidden="1">#REF!</definedName>
    <definedName name="XRefCopy62" localSheetId="30" hidden="1">#REF!</definedName>
    <definedName name="XRefCopy62" hidden="1">#REF!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#REF!</definedName>
    <definedName name="XRefCopy63" localSheetId="5" hidden="1">#REF!</definedName>
    <definedName name="XRefCopy63" localSheetId="4" hidden="1">#REF!</definedName>
    <definedName name="XRefCopy63" localSheetId="29" hidden="1">#REF!</definedName>
    <definedName name="XRefCopy63" localSheetId="30" hidden="1">#REF!</definedName>
    <definedName name="XRefCopy63" hidden="1">#REF!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#REF!</definedName>
    <definedName name="XRefCopy64" localSheetId="5" hidden="1">#REF!</definedName>
    <definedName name="XRefCopy64" localSheetId="4" hidden="1">#REF!</definedName>
    <definedName name="XRefCopy64" localSheetId="29" hidden="1">#REF!</definedName>
    <definedName name="XRefCopy64" localSheetId="30" hidden="1">#REF!</definedName>
    <definedName name="XRefCopy64" hidden="1">#REF!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#REF!</definedName>
    <definedName name="XRefCopy66" hidden="1">#REF!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#REF!</definedName>
    <definedName name="XRefCopy67" hidden="1">#REF!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#REF!</definedName>
    <definedName name="XRefCopy68" hidden="1">#REF!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#REF!</definedName>
    <definedName name="XRefCopy69" hidden="1">#REF!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#REF!</definedName>
    <definedName name="XRefCopy7" localSheetId="5" hidden="1">#REF!</definedName>
    <definedName name="XRefCopy7" localSheetId="4" hidden="1">#REF!</definedName>
    <definedName name="XRefCopy7" localSheetId="29" hidden="1">#REF!</definedName>
    <definedName name="XRefCopy7" localSheetId="30" hidden="1">#REF!</definedName>
    <definedName name="XRefCopy7" hidden="1">#REF!</definedName>
    <definedName name="XRefCopy70" localSheetId="3" hidden="1">#REF!</definedName>
    <definedName name="XRefCopy70" localSheetId="5" hidden="1">#REF!</definedName>
    <definedName name="XRefCopy70" localSheetId="4" hidden="1">#REF!</definedName>
    <definedName name="XRefCopy70" localSheetId="29" hidden="1">#REF!</definedName>
    <definedName name="XRefCopy70" localSheetId="30" hidden="1">#REF!</definedName>
    <definedName name="XRefCopy70" hidden="1">#REF!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#REF!</definedName>
    <definedName name="XRefCopy71" localSheetId="5" hidden="1">#REF!</definedName>
    <definedName name="XRefCopy71" localSheetId="4" hidden="1">#REF!</definedName>
    <definedName name="XRefCopy71" localSheetId="29" hidden="1">#REF!</definedName>
    <definedName name="XRefCopy71" localSheetId="30" hidden="1">#REF!</definedName>
    <definedName name="XRefCopy71" hidden="1">#REF!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#REF!</definedName>
    <definedName name="XRefCopy72" localSheetId="5" hidden="1">#REF!</definedName>
    <definedName name="XRefCopy72" localSheetId="4" hidden="1">#REF!</definedName>
    <definedName name="XRefCopy72" localSheetId="29" hidden="1">#REF!</definedName>
    <definedName name="XRefCopy72" localSheetId="30" hidden="1">#REF!</definedName>
    <definedName name="XRefCopy72" hidden="1">#REF!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#REF!</definedName>
    <definedName name="XRefCopy73" localSheetId="5" hidden="1">#REF!</definedName>
    <definedName name="XRefCopy73" localSheetId="4" hidden="1">#REF!</definedName>
    <definedName name="XRefCopy73" localSheetId="29" hidden="1">#REF!</definedName>
    <definedName name="XRefCopy73" localSheetId="30" hidden="1">#REF!</definedName>
    <definedName name="XRefCopy73" hidden="1">#REF!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#REF!</definedName>
    <definedName name="XRefCopy74" localSheetId="5" hidden="1">#REF!</definedName>
    <definedName name="XRefCopy74" localSheetId="4" hidden="1">#REF!</definedName>
    <definedName name="XRefCopy74" localSheetId="29" hidden="1">#REF!</definedName>
    <definedName name="XRefCopy74" localSheetId="30" hidden="1">#REF!</definedName>
    <definedName name="XRefCopy74" hidden="1">#REF!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#REF!</definedName>
    <definedName name="XRefCopy75" hidden="1">#REF!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#REF!</definedName>
    <definedName name="XRefCopy76" hidden="1">#REF!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#REF!</definedName>
    <definedName name="XRefCopy77" hidden="1">#REF!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#REF!</definedName>
    <definedName name="XRefCopy78" hidden="1">#REF!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#REF!</definedName>
    <definedName name="XRefCopy79" hidden="1">#REF!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#REF!</definedName>
    <definedName name="XRefCopy8" localSheetId="5" hidden="1">#REF!</definedName>
    <definedName name="XRefCopy8" localSheetId="4" hidden="1">#REF!</definedName>
    <definedName name="XRefCopy8" localSheetId="29" hidden="1">#REF!</definedName>
    <definedName name="XRefCopy8" localSheetId="30" hidden="1">#REF!</definedName>
    <definedName name="XRefCopy8" hidden="1">#REF!</definedName>
    <definedName name="XRefCopy80" localSheetId="3" hidden="1">#REF!</definedName>
    <definedName name="XRefCopy80" localSheetId="5" hidden="1">#REF!</definedName>
    <definedName name="XRefCopy80" localSheetId="4" hidden="1">#REF!</definedName>
    <definedName name="XRefCopy80" localSheetId="29" hidden="1">#REF!</definedName>
    <definedName name="XRefCopy80" localSheetId="30" hidden="1">#REF!</definedName>
    <definedName name="XRefCopy80" hidden="1">#REF!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#REF!</definedName>
    <definedName name="XRefCopy81" localSheetId="5" hidden="1">#REF!</definedName>
    <definedName name="XRefCopy81" localSheetId="4" hidden="1">#REF!</definedName>
    <definedName name="XRefCopy81" localSheetId="29" hidden="1">#REF!</definedName>
    <definedName name="XRefCopy81" localSheetId="30" hidden="1">#REF!</definedName>
    <definedName name="XRefCopy81" hidden="1">#REF!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#REF!</definedName>
    <definedName name="XRefCopy82" localSheetId="5" hidden="1">#REF!</definedName>
    <definedName name="XRefCopy82" localSheetId="4" hidden="1">#REF!</definedName>
    <definedName name="XRefCopy82" localSheetId="29" hidden="1">#REF!</definedName>
    <definedName name="XRefCopy82" localSheetId="30" hidden="1">#REF!</definedName>
    <definedName name="XRefCopy82" hidden="1">#REF!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#REF!</definedName>
    <definedName name="XRefCopy83" localSheetId="5" hidden="1">#REF!</definedName>
    <definedName name="XRefCopy83" localSheetId="4" hidden="1">#REF!</definedName>
    <definedName name="XRefCopy83" localSheetId="29" hidden="1">#REF!</definedName>
    <definedName name="XRefCopy83" localSheetId="30" hidden="1">#REF!</definedName>
    <definedName name="XRefCopy83" hidden="1">#REF!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#REF!</definedName>
    <definedName name="XRefCopy84" localSheetId="5" hidden="1">#REF!</definedName>
    <definedName name="XRefCopy84" localSheetId="4" hidden="1">#REF!</definedName>
    <definedName name="XRefCopy84" localSheetId="29" hidden="1">#REF!</definedName>
    <definedName name="XRefCopy84" localSheetId="30" hidden="1">#REF!</definedName>
    <definedName name="XRefCopy84" hidden="1">#REF!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#REF!</definedName>
    <definedName name="XRefCopy9" localSheetId="5" hidden="1">#REF!</definedName>
    <definedName name="XRefCopy9" localSheetId="4" hidden="1">#REF!</definedName>
    <definedName name="XRefCopy9" localSheetId="29" hidden="1">#REF!</definedName>
    <definedName name="XRefCopy9" localSheetId="30" hidden="1">#REF!</definedName>
    <definedName name="XRefCopy9" hidden="1">#REF!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#REF!</definedName>
    <definedName name="XRefPaste1" localSheetId="5" hidden="1">#REF!</definedName>
    <definedName name="XRefPaste1" localSheetId="4" hidden="1">#REF!</definedName>
    <definedName name="XRefPaste1" localSheetId="29" hidden="1">#REF!</definedName>
    <definedName name="XRefPaste1" localSheetId="30" hidden="1">#REF!</definedName>
    <definedName name="XRefPaste1" hidden="1">#REF!</definedName>
    <definedName name="XRefPaste10" localSheetId="3" hidden="1">#REF!</definedName>
    <definedName name="XRefPaste10" localSheetId="5" hidden="1">#REF!</definedName>
    <definedName name="XRefPaste10" localSheetId="4" hidden="1">#REF!</definedName>
    <definedName name="XRefPaste10" localSheetId="29" hidden="1">#REF!</definedName>
    <definedName name="XRefPaste10" localSheetId="30" hidden="1">#REF!</definedName>
    <definedName name="XRefPaste10" hidden="1">#REF!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#REF!</definedName>
    <definedName name="XRefPaste11" localSheetId="5" hidden="1">#REF!</definedName>
    <definedName name="XRefPaste11" localSheetId="4" hidden="1">#REF!</definedName>
    <definedName name="XRefPaste11" localSheetId="29" hidden="1">#REF!</definedName>
    <definedName name="XRefPaste11" localSheetId="30" hidden="1">#REF!</definedName>
    <definedName name="XRefPaste11" hidden="1">#REF!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#REF!</definedName>
    <definedName name="XRefPaste14" localSheetId="4" hidden="1">#REF!</definedName>
    <definedName name="XRefPaste14" localSheetId="29" hidden="1">#REF!</definedName>
    <definedName name="XRefPaste14" localSheetId="30" hidden="1">#REF!</definedName>
    <definedName name="XRefPaste14" hidden="1">#REF!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#REF!</definedName>
    <definedName name="XRefPaste15" hidden="1">#REF!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#REF!</definedName>
    <definedName name="XRefPaste16" hidden="1">#REF!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#REF!</definedName>
    <definedName name="XRefPaste17" hidden="1">#REF!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#REF!</definedName>
    <definedName name="XRefPaste18" hidden="1">#REF!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#REF!</definedName>
    <definedName name="XRefPaste19" hidden="1">#REF!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#REF!</definedName>
    <definedName name="XRefPaste2" localSheetId="5" hidden="1">#REF!</definedName>
    <definedName name="XRefPaste2" localSheetId="4" hidden="1">#REF!</definedName>
    <definedName name="XRefPaste2" localSheetId="29" hidden="1">#REF!</definedName>
    <definedName name="XRefPaste2" localSheetId="30" hidden="1">#REF!</definedName>
    <definedName name="XRefPaste2" hidden="1">#REF!</definedName>
    <definedName name="XRefPaste20" localSheetId="3" hidden="1">#REF!</definedName>
    <definedName name="XRefPaste20" localSheetId="5" hidden="1">#REF!</definedName>
    <definedName name="XRefPaste20" localSheetId="4" hidden="1">#REF!</definedName>
    <definedName name="XRefPaste20" localSheetId="29" hidden="1">#REF!</definedName>
    <definedName name="XRefPaste20" localSheetId="30" hidden="1">#REF!</definedName>
    <definedName name="XRefPaste20" hidden="1">#REF!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#REF!</definedName>
    <definedName name="XRefPaste21" localSheetId="5" hidden="1">#REF!</definedName>
    <definedName name="XRefPaste21" localSheetId="4" hidden="1">#REF!</definedName>
    <definedName name="XRefPaste21" localSheetId="29" hidden="1">#REF!</definedName>
    <definedName name="XRefPaste21" localSheetId="30" hidden="1">#REF!</definedName>
    <definedName name="XRefPaste21" hidden="1">#REF!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#REF!</definedName>
    <definedName name="XRefPaste23" localSheetId="5" hidden="1">#REF!</definedName>
    <definedName name="XRefPaste23" localSheetId="4" hidden="1">#REF!</definedName>
    <definedName name="XRefPaste23" localSheetId="29" hidden="1">#REF!</definedName>
    <definedName name="XRefPaste23" localSheetId="30" hidden="1">#REF!</definedName>
    <definedName name="XRefPaste23" hidden="1">#REF!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#REF!</definedName>
    <definedName name="XRefPaste24" localSheetId="5" hidden="1">#REF!</definedName>
    <definedName name="XRefPaste24" localSheetId="4" hidden="1">#REF!</definedName>
    <definedName name="XRefPaste24" localSheetId="29" hidden="1">#REF!</definedName>
    <definedName name="XRefPaste24" localSheetId="30" hidden="1">#REF!</definedName>
    <definedName name="XRefPaste24" hidden="1">#REF!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#REF!</definedName>
    <definedName name="XRefPaste25" hidden="1">#REF!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#REF!</definedName>
    <definedName name="XRefPaste26" hidden="1">#REF!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#REF!</definedName>
    <definedName name="XRefPaste27" hidden="1">#REF!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#REF!</definedName>
    <definedName name="XRefPaste31" localSheetId="5" hidden="1">#REF!</definedName>
    <definedName name="XRefPaste31" localSheetId="4" hidden="1">#REF!</definedName>
    <definedName name="XRefPaste31" localSheetId="29" hidden="1">#REF!</definedName>
    <definedName name="XRefPaste31" localSheetId="30" hidden="1">#REF!</definedName>
    <definedName name="XRefPaste31" hidden="1">#REF!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#REF!</definedName>
    <definedName name="XRefPaste32" localSheetId="5" hidden="1">#REF!</definedName>
    <definedName name="XRefPaste32" localSheetId="4" hidden="1">#REF!</definedName>
    <definedName name="XRefPaste32" localSheetId="29" hidden="1">#REF!</definedName>
    <definedName name="XRefPaste32" localSheetId="30" hidden="1">#REF!</definedName>
    <definedName name="XRefPaste32" hidden="1">#REF!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#REF!</definedName>
    <definedName name="XRefPaste34" hidden="1">#REF!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#REF!</definedName>
    <definedName name="XRefPaste36" hidden="1">#REF!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#REF!</definedName>
    <definedName name="XRefPaste37" hidden="1">#REF!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#REF!</definedName>
    <definedName name="XRefPaste38" hidden="1">#REF!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#REF!</definedName>
    <definedName name="XRefPaste39" hidden="1">#REF!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#REF!</definedName>
    <definedName name="XRefPaste40" localSheetId="5" hidden="1">#REF!</definedName>
    <definedName name="XRefPaste40" localSheetId="4" hidden="1">#REF!</definedName>
    <definedName name="XRefPaste40" localSheetId="29" hidden="1">#REF!</definedName>
    <definedName name="XRefPaste40" localSheetId="30" hidden="1">#REF!</definedName>
    <definedName name="XRefPaste40" hidden="1">#REF!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#REF!</definedName>
    <definedName name="XRefPaste41" localSheetId="5" hidden="1">#REF!</definedName>
    <definedName name="XRefPaste41" localSheetId="4" hidden="1">#REF!</definedName>
    <definedName name="XRefPaste41" localSheetId="29" hidden="1">#REF!</definedName>
    <definedName name="XRefPaste41" localSheetId="30" hidden="1">#REF!</definedName>
    <definedName name="XRefPaste41" hidden="1">#REF!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#REF!</definedName>
    <definedName name="XRefPaste42" hidden="1">#REF!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#REF!</definedName>
    <definedName name="XRefPaste43" hidden="1">#REF!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#REF!</definedName>
    <definedName name="XRefPaste44" hidden="1">#REF!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#REF!</definedName>
    <definedName name="XRefPaste45" hidden="1">#REF!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#REF!</definedName>
    <definedName name="XRefPaste46" hidden="1">#REF!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#REF!</definedName>
    <definedName name="XRefPaste47" hidden="1">#REF!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#REF!</definedName>
    <definedName name="XRefPaste48" hidden="1">#REF!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#REF!</definedName>
    <definedName name="XRefPaste49" hidden="1">#REF!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#REF!</definedName>
    <definedName name="XRefPaste5" localSheetId="5" hidden="1">#REF!</definedName>
    <definedName name="XRefPaste5" localSheetId="4" hidden="1">#REF!</definedName>
    <definedName name="XRefPaste5" localSheetId="29" hidden="1">#REF!</definedName>
    <definedName name="XRefPaste5" localSheetId="30" hidden="1">#REF!</definedName>
    <definedName name="XRefPaste5" hidden="1">#REF!</definedName>
    <definedName name="XRefPaste50" localSheetId="3" hidden="1">#REF!</definedName>
    <definedName name="XRefPaste50" localSheetId="5" hidden="1">#REF!</definedName>
    <definedName name="XRefPaste50" localSheetId="4" hidden="1">#REF!</definedName>
    <definedName name="XRefPaste50" localSheetId="29" hidden="1">#REF!</definedName>
    <definedName name="XRefPaste50" localSheetId="30" hidden="1">#REF!</definedName>
    <definedName name="XRefPaste50" hidden="1">#REF!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#REF!</definedName>
    <definedName name="XRefPaste51" localSheetId="5" hidden="1">#REF!</definedName>
    <definedName name="XRefPaste51" localSheetId="4" hidden="1">#REF!</definedName>
    <definedName name="XRefPaste51" localSheetId="29" hidden="1">#REF!</definedName>
    <definedName name="XRefPaste51" localSheetId="30" hidden="1">#REF!</definedName>
    <definedName name="XRefPaste51" hidden="1">#REF!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#REF!</definedName>
    <definedName name="XRefPaste52" localSheetId="5" hidden="1">#REF!</definedName>
    <definedName name="XRefPaste52" localSheetId="4" hidden="1">#REF!</definedName>
    <definedName name="XRefPaste52" localSheetId="29" hidden="1">#REF!</definedName>
    <definedName name="XRefPaste52" localSheetId="30" hidden="1">#REF!</definedName>
    <definedName name="XRefPaste52" hidden="1">#REF!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#REF!</definedName>
    <definedName name="XRefPaste53" localSheetId="5" hidden="1">#REF!</definedName>
    <definedName name="XRefPaste53" localSheetId="4" hidden="1">#REF!</definedName>
    <definedName name="XRefPaste53" localSheetId="29" hidden="1">#REF!</definedName>
    <definedName name="XRefPaste53" localSheetId="30" hidden="1">#REF!</definedName>
    <definedName name="XRefPaste53" hidden="1">#REF!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#REF!</definedName>
    <definedName name="XRefPaste54" localSheetId="5" hidden="1">#REF!</definedName>
    <definedName name="XRefPaste54" localSheetId="4" hidden="1">#REF!</definedName>
    <definedName name="XRefPaste54" localSheetId="29" hidden="1">#REF!</definedName>
    <definedName name="XRefPaste54" localSheetId="30" hidden="1">#REF!</definedName>
    <definedName name="XRefPaste54" hidden="1">#REF!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#REF!</definedName>
    <definedName name="XRefPaste55" hidden="1">#REF!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#REF!</definedName>
    <definedName name="XRefPaste56" hidden="1">#REF!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#REF!</definedName>
    <definedName name="XRefPaste57" hidden="1">#REF!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#REF!</definedName>
    <definedName name="XRefPaste58" hidden="1">#REF!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#REF!</definedName>
    <definedName name="XRefPaste59" hidden="1">#REF!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#REF!</definedName>
    <definedName name="XRefPaste6" localSheetId="5" hidden="1">#REF!</definedName>
    <definedName name="XRefPaste6" localSheetId="4" hidden="1">#REF!</definedName>
    <definedName name="XRefPaste6" localSheetId="29" hidden="1">#REF!</definedName>
    <definedName name="XRefPaste6" localSheetId="30" hidden="1">#REF!</definedName>
    <definedName name="XRefPaste6" hidden="1">#REF!</definedName>
    <definedName name="XRefPaste60" localSheetId="3" hidden="1">#REF!</definedName>
    <definedName name="XRefPaste60" localSheetId="5" hidden="1">#REF!</definedName>
    <definedName name="XRefPaste60" localSheetId="4" hidden="1">#REF!</definedName>
    <definedName name="XRefPaste60" localSheetId="29" hidden="1">#REF!</definedName>
    <definedName name="XRefPaste60" localSheetId="30" hidden="1">#REF!</definedName>
    <definedName name="XRefPaste60" hidden="1">#REF!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#REF!</definedName>
    <definedName name="XRefPaste61" localSheetId="5" hidden="1">#REF!</definedName>
    <definedName name="XRefPaste61" localSheetId="4" hidden="1">#REF!</definedName>
    <definedName name="XRefPaste61" localSheetId="29" hidden="1">#REF!</definedName>
    <definedName name="XRefPaste61" localSheetId="30" hidden="1">#REF!</definedName>
    <definedName name="XRefPaste61" hidden="1">#REF!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#REF!</definedName>
    <definedName name="XRefPaste62" localSheetId="5" hidden="1">#REF!</definedName>
    <definedName name="XRefPaste62" localSheetId="4" hidden="1">#REF!</definedName>
    <definedName name="XRefPaste62" localSheetId="29" hidden="1">#REF!</definedName>
    <definedName name="XRefPaste62" localSheetId="30" hidden="1">#REF!</definedName>
    <definedName name="XRefPaste62" hidden="1">#REF!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#REF!</definedName>
    <definedName name="XRefPaste63" localSheetId="5" hidden="1">#REF!</definedName>
    <definedName name="XRefPaste63" localSheetId="4" hidden="1">#REF!</definedName>
    <definedName name="XRefPaste63" localSheetId="29" hidden="1">#REF!</definedName>
    <definedName name="XRefPaste63" localSheetId="30" hidden="1">#REF!</definedName>
    <definedName name="XRefPaste63" hidden="1">#REF!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#REF!</definedName>
    <definedName name="XRefPaste64" localSheetId="5" hidden="1">#REF!</definedName>
    <definedName name="XRefPaste64" localSheetId="4" hidden="1">#REF!</definedName>
    <definedName name="XRefPaste64" localSheetId="29" hidden="1">#REF!</definedName>
    <definedName name="XRefPaste64" localSheetId="30" hidden="1">#REF!</definedName>
    <definedName name="XRefPaste64" hidden="1">#REF!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#REF!</definedName>
    <definedName name="XRefPaste65" hidden="1">#REF!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#REF!</definedName>
    <definedName name="XRefPaste66" hidden="1">#REF!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#REF!</definedName>
    <definedName name="XRefPaste67" hidden="1">#REF!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#REF!</definedName>
    <definedName name="XRefPaste68" hidden="1">#REF!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#REF!</definedName>
    <definedName name="XRefPaste69" hidden="1">#REF!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#REF!</definedName>
    <definedName name="XRefPaste7" localSheetId="5" hidden="1">#REF!</definedName>
    <definedName name="XRefPaste7" localSheetId="4" hidden="1">#REF!</definedName>
    <definedName name="XRefPaste7" localSheetId="29" hidden="1">#REF!</definedName>
    <definedName name="XRefPaste7" localSheetId="30" hidden="1">#REF!</definedName>
    <definedName name="XRefPaste7" hidden="1">#REF!</definedName>
    <definedName name="XRefPaste70" localSheetId="3" hidden="1">#REF!</definedName>
    <definedName name="XRefPaste70" localSheetId="5" hidden="1">#REF!</definedName>
    <definedName name="XRefPaste70" localSheetId="4" hidden="1">#REF!</definedName>
    <definedName name="XRefPaste70" localSheetId="29" hidden="1">#REF!</definedName>
    <definedName name="XRefPaste70" localSheetId="30" hidden="1">#REF!</definedName>
    <definedName name="XRefPaste70" hidden="1">#REF!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#REF!</definedName>
    <definedName name="XRefPaste71" localSheetId="5" hidden="1">#REF!</definedName>
    <definedName name="XRefPaste71" localSheetId="4" hidden="1">#REF!</definedName>
    <definedName name="XRefPaste71" localSheetId="29" hidden="1">#REF!</definedName>
    <definedName name="XRefPaste71" localSheetId="30" hidden="1">#REF!</definedName>
    <definedName name="XRefPaste71" hidden="1">#REF!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#REF!</definedName>
    <definedName name="XRefPaste72" localSheetId="5" hidden="1">#REF!</definedName>
    <definedName name="XRefPaste72" localSheetId="4" hidden="1">#REF!</definedName>
    <definedName name="XRefPaste72" localSheetId="29" hidden="1">#REF!</definedName>
    <definedName name="XRefPaste72" localSheetId="30" hidden="1">#REF!</definedName>
    <definedName name="XRefPaste72" hidden="1">#REF!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#REF!</definedName>
    <definedName name="XRefPaste73" localSheetId="5" hidden="1">#REF!</definedName>
    <definedName name="XRefPaste73" localSheetId="4" hidden="1">#REF!</definedName>
    <definedName name="XRefPaste73" localSheetId="29" hidden="1">#REF!</definedName>
    <definedName name="XRefPaste73" localSheetId="30" hidden="1">#REF!</definedName>
    <definedName name="XRefPaste73" hidden="1">#REF!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#REF!</definedName>
    <definedName name="XRefPaste74" localSheetId="5" hidden="1">#REF!</definedName>
    <definedName name="XRefPaste74" localSheetId="4" hidden="1">#REF!</definedName>
    <definedName name="XRefPaste74" localSheetId="29" hidden="1">#REF!</definedName>
    <definedName name="XRefPaste74" localSheetId="30" hidden="1">#REF!</definedName>
    <definedName name="XRefPaste74" hidden="1">#REF!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#REF!</definedName>
    <definedName name="XRefPaste75" hidden="1">#REF!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#REF!</definedName>
    <definedName name="XRefPaste76" hidden="1">#REF!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#REF!</definedName>
    <definedName name="XRefPaste77" hidden="1">#REF!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#REF!</definedName>
    <definedName name="XRefPaste8" localSheetId="5" hidden="1">#REF!</definedName>
    <definedName name="XRefPaste8" localSheetId="4" hidden="1">#REF!</definedName>
    <definedName name="XRefPaste8" localSheetId="29" hidden="1">#REF!</definedName>
    <definedName name="XRefPaste8" localSheetId="30" hidden="1">#REF!</definedName>
    <definedName name="XRefPaste8" hidden="1">#REF!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#REF!</definedName>
    <definedName name="XRefPaste9" localSheetId="5" hidden="1">#REF!</definedName>
    <definedName name="XRefPaste9" localSheetId="4" hidden="1">#REF!</definedName>
    <definedName name="XRefPaste9" localSheetId="29" hidden="1">#REF!</definedName>
    <definedName name="XRefPaste9" localSheetId="30" hidden="1">#REF!</definedName>
    <definedName name="XRefPaste9" hidden="1">#REF!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#REF!</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#REF!</definedName>
    <definedName name="YTD_DT">#REF!</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#REF!</definedName>
    <definedName name="ZA_" localSheetId="5">#REF!</definedName>
    <definedName name="ZA_" localSheetId="4">#REF!</definedName>
    <definedName name="ZA_" localSheetId="29">#REF!</definedName>
    <definedName name="ZA_" localSheetId="30">#REF!</definedName>
    <definedName name="ZA_">#REF!</definedName>
    <definedName name="ZB_" localSheetId="3">#REF!</definedName>
    <definedName name="ZB_" localSheetId="5">#REF!</definedName>
    <definedName name="ZB_" localSheetId="4">#REF!</definedName>
    <definedName name="ZB_" localSheetId="29">#REF!</definedName>
    <definedName name="ZB_" localSheetId="30">#REF!</definedName>
    <definedName name="ZB_">#REF!</definedName>
    <definedName name="ZC_" localSheetId="3">#REF!</definedName>
    <definedName name="ZC_" localSheetId="5">#REF!</definedName>
    <definedName name="ZC_" localSheetId="4">#REF!</definedName>
    <definedName name="ZC_" localSheetId="29">#REF!</definedName>
    <definedName name="ZC_" localSheetId="30">#REF!</definedName>
    <definedName name="ZC_">#REF!</definedName>
    <definedName name="ZD_" localSheetId="3">#REF!</definedName>
    <definedName name="ZD_" localSheetId="5">#REF!</definedName>
    <definedName name="ZD_" localSheetId="4">#REF!</definedName>
    <definedName name="ZD_" localSheetId="29">#REF!</definedName>
    <definedName name="ZD_" localSheetId="30">#REF!</definedName>
    <definedName name="ZD_">#REF!</definedName>
    <definedName name="ZE_" localSheetId="5">#REF!</definedName>
    <definedName name="ZE_">#REF!</definedName>
    <definedName name="ZF_" localSheetId="5">#REF!</definedName>
    <definedName name="ZF_">#REF!</definedName>
    <definedName name="ZG_" localSheetId="5">#REF!</definedName>
    <definedName name="ZG_">#REF!</definedName>
    <definedName name="ZH_" localSheetId="5">#REF!</definedName>
    <definedName name="ZH_">#REF!</definedName>
    <definedName name="ZI_" localSheetId="5">#REF!</definedName>
    <definedName name="ZI_">#REF!</definedName>
    <definedName name="ZK_" localSheetId="5">#REF!</definedName>
    <definedName name="ZK_">#REF!</definedName>
    <definedName name="ZL_" localSheetId="5">#REF!</definedName>
    <definedName name="ZL_">#REF!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56" l="1"/>
  <c r="C13" i="56"/>
  <c r="C14" i="56" s="1"/>
  <c r="D14" i="5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tc={2B596D87-64AC-4497-BE83-6C7898396052}</author>
  </authors>
  <commentList>
    <comment ref="C13" authorId="0"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<sst xmlns="http://schemas.openxmlformats.org/spreadsheetml/2006/main" count="1249" uniqueCount="721">
  <si>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</si>
  <si>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</si>
  <si>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</si>
  <si>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</si>
  <si>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</si>
  <si>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</si>
  <si>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</si>
  <si>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</si>
  <si>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</si>
  <si>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</si>
  <si>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</si>
  <si>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</si>
  <si>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</si>
  <si>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</si>
  <si>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</si>
  <si>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</si>
  <si>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</si>
  <si>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</si>
  <si>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</si>
  <si>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</si>
  <si>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</si>
  <si>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</si>
  <si>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</si>
  <si>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</si>
  <si>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</si>
  <si>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</si>
  <si>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</si>
  <si>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</si>
  <si>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</si>
  <si>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</si>
  <si>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</si>
  <si>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</si>
  <si>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</si>
  <si>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Garantía de alquiler</t>
  </si>
  <si>
    <t>Proyecto SAP</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</si>
  <si>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</si>
  <si>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</si>
  <si>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</si>
  <si>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</si>
  <si>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</si>
  <si>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</si>
  <si>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</si>
  <si>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</si>
  <si>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</si>
  <si>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</si>
  <si>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</si>
  <si>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</si>
  <si>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</si>
  <si>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</si>
  <si>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</si>
  <si>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</si>
  <si>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</si>
  <si>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</si>
  <si>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</si>
  <si>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</si>
  <si>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</si>
  <si>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</si>
  <si>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</si>
  <si>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</si>
  <si>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</si>
  <si>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</si>
  <si>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</si>
  <si>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</si>
  <si>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</si>
  <si>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</si>
  <si>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</si>
  <si>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</si>
  <si>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</si>
  <si>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</si>
  <si>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</si>
  <si>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</si>
  <si>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</si>
  <si>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</si>
  <si>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</si>
  <si>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</si>
  <si>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</si>
  <si>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</si>
  <si>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</si>
  <si>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</si>
  <si>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</si>
  <si>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</si>
  <si>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</si>
  <si>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</si>
  <si>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</si>
  <si>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</si>
  <si>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</si>
  <si>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</si>
  <si>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</si>
  <si>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</si>
  <si>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</si>
  <si>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</si>
  <si>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</si>
  <si>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</si>
  <si>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</si>
  <si>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</si>
  <si>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</si>
  <si>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</si>
  <si>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</si>
  <si>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</si>
  <si>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</si>
  <si>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</si>
  <si>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</si>
  <si>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</si>
  <si>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</si>
  <si>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</si>
  <si>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</si>
  <si>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</si>
  <si>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</si>
  <si>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</si>
  <si>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</si>
  <si>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</si>
  <si>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</si>
  <si>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</si>
  <si>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</si>
  <si>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</si>
  <si>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</si>
  <si>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</si>
  <si>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</si>
  <si>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</si>
  <si>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</si>
  <si>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</si>
  <si>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</si>
  <si>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</si>
  <si>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</si>
  <si>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</si>
  <si>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</si>
  <si>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</si>
  <si>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</si>
  <si>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</si>
  <si>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</si>
  <si>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</si>
  <si>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</si>
  <si>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</si>
  <si>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</si>
  <si>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</si>
  <si>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</si>
  <si>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</si>
  <si>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</si>
  <si>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</si>
  <si>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</si>
  <si>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</si>
  <si>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</si>
  <si>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</si>
  <si>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</si>
  <si>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</si>
  <si>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</si>
  <si>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</si>
  <si>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</si>
  <si>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</si>
  <si>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</si>
  <si>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</si>
  <si>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</si>
  <si>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</si>
  <si>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</si>
  <si>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</si>
  <si>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</si>
  <si>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</si>
  <si>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</si>
  <si>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</si>
  <si>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</si>
  <si>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</si>
  <si>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</si>
  <si>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</si>
  <si>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</si>
  <si>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</si>
  <si>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</si>
  <si>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</si>
  <si>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</si>
  <si>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</si>
  <si>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</si>
  <si>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</si>
  <si>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</si>
  <si>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</si>
  <si>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</si>
  <si>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</si>
  <si>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</si>
  <si>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</si>
  <si>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</si>
  <si>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</si>
  <si>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</si>
  <si>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</si>
  <si>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</si>
  <si>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</si>
  <si>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</si>
  <si>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</si>
  <si>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</si>
  <si>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</si>
  <si>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Saldo al 31/12/2022</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</si>
  <si>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</si>
  <si>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</si>
  <si>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</si>
  <si>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</si>
  <si>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</si>
  <si>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</si>
  <si>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</si>
  <si>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</si>
  <si>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</si>
  <si>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</si>
  <si>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 xml:space="preserve">I.V.A. Crédito fiscal </t>
    </r>
    <r>
      <rPr>
        <sz val="10"/>
        <color theme="0"/>
        <rFont val="Arial Narrow"/>
        <family val="2"/>
      </rPr>
      <t>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</si>
  <si>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</si>
  <si>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</si>
  <si>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</si>
  <si>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</si>
  <si>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</si>
  <si>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</si>
  <si>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</si>
  <si>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</si>
  <si>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</si>
  <si>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</si>
  <si>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</si>
  <si>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</si>
  <si>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</si>
  <si>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</si>
  <si>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</si>
  <si>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</si>
  <si>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</si>
  <si>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</si>
  <si>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</si>
  <si>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</si>
  <si>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</si>
  <si>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</si>
  <si>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</si>
  <si>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</si>
  <si>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</si>
  <si>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</si>
  <si>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</si>
  <si>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</si>
  <si>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</si>
  <si>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</si>
  <si>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</si>
  <si>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</si>
  <si>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</si>
  <si>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</si>
  <si>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</si>
  <si>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</si>
  <si>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</si>
  <si>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</si>
  <si>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</si>
  <si>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</si>
  <si>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</si>
  <si>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</si>
  <si>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</si>
  <si>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</si>
  <si>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</si>
  <si>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</si>
  <si>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</si>
  <si>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</si>
  <si>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</si>
  <si>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</si>
  <si>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</si>
  <si>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</si>
  <si>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</si>
  <si>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</si>
  <si>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</si>
  <si>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</si>
  <si>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</si>
  <si>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</si>
  <si>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</si>
  <si>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</si>
  <si>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</si>
  <si>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</si>
  <si>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</si>
  <si>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</si>
  <si>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</si>
  <si>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</si>
  <si>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</si>
  <si>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</si>
  <si>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</si>
  <si>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</si>
  <si>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</si>
  <si>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</si>
  <si>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</si>
  <si>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</si>
  <si>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</si>
  <si>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</si>
  <si>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</si>
  <si>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</si>
  <si>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</si>
  <si>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</si>
  <si>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</si>
  <si>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</si>
  <si>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</si>
  <si>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</si>
  <si>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</si>
  <si>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</si>
  <si>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</si>
  <si>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</si>
  <si>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</si>
  <si>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</si>
  <si>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</si>
  <si>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</si>
  <si>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</si>
  <si>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</si>
  <si>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</si>
  <si>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</si>
  <si>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</si>
  <si>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</si>
  <si>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</si>
  <si>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</si>
  <si>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</si>
  <si>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</si>
  <si>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</si>
  <si>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</si>
  <si>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</si>
  <si>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</si>
  <si>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</si>
  <si>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</si>
  <si>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</si>
  <si>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</si>
  <si>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</si>
  <si>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</si>
  <si>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</si>
  <si>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</si>
  <si>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</si>
  <si>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</si>
  <si>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</si>
  <si>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</si>
  <si>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</si>
  <si>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</si>
  <si>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</si>
  <si>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</si>
  <si>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</si>
  <si>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</si>
  <si>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</si>
  <si>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</si>
  <si>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</si>
  <si>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</si>
  <si>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</si>
  <si>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</si>
  <si>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</si>
  <si>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</si>
  <si>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</si>
  <si>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SUDAMERIS BANK S.A.E.C.A.</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</si>
  <si>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</si>
  <si>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</si>
  <si>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</si>
  <si>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</si>
  <si>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</si>
  <si>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</si>
  <si>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</si>
  <si>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</si>
  <si>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</si>
  <si>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</si>
  <si>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</si>
  <si>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</si>
  <si>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</si>
  <si>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</si>
  <si>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</si>
  <si>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</si>
  <si>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</si>
  <si>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</si>
  <si>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</si>
  <si>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</si>
  <si>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</si>
  <si>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</si>
  <si>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</si>
  <si>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</si>
  <si>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</si>
  <si>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</si>
  <si>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</si>
  <si>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</si>
  <si>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</si>
  <si>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</si>
  <si>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</si>
  <si>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</si>
  <si>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</si>
  <si>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</si>
  <si>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</si>
  <si>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</si>
  <si>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</si>
  <si>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</si>
  <si>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</si>
  <si>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</si>
  <si>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</si>
  <si>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</si>
  <si>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</si>
  <si>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</si>
  <si>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</si>
  <si>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</si>
  <si>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</si>
  <si>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</si>
  <si>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</si>
  <si>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</si>
  <si>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</si>
  <si>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</si>
  <si>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</si>
  <si>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</si>
  <si>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</si>
  <si>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</si>
  <si>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</si>
  <si>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</si>
  <si>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</si>
  <si>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</si>
  <si>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</si>
  <si>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</si>
  <si>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</si>
  <si>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</si>
  <si>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</si>
  <si>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</si>
  <si>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</si>
  <si>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</si>
  <si>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</si>
  <si>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</si>
  <si>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</si>
  <si>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</si>
  <si>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</si>
  <si>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</si>
  <si>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</si>
  <si>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</si>
  <si>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</si>
  <si>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</si>
  <si>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</si>
  <si>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</si>
  <si>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</si>
  <si>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</si>
  <si>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</si>
  <si>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</si>
  <si>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</si>
  <si>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</si>
  <si>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</si>
  <si>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</si>
  <si>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</si>
  <si>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</si>
  <si>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</si>
  <si>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</si>
  <si>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</si>
  <si>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</si>
  <si>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</si>
  <si>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</si>
  <si>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</si>
  <si>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</si>
  <si>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</si>
  <si>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</si>
  <si>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</si>
  <si>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</si>
  <si>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</si>
  <si>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</si>
  <si>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</si>
  <si>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</si>
  <si>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</si>
  <si>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</si>
  <si>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</si>
  <si>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</si>
  <si>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</si>
  <si>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</si>
  <si>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</si>
  <si>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</si>
  <si>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</si>
  <si>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</si>
  <si>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</si>
  <si>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</si>
  <si>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</si>
  <si>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</si>
  <si>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</si>
  <si>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</si>
  <si>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</si>
  <si>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</si>
  <si>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</si>
  <si>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</si>
  <si>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</si>
  <si>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</si>
  <si>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</si>
  <si>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</si>
  <si>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</si>
  <si>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</si>
  <si>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</si>
  <si>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</si>
  <si>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</si>
  <si>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</si>
  <si>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</si>
  <si>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</si>
  <si>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</si>
  <si>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</si>
  <si>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</si>
  <si>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</si>
  <si>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</si>
  <si>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</si>
  <si>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</si>
  <si>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</si>
  <si>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</si>
  <si>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</si>
  <si>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</si>
  <si>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</si>
  <si>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</si>
  <si>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</si>
  <si>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</si>
  <si>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</si>
  <si>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</si>
  <si>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</si>
  <si>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</si>
  <si>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</si>
  <si>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</si>
  <si>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</si>
  <si>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</si>
  <si>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</si>
  <si>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</si>
  <si>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</si>
  <si>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</si>
  <si>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</si>
  <si>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</si>
  <si>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</si>
  <si>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</si>
  <si>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</si>
  <si>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</si>
  <si>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</si>
  <si>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</si>
  <si>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</si>
  <si>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</si>
  <si>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</si>
  <si>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</si>
  <si>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</si>
  <si>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</si>
  <si>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</si>
  <si>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</si>
  <si>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</si>
  <si>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</si>
  <si>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</si>
  <si>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</si>
  <si>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</si>
  <si>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</si>
  <si>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</si>
  <si>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</si>
  <si>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</si>
  <si>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</si>
  <si>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</si>
  <si>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</si>
  <si>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</si>
  <si>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</si>
  <si>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</si>
  <si>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</si>
  <si>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</si>
  <si>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</si>
  <si>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</si>
  <si>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</si>
  <si>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</si>
  <si>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</si>
  <si>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</si>
  <si>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</si>
  <si>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</si>
  <si>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</si>
  <si>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</si>
  <si>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</si>
  <si>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</si>
  <si>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</si>
  <si>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</si>
  <si>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</si>
  <si>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</si>
  <si>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Sociedad:</t>
  </si>
  <si>
    <t>Fecha Presentación:</t>
  </si>
  <si>
    <t>REF.</t>
  </si>
  <si>
    <t>Informacion General</t>
  </si>
  <si>
    <t>IG</t>
  </si>
  <si>
    <t>Septiembre</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</si>
  <si>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</si>
  <si>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</si>
  <si>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</si>
  <si>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</si>
  <si>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</si>
  <si>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</si>
  <si>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</si>
  <si>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</si>
  <si>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</si>
  <si>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</si>
  <si>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</si>
  <si>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</si>
  <si>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</si>
  <si>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</si>
  <si>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</si>
  <si>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</si>
  <si>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</si>
  <si>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</si>
  <si>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</si>
  <si>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</si>
  <si>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</si>
  <si>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</si>
  <si>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</si>
  <si>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</si>
  <si>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</si>
  <si>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</si>
  <si>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</si>
  <si>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</si>
  <si>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</si>
  <si>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</si>
  <si>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</si>
  <si>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</si>
  <si>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</si>
  <si>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</si>
  <si>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</si>
  <si>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</si>
  <si>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</si>
  <si>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</si>
  <si>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</si>
  <si>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</si>
  <si>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</si>
  <si>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</si>
  <si>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</si>
  <si>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</si>
  <si>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</si>
  <si>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</si>
  <si>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</si>
  <si>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</si>
  <si>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</si>
  <si>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</si>
  <si>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</si>
  <si>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</si>
  <si>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</si>
  <si>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</si>
  <si>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</si>
  <si>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</si>
  <si>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</si>
  <si>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</si>
  <si>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</si>
  <si>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</si>
  <si>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</si>
  <si>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</si>
  <si>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</si>
  <si>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</si>
  <si>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</si>
  <si>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</si>
  <si>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</si>
  <si>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</si>
  <si>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</si>
  <si>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</si>
  <si>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</si>
  <si>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</si>
  <si>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</si>
  <si>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</si>
  <si>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</si>
  <si>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</si>
  <si>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</si>
  <si>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</si>
  <si>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</si>
  <si>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</si>
  <si>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</si>
  <si>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</si>
  <si>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</si>
  <si>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</si>
  <si>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</si>
  <si>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</si>
  <si>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</si>
  <si>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</si>
  <si>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Nº DE REGISTRO SIV:</t>
  </si>
  <si>
    <t>PRESENTADO EN FORMA COMPARATIVA CON EL EJERCICIO CERRADO AL 31 DE DICIEMBRE DE 2023</t>
  </si>
  <si>
    <t>Saldo al 31/12/2020</t>
  </si>
  <si>
    <t xml:space="preserve">Distribución de dividendos </t>
  </si>
  <si>
    <t xml:space="preserve">Reserva legal </t>
  </si>
  <si>
    <t xml:space="preserve">Reserva para futuras capitalizaciones </t>
  </si>
  <si>
    <t xml:space="preserve">Reserva facultativa </t>
  </si>
  <si>
    <t>Saldo al 31/03/2021</t>
  </si>
  <si>
    <t>Distribución de dividendos</t>
  </si>
  <si>
    <t>Reserva para futuras capitalizaciones</t>
  </si>
  <si>
    <t>Aumento de capital</t>
  </si>
  <si>
    <t>Distribución de dividendos (2)</t>
  </si>
  <si>
    <t>Saldo al 31/03/2022</t>
  </si>
  <si>
    <t>Saldo al 31/03/2023</t>
  </si>
  <si>
    <t xml:space="preserve">Constitución de reserva facultativa </t>
  </si>
  <si>
    <t>PRESENTADO EN FORMA COMPARATIVA CON EL PERIODO FINALIZADO AL 31 DE DICIEMBRE DE 2023</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</si>
  <si>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</si>
  <si>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</si>
  <si>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</si>
  <si>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</si>
  <si>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</si>
  <si>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Las inversiones se encuentran en garantía “Cash Collateral” del préstamo con Banco Itaú Miami con vencimiento en fecha 15/05/2025. Ver Nota 12 y Nota 30.</t>
  </si>
  <si>
    <t>(*) Ciertas cifras han sido reclasificadas a efectos comparativos</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</si>
  <si>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</si>
  <si>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</si>
  <si>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</si>
  <si>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</si>
  <si>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</si>
  <si>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</si>
  <si>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</si>
  <si>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</si>
  <si>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NOTA 27 - RESULTADOS EXTRAORDINARIOS</t>
  </si>
  <si>
    <t>(3) Aprobado por Acta de Asamblea General Ordinaria de fecha 22 de abril de 2024.</t>
  </si>
  <si>
    <t>Reserva legal (3)</t>
  </si>
  <si>
    <t>Constitución de reserva facultativa (3)</t>
  </si>
  <si>
    <t>(1) Aprobado por Acta de Asamblea General Ordinaria de fecha 31 de marzo de 2023.</t>
  </si>
  <si>
    <t>Las principales estimaciones relacionadas con la preparación de estos estados contables se refieren a la previsión para deudores incobrables (ver Nota 2.e y 5), por desvalorización de inventarios (ver Nota 2.f3 y 6).</t>
  </si>
  <si>
    <t>Deudores por ventas - Entidad relacionada (Nota 29)</t>
  </si>
  <si>
    <t>Cheques diferidos - Entidad relacionada (Nota 29)</t>
  </si>
  <si>
    <t>Control</t>
  </si>
  <si>
    <t>Información al 31/12/2024</t>
  </si>
  <si>
    <t>AL 31 DE DICIEMBRE DE 2024</t>
  </si>
  <si>
    <t>31/12/2023 (*)</t>
  </si>
  <si>
    <t>Saldo al 31/12/2024</t>
  </si>
  <si>
    <t>NOTAS A LOS ESTADOS FINANCIEROS CORRESPONDIENTES AL PERIODO TERMINADO AL 31 DE DICIEMBRE DE 2024</t>
  </si>
  <si>
    <r>
      <t>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el ejercicio cerrado el 31 de diciembre de 2023. Según el índice general de precios del consumo (IPC) publicado por el Banco Central del Paraguay, la inflación po</t>
    </r>
    <r>
      <rPr>
        <sz val="11"/>
        <rFont val="Arial Narrow"/>
        <family val="2"/>
      </rPr>
      <t>r el periodo de doce meses finalizado el 31 de diciembre de 2024 fue de 3,8</t>
    </r>
    <r>
      <rPr>
        <sz val="11"/>
        <color theme="1"/>
        <rFont val="Arial Narrow"/>
        <family val="2"/>
      </rPr>
      <t xml:space="preserve">% y 3,7% por el periodo de doce meses finalizado el 31 de diciembre de 2023.
</t>
    </r>
  </si>
  <si>
    <t>Al 31 de diciembre del 2024 y al 31 de diciembre de 2023 el criterio de constitución de previsiones específicas sobre los saldos de créditos por ventas aplicado por la Sociedad era el siguiente:</t>
  </si>
  <si>
    <t>Al 31 de diciembre de 2024 y al 31 de diciembre de 2023, la Sociedad ha determinado activos o pasivos por impuesto diferido, como resultado de sus estimaciones realizadas.</t>
  </si>
  <si>
    <t>Composición de la cartera de créditos por ventas al 31/12/2024</t>
  </si>
  <si>
    <t>Al  31 de diciembre de 2024 y al 31 de diciembre de 2023, la Sociedad cuenta con las siguientes garantías y activos gravados:</t>
  </si>
  <si>
    <t>Al 31 de diciembre de 2024, no existen situaciones contingentes, ni reclamos que pudieran resultar en la generación de obligaciones para la Sociedad adicionales a las que se presentan en estos estados contables.</t>
  </si>
  <si>
    <t>Entre la fecha de cierre del ejercicio y la fecha de preparación de estos estados contables, no han ocurrido hechos significativos de carácter financiero o de otra índole que afecten la situación patrimonial o financiera o los resultados de la Sociedad al  31 de diciembre de 2024.</t>
  </si>
  <si>
    <t>Descuentos</t>
  </si>
  <si>
    <t>Moneda Extranjera Libra</t>
  </si>
  <si>
    <t>TC Dic</t>
  </si>
  <si>
    <t>a) Las inversiones financieras largo plazo mantenidas con el Banco Itaú Miami por valor de US$ 2.330.871 al 31 de diciembre de 2024 , garantizan en "Cash Collateral" un préstamo con dicha entidad financiera por valor de US$ 1.598.550 al 31 de diciembre de 2024 (US$ 1.602.327,5 al 31 de diciembre de 2023) con vencimiento en fecha 15 de mayo de 2025.</t>
  </si>
  <si>
    <t>AKA AUSFUHRKREDIT-GESELLSCHAFT MBH</t>
  </si>
  <si>
    <t>(Aumento)/Disminución de inversiones en fondos</t>
  </si>
  <si>
    <t>Entidades Locales (Cobranzas Bancarias)</t>
  </si>
  <si>
    <t>f2. Al 31 de diciembre de 2023, los productos terminados y semi-elaborados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</si>
  <si>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Desde el ejercicio 2024,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</si>
  <si>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r>
      <t xml:space="preserve">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diciembre de 2024 es de US$ </t>
    </r>
    <r>
      <rPr>
        <sz val="10"/>
        <color theme="1"/>
        <rFont val="Arial Narrow"/>
        <family val="2"/>
      </rPr>
      <t>2.330.870,85,</t>
    </r>
    <r>
      <rPr>
        <sz val="11"/>
        <color theme="1"/>
        <rFont val="Arial Narrow"/>
        <family val="2"/>
      </rPr>
      <t xml:space="preserve"> dichas colocaciones se valúan al valor de inversión inicial más/menos los resultados fluctuantes de las mismas informados por dicho banco según su extracto.
</t>
    </r>
  </si>
  <si>
    <r>
      <t xml:space="preserve">Incluyen las erogaciones incurridas en concepto del sistema SAP, softwares y licencias, marcas de fábrica y proyecto de biotecnología, se valúan a su costo de adquisición. Al 31 de diciembre de 2024,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
</t>
    </r>
    <r>
      <rPr>
        <sz val="10"/>
        <color theme="1"/>
        <rFont val="Arial Narrow"/>
        <family val="2"/>
      </rPr>
      <t>Al 31 de diciembre de 2023, el sistema SAP aún se encontraba en proceso de implementación.</t>
    </r>
  </si>
  <si>
    <t>Reserva para aumento de capital (3)</t>
  </si>
  <si>
    <t>(*)</t>
  </si>
  <si>
    <t>Pérdida por diferencia de cambio - Neto</t>
  </si>
  <si>
    <t>Repuestos y materiales</t>
  </si>
  <si>
    <t>Distribución de dividendos (4) ; (5)</t>
  </si>
  <si>
    <t>(a) Corresponden a operaciones de Cobranzas bancarias acordados con entidades financieras locales . Las mismas son emitidas con el objeto de garantizar las adquisiciones con proveedores del exterior. Ver Nota 30.</t>
  </si>
  <si>
    <t>Cobranzas bancarias - US$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</si>
  <si>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el balance general y el estado de resultados se presentan en forma comparativa por el ejercicio terminado el 31 de diciembre de 2024 y el 31 de diciembre de 2023 respectivamente.
</t>
  </si>
  <si>
    <t>(*) Al 31 de diciembre de 2023, el sistema SAP aún se encontraba en proceso de desarrollo e implementación.
Al 31 de diciembre de 2024 se registró el alta de dicho desarrollo.</t>
  </si>
  <si>
    <t>María Herminia Caballero Scavone</t>
  </si>
  <si>
    <t>(2) Aprobado por Acta de Asamblea General Extraordinaria de fecha 25 de agosto de 2023.</t>
  </si>
  <si>
    <t>(4) Aprobado por Acta de Asamblea General Extraordinaria de fecha 17 de septiembre de 2024.</t>
  </si>
  <si>
    <t>(5) Aprobado por Acta de Asamblea General Extraordinaria de fecha 26 de noviembre de 2024.</t>
  </si>
  <si>
    <t>A la fecha de emisión de estos estados financieros, los tipos de cambio vigentes eran de Gs. 7.967,86  por US$ 1 para la valuación de activos y de Gs. 7.989,40 por US$ 1 para la valuación de pasivos. y de Gs. 8.699,31 por Euros 1 para la valuación de activos y de Gs. 8.723,62 por Euros 1 para la valuación de pasivos.</t>
  </si>
  <si>
    <t>Inversiones en Mercado Bursatil Local - Extranjera Dólares</t>
  </si>
  <si>
    <t>c) Las operaciones con proveedores del exterior se encuentran garantizadas con Cobranzas Bancarias acordadas con entidades financieras locales.</t>
  </si>
  <si>
    <t>Raul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</si>
</sst>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_(* #,##0_);_(* \(#,##0\);_(* &quot;-&quot;??_);_(@_)"/>
    <numFmt numFmtId="171" formatCode="#,##0.00_ ;\(#,##0.00\)\ "/>
    <numFmt numFmtId="172" formatCode="_ * #,##0.00_ ;_ * \-#,##0.00_ ;_ * &quot;-&quot;_ ;_ @_ "/>
    <numFmt numFmtId="173" formatCode="_-* #,##0_-;\-* #,##0_-;_-* &quot;-&quot;??_-;_-@_-"/>
    <numFmt numFmtId="174" formatCode="0.0%"/>
    <numFmt numFmtId="175" formatCode="#,##0.00;\(#,##0.00\)"/>
    <numFmt numFmtId="176" formatCode="#,##0.00;00.00"/>
    <numFmt numFmtId="177" formatCode="#,##0_ ;\(#,##0\)"/>
    <numFmt numFmtId="178" formatCode="#,##0_ ;\-#,##0\ "/>
    <numFmt numFmtId="179" formatCode="_-* #,##0\ _€_-;\-* #,##0\ _€_-;_-* &quot;-&quot;\ _€_-;_-@_-"/>
    <numFmt numFmtId="180" formatCode="_-* #,##0_-;\-* #,##0_-;_-* &quot;-&quot;_-;_-@_-"/>
    <numFmt numFmtId="181" formatCode="#,##0;00"/>
  </numFmts>
  <fonts count="68">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sz val="8"/>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0"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9">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6" fillId="0" borderId="0" xfId="0" applyNumberFormat="1" applyFont="1"/>
    <xf numFmtId="41" fontId="3" fillId="0" borderId="0" xfId="2" applyFont="1" applyFill="1"/>
    <xf numFmtId="0" fontId="4" fillId="0" borderId="0" xfId="0" applyFont="1"/>
    <xf numFmtId="0" fontId="6" fillId="0" borderId="0" xfId="0" applyFont="1"/>
    <xf numFmtId="0" fontId="4" fillId="0" borderId="0" xfId="0" applyFont="1" applyAlignment="1">
      <alignment horizontal="right"/>
    </xf>
    <xf numFmtId="41" fontId="2" fillId="0" borderId="0" xfId="4"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14" fillId="0" borderId="0" xfId="6" applyFont="1" applyFill="1" applyAlignment="1">
      <alignment horizontal="center"/>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9" fontId="3" fillId="0" borderId="0" xfId="5" applyFont="1"/>
    <xf numFmtId="0" fontId="2" fillId="5"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5"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4" fontId="5" fillId="0" borderId="0" xfId="2" applyNumberFormat="1" applyFont="1" applyFill="1" applyBorder="1"/>
    <xf numFmtId="165" fontId="3" fillId="0" borderId="1"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0" fontId="23" fillId="0" borderId="0" xfId="0" applyFont="1"/>
    <xf numFmtId="170" fontId="6" fillId="0" borderId="0" xfId="0" applyNumberFormat="1" applyFont="1"/>
    <xf numFmtId="41" fontId="23" fillId="0" borderId="0" xfId="4" applyFont="1" applyFill="1"/>
    <xf numFmtId="41" fontId="23" fillId="0" borderId="0" xfId="0" applyNumberFormat="1"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6" borderId="0" xfId="0" applyFont="1" applyFill="1"/>
    <xf numFmtId="0" fontId="24" fillId="6" borderId="0" xfId="0" applyFont="1" applyFill="1"/>
    <xf numFmtId="0" fontId="25" fillId="0" borderId="0" xfId="0" applyFont="1"/>
    <xf numFmtId="4" fontId="26" fillId="6" borderId="0" xfId="0" applyNumberFormat="1" applyFont="1" applyFill="1"/>
    <xf numFmtId="0" fontId="24" fillId="0" borderId="0" xfId="0" applyFont="1" applyAlignment="1">
      <alignment vertical="justify"/>
    </xf>
    <xf numFmtId="0" fontId="26" fillId="0" borderId="0" xfId="0" applyFont="1" applyAlignment="1">
      <alignment horizontal="left" vertical="justify"/>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9" fontId="26" fillId="0" borderId="0" xfId="5" applyFont="1" applyFill="1"/>
    <xf numFmtId="0" fontId="24" fillId="0" borderId="0" xfId="0" applyFont="1" applyAlignment="1">
      <alignment horizontal="left" vertical="justify" wrapText="1"/>
    </xf>
    <xf numFmtId="0" fontId="23" fillId="0" borderId="0" xfId="0" applyFont="1" applyAlignment="1">
      <alignment horizontal="left" vertical="justify" wrapText="1"/>
    </xf>
    <xf numFmtId="0" fontId="25" fillId="0" borderId="0" xfId="0" applyFont="1" applyAlignment="1">
      <alignment horizontal="justify" vertical="justify" wrapText="1"/>
    </xf>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1" fontId="26" fillId="0" borderId="0" xfId="0" applyNumberFormat="1" applyFont="1"/>
    <xf numFmtId="164" fontId="26" fillId="0" borderId="0" xfId="0" applyNumberFormat="1" applyFont="1"/>
    <xf numFmtId="0" fontId="24" fillId="0" borderId="0" xfId="0" applyFont="1"/>
    <xf numFmtId="171" fontId="26" fillId="0" borderId="1" xfId="0" applyNumberFormat="1" applyFont="1" applyBorder="1"/>
    <xf numFmtId="164" fontId="26" fillId="0" borderId="1" xfId="0" applyNumberFormat="1" applyFont="1" applyBorder="1"/>
    <xf numFmtId="171"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5" borderId="0" xfId="0" applyFont="1" applyFill="1"/>
    <xf numFmtId="0" fontId="21" fillId="5" borderId="0" xfId="0" applyFont="1" applyFill="1"/>
    <xf numFmtId="0" fontId="33" fillId="0" borderId="0" xfId="0" applyFont="1" applyAlignment="1">
      <alignment vertical="center"/>
    </xf>
    <xf numFmtId="0" fontId="5" fillId="5" borderId="1" xfId="19" applyFont="1" applyFill="1" applyBorder="1" applyAlignment="1">
      <alignment horizontal="left"/>
    </xf>
    <xf numFmtId="0" fontId="34" fillId="5" borderId="1" xfId="19" applyFont="1" applyFill="1" applyBorder="1" applyAlignment="1">
      <alignment horizontal="center"/>
    </xf>
    <xf numFmtId="0" fontId="34" fillId="5" borderId="0" xfId="19" applyFont="1" applyFill="1" applyAlignment="1">
      <alignment horizontal="center"/>
    </xf>
    <xf numFmtId="0" fontId="34" fillId="5" borderId="0" xfId="19" applyFont="1" applyFill="1" applyBorder="1" applyAlignment="1">
      <alignment horizontal="center"/>
    </xf>
    <xf numFmtId="14" fontId="35" fillId="5" borderId="0" xfId="9" applyNumberFormat="1" applyFont="1" applyFill="1" applyAlignment="1">
      <alignment horizontal="center"/>
    </xf>
    <xf numFmtId="0" fontId="3" fillId="5" borderId="0" xfId="9" applyFont="1" applyFill="1"/>
    <xf numFmtId="3" fontId="3" fillId="0" borderId="0" xfId="9" applyNumberFormat="1" applyFont="1"/>
    <xf numFmtId="0" fontId="5" fillId="5" borderId="0" xfId="9" applyFont="1" applyFill="1"/>
    <xf numFmtId="169" fontId="5" fillId="0" borderId="3" xfId="7" applyNumberFormat="1" applyFont="1" applyFill="1" applyBorder="1"/>
    <xf numFmtId="0" fontId="22" fillId="0" borderId="0" xfId="0" applyFont="1"/>
    <xf numFmtId="0" fontId="4" fillId="6" borderId="0" xfId="0" applyFont="1" applyFill="1"/>
    <xf numFmtId="0" fontId="36" fillId="0" borderId="0" xfId="0" applyFont="1" applyAlignment="1">
      <alignment vertical="center"/>
    </xf>
    <xf numFmtId="0" fontId="2" fillId="6" borderId="0" xfId="0" applyFont="1" applyFill="1"/>
    <xf numFmtId="0" fontId="4" fillId="5" borderId="0" xfId="0" applyFont="1" applyFill="1"/>
    <xf numFmtId="0" fontId="2" fillId="5" borderId="0" xfId="0" applyFont="1" applyFill="1"/>
    <xf numFmtId="0" fontId="31" fillId="5" borderId="0" xfId="25" applyFont="1" applyFill="1" applyAlignment="1">
      <alignment horizontal="center"/>
    </xf>
    <xf numFmtId="0" fontId="3" fillId="6" borderId="0" xfId="0" applyFont="1" applyFill="1"/>
    <xf numFmtId="0" fontId="27" fillId="5" borderId="0" xfId="25" applyFont="1" applyFill="1"/>
    <xf numFmtId="0" fontId="2" fillId="0" borderId="0" xfId="0" applyFont="1" applyAlignment="1">
      <alignment horizontal="justify" vertical="center"/>
    </xf>
    <xf numFmtId="41" fontId="6" fillId="5" borderId="0" xfId="4" applyFont="1" applyFill="1"/>
    <xf numFmtId="0" fontId="6" fillId="5" borderId="0" xfId="0" applyFont="1" applyFill="1"/>
    <xf numFmtId="172"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5" borderId="0" xfId="0" applyNumberFormat="1" applyFont="1" applyFill="1"/>
    <xf numFmtId="43" fontId="2" fillId="5" borderId="0" xfId="0" applyNumberFormat="1" applyFont="1" applyFill="1"/>
    <xf numFmtId="164" fontId="2" fillId="5" borderId="0" xfId="0" applyNumberFormat="1" applyFont="1" applyFill="1"/>
    <xf numFmtId="169" fontId="2" fillId="5" borderId="0" xfId="0" applyNumberFormat="1" applyFont="1" applyFill="1"/>
    <xf numFmtId="165" fontId="2" fillId="5" borderId="0" xfId="0" applyNumberFormat="1" applyFont="1" applyFill="1"/>
    <xf numFmtId="41" fontId="2" fillId="5" borderId="0" xfId="4" applyFont="1" applyFill="1"/>
    <xf numFmtId="164" fontId="6" fillId="6" borderId="0" xfId="0" applyNumberFormat="1" applyFont="1" applyFill="1"/>
    <xf numFmtId="164" fontId="3" fillId="6" borderId="0" xfId="0" applyNumberFormat="1" applyFont="1" applyFill="1"/>
    <xf numFmtId="0" fontId="37" fillId="5"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9" xfId="5" applyFont="1" applyFill="1" applyBorder="1" applyAlignment="1">
      <alignment horizontal="center"/>
    </xf>
    <xf numFmtId="173" fontId="2" fillId="0" borderId="0" xfId="0" applyNumberFormat="1" applyFont="1"/>
    <xf numFmtId="173" fontId="3" fillId="0" borderId="0" xfId="0" applyNumberFormat="1" applyFont="1"/>
    <xf numFmtId="173" fontId="2" fillId="0" borderId="5" xfId="26" applyNumberFormat="1" applyFont="1" applyFill="1" applyBorder="1"/>
    <xf numFmtId="173" fontId="2" fillId="0" borderId="2" xfId="26" applyNumberFormat="1" applyFont="1" applyFill="1" applyBorder="1"/>
    <xf numFmtId="173" fontId="4" fillId="0" borderId="5" xfId="26" applyNumberFormat="1" applyFont="1" applyFill="1" applyBorder="1"/>
    <xf numFmtId="174" fontId="2" fillId="0" borderId="9" xfId="5" applyNumberFormat="1" applyFont="1" applyFill="1" applyBorder="1" applyAlignment="1">
      <alignment horizontal="center"/>
    </xf>
    <xf numFmtId="0" fontId="2" fillId="0" borderId="2" xfId="0" applyFont="1" applyBorder="1"/>
    <xf numFmtId="0" fontId="5" fillId="0" borderId="0" xfId="0" applyFont="1" applyAlignment="1">
      <alignment horizontal="left" vertical="center"/>
    </xf>
    <xf numFmtId="9" fontId="2" fillId="5"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170" fontId="5" fillId="0" borderId="3" xfId="26" applyNumberFormat="1" applyFont="1" applyFill="1" applyBorder="1"/>
    <xf numFmtId="170"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5"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4"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4" borderId="0" xfId="0" applyFont="1" applyFill="1" applyAlignment="1">
      <alignment horizontal="center" vertical="top"/>
    </xf>
    <xf numFmtId="14" fontId="42" fillId="4"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4" borderId="0" xfId="0" applyFont="1" applyFill="1" applyAlignment="1">
      <alignment vertical="top"/>
    </xf>
    <xf numFmtId="3" fontId="33" fillId="4"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4" borderId="4" xfId="0" applyNumberFormat="1" applyFont="1" applyFill="1" applyBorder="1" applyAlignment="1">
      <alignment vertical="top"/>
    </xf>
    <xf numFmtId="4" fontId="43" fillId="4" borderId="0" xfId="0" applyNumberFormat="1" applyFont="1" applyFill="1" applyAlignment="1">
      <alignment vertical="top"/>
    </xf>
    <xf numFmtId="3" fontId="43" fillId="4" borderId="0" xfId="0" applyNumberFormat="1" applyFont="1" applyFill="1" applyAlignment="1">
      <alignment vertical="top"/>
    </xf>
    <xf numFmtId="0" fontId="44" fillId="0" borderId="0" xfId="0" applyFont="1"/>
    <xf numFmtId="3" fontId="42" fillId="0" borderId="0" xfId="0" applyNumberFormat="1" applyFont="1" applyAlignment="1">
      <alignment horizontal="center" vertical="top"/>
    </xf>
    <xf numFmtId="169"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0" fontId="38" fillId="0" borderId="0" xfId="0" applyFont="1" applyAlignment="1">
      <alignment vertical="top" wrapText="1"/>
    </xf>
    <xf numFmtId="169" fontId="43" fillId="4"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4" borderId="0" xfId="0" applyNumberFormat="1" applyFont="1" applyFill="1" applyAlignment="1">
      <alignment horizontal="center" vertical="top"/>
    </xf>
    <xf numFmtId="169" fontId="42" fillId="4" borderId="0" xfId="1" applyNumberFormat="1" applyFont="1" applyFill="1" applyBorder="1" applyAlignment="1">
      <alignment horizontal="center" vertical="top"/>
    </xf>
    <xf numFmtId="0" fontId="38" fillId="0" borderId="0" xfId="0" applyFont="1" applyAlignment="1">
      <alignment horizontal="left" wrapText="1"/>
    </xf>
    <xf numFmtId="41" fontId="42" fillId="4" borderId="0" xfId="0" applyNumberFormat="1" applyFont="1" applyFill="1" applyAlignment="1">
      <alignment horizontal="center" vertical="top"/>
    </xf>
    <xf numFmtId="41" fontId="42" fillId="4"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4" borderId="0" xfId="0" applyNumberFormat="1" applyFont="1" applyFill="1" applyAlignment="1">
      <alignment vertical="top"/>
    </xf>
    <xf numFmtId="3" fontId="42" fillId="4" borderId="0" xfId="0" applyNumberFormat="1" applyFont="1" applyFill="1" applyAlignment="1">
      <alignment vertical="top"/>
    </xf>
    <xf numFmtId="14" fontId="33" fillId="4" borderId="0" xfId="0" applyNumberFormat="1" applyFont="1" applyFill="1" applyAlignment="1">
      <alignment vertical="top"/>
    </xf>
    <xf numFmtId="0" fontId="42" fillId="4"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5" borderId="0" xfId="9" applyNumberFormat="1" applyFont="1" applyFill="1"/>
    <xf numFmtId="41" fontId="35" fillId="0" borderId="14" xfId="0" applyNumberFormat="1" applyFont="1" applyBorder="1"/>
    <xf numFmtId="41" fontId="35" fillId="0" borderId="14"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7"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7" fontId="5" fillId="0" borderId="5" xfId="0" applyNumberFormat="1" applyFont="1" applyBorder="1" applyAlignment="1">
      <alignment vertical="center" wrapText="1"/>
    </xf>
    <xf numFmtId="9" fontId="3" fillId="0" borderId="0" xfId="3" applyFont="1" applyFill="1" applyBorder="1"/>
    <xf numFmtId="170"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0" fontId="3" fillId="0" borderId="0" xfId="8" applyNumberFormat="1" applyFont="1" applyFill="1" applyBorder="1" applyAlignment="1">
      <alignment horizontal="center"/>
    </xf>
    <xf numFmtId="165" fontId="3" fillId="0" borderId="0" xfId="3" applyNumberFormat="1" applyFont="1" applyFill="1" applyBorder="1"/>
    <xf numFmtId="170" fontId="5" fillId="0" borderId="3" xfId="1" applyNumberFormat="1" applyFont="1" applyFill="1" applyBorder="1"/>
    <xf numFmtId="170"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5" borderId="3" xfId="1" applyNumberFormat="1" applyFont="1" applyFill="1" applyBorder="1"/>
    <xf numFmtId="3" fontId="3" fillId="5"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5" borderId="0" xfId="0" applyNumberFormat="1" applyFont="1" applyFill="1"/>
    <xf numFmtId="172"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6" borderId="0" xfId="6" applyFont="1" applyFill="1"/>
    <xf numFmtId="0" fontId="51" fillId="6" borderId="0" xfId="0" applyFont="1" applyFill="1"/>
    <xf numFmtId="0" fontId="2" fillId="6" borderId="0" xfId="0" applyFont="1" applyFill="1" applyAlignment="1">
      <alignment vertical="center" wrapText="1"/>
    </xf>
    <xf numFmtId="0" fontId="2" fillId="6"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41" fontId="2" fillId="6" borderId="0" xfId="0" applyNumberFormat="1"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7" fontId="53"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 fontId="38" fillId="0" borderId="0" xfId="4" applyNumberFormat="1" applyFont="1" applyFill="1"/>
    <xf numFmtId="176"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6"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78" fontId="2" fillId="0" borderId="5" xfId="4" applyNumberFormat="1" applyFont="1" applyFill="1" applyBorder="1" applyAlignment="1">
      <alignment horizontal="center" vertical="center"/>
    </xf>
    <xf numFmtId="179"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79"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179" fontId="2" fillId="0" borderId="11" xfId="4" applyNumberFormat="1" applyFont="1" applyFill="1" applyBorder="1" applyAlignment="1">
      <alignment horizontal="left" vertical="center"/>
    </xf>
    <xf numFmtId="41" fontId="4" fillId="0" borderId="5" xfId="4" applyFont="1" applyFill="1" applyBorder="1"/>
    <xf numFmtId="179"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3" xfId="0" applyFont="1" applyBorder="1"/>
    <xf numFmtId="0" fontId="5" fillId="5" borderId="4" xfId="0" applyFont="1" applyFill="1" applyBorder="1" applyAlignment="1">
      <alignment horizontal="center" vertical="center"/>
    </xf>
    <xf numFmtId="0" fontId="4" fillId="0" borderId="15" xfId="0" applyFont="1" applyBorder="1" applyAlignment="1">
      <alignment horizontal="center" vertical="center"/>
    </xf>
    <xf numFmtId="0" fontId="5" fillId="5" borderId="16" xfId="0" applyFont="1" applyFill="1" applyBorder="1" applyAlignment="1">
      <alignment vertical="center"/>
    </xf>
    <xf numFmtId="0" fontId="5" fillId="5" borderId="0" xfId="0" applyFont="1" applyFill="1" applyAlignment="1">
      <alignment vertical="center"/>
    </xf>
    <xf numFmtId="0" fontId="31" fillId="0" borderId="17" xfId="25" applyFont="1" applyBorder="1" applyAlignment="1">
      <alignment horizontal="center"/>
    </xf>
    <xf numFmtId="0" fontId="2" fillId="0" borderId="16" xfId="0" applyFont="1" applyBorder="1"/>
    <xf numFmtId="0" fontId="2" fillId="0" borderId="10" xfId="0" applyFont="1" applyBorder="1"/>
    <xf numFmtId="0" fontId="2" fillId="0" borderId="1" xfId="0" applyFont="1" applyBorder="1"/>
    <xf numFmtId="0" fontId="2" fillId="0" borderId="9" xfId="0" applyFont="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65" fontId="5" fillId="0" borderId="3" xfId="26" applyNumberFormat="1" applyFont="1" applyFill="1" applyBorder="1"/>
    <xf numFmtId="165" fontId="5" fillId="0" borderId="0" xfId="26" applyNumberFormat="1" applyFont="1" applyFill="1" applyBorder="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9" fontId="2" fillId="5"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1" fillId="0" borderId="0" xfId="0" applyNumberFormat="1" applyFont="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6" borderId="0" xfId="0" applyNumberFormat="1" applyFont="1" applyFill="1"/>
    <xf numFmtId="0" fontId="7" fillId="0" borderId="0" xfId="25"/>
    <xf numFmtId="0" fontId="34" fillId="0" borderId="0" xfId="0" applyFont="1"/>
    <xf numFmtId="0" fontId="4" fillId="0" borderId="13" xfId="0" applyFont="1" applyBorder="1" applyAlignment="1">
      <alignment vertical="center"/>
    </xf>
    <xf numFmtId="0" fontId="2" fillId="0" borderId="7" xfId="0" applyFont="1" applyBorder="1"/>
    <xf numFmtId="0" fontId="2" fillId="0" borderId="8" xfId="0" applyFont="1" applyBorder="1"/>
    <xf numFmtId="0" fontId="4" fillId="0" borderId="7"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10" fontId="2" fillId="0" borderId="0" xfId="5" applyNumberFormat="1" applyFont="1"/>
    <xf numFmtId="41" fontId="2" fillId="5" borderId="0" xfId="4" applyFont="1" applyFill="1" applyAlignment="1">
      <alignment horizontal="center" vertical="center"/>
    </xf>
    <xf numFmtId="4" fontId="26" fillId="0" borderId="0" xfId="0" applyNumberFormat="1" applyFont="1"/>
    <xf numFmtId="41" fontId="26" fillId="0" borderId="0" xfId="4" applyFont="1"/>
    <xf numFmtId="165" fontId="5" fillId="0" borderId="0" xfId="0" applyNumberFormat="1" applyFont="1"/>
    <xf numFmtId="0" fontId="3" fillId="0" borderId="0" xfId="0" quotePrefix="1" applyFont="1"/>
    <xf numFmtId="168" fontId="5" fillId="0" borderId="0" xfId="0" applyNumberFormat="1" applyFont="1" applyAlignment="1">
      <alignment horizontal="center"/>
    </xf>
    <xf numFmtId="3" fontId="36" fillId="5" borderId="0" xfId="1" applyNumberFormat="1" applyFont="1" applyFill="1" applyBorder="1"/>
    <xf numFmtId="3" fontId="36" fillId="0" borderId="0" xfId="1" applyNumberFormat="1" applyFont="1" applyFill="1" applyBorder="1"/>
    <xf numFmtId="172" fontId="3" fillId="0" borderId="0" xfId="4" applyNumberFormat="1" applyFont="1"/>
    <xf numFmtId="177" fontId="6" fillId="0" borderId="0" xfId="0" applyNumberFormat="1" applyFont="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175" fontId="42" fillId="0" borderId="0" xfId="0" applyNumberFormat="1" applyFont="1" applyAlignment="1">
      <alignment vertical="top"/>
    </xf>
    <xf numFmtId="1" fontId="42" fillId="0" borderId="0" xfId="0" applyNumberFormat="1" applyFont="1" applyAlignment="1">
      <alignment vertical="top"/>
    </xf>
    <xf numFmtId="177" fontId="42" fillId="0" borderId="0" xfId="0" applyNumberFormat="1" applyFont="1" applyAlignment="1">
      <alignment vertical="top"/>
    </xf>
    <xf numFmtId="176" fontId="42" fillId="0" borderId="0" xfId="0" applyNumberFormat="1" applyFont="1" applyAlignment="1">
      <alignment vertical="top"/>
    </xf>
    <xf numFmtId="165" fontId="5" fillId="0" borderId="6" xfId="26" applyNumberFormat="1" applyFont="1" applyFill="1" applyBorder="1"/>
    <xf numFmtId="165" fontId="3" fillId="0" borderId="0" xfId="10" applyNumberFormat="1" applyFont="1" applyFill="1"/>
    <xf numFmtId="165" fontId="19" fillId="0" borderId="0" xfId="26" applyNumberFormat="1" applyFont="1" applyFill="1"/>
    <xf numFmtId="165" fontId="5" fillId="0" borderId="0" xfId="26" applyNumberFormat="1" applyFont="1" applyFill="1"/>
    <xf numFmtId="17" fontId="5" fillId="0" borderId="5" xfId="17" quotePrefix="1" applyNumberFormat="1" applyFont="1" applyBorder="1" applyAlignment="1">
      <alignment horizontal="center"/>
    </xf>
    <xf numFmtId="165" fontId="3" fillId="0" borderId="5" xfId="0" applyNumberFormat="1" applyFont="1" applyBorder="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177" fontId="3" fillId="0" borderId="0" xfId="0" applyNumberFormat="1" applyFont="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5"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41" fontId="16" fillId="0" borderId="0" xfId="0" applyNumberFormat="1" applyFont="1"/>
    <xf numFmtId="0" fontId="36" fillId="0" borderId="0" xfId="0" applyFont="1" applyAlignment="1">
      <alignment horizontal="center"/>
    </xf>
    <xf numFmtId="170" fontId="16" fillId="0" borderId="0" xfId="0" applyNumberFormat="1" applyFont="1"/>
    <xf numFmtId="3" fontId="16" fillId="0" borderId="0" xfId="0" applyNumberFormat="1" applyFont="1"/>
    <xf numFmtId="169" fontId="16" fillId="0" borderId="0" xfId="0" applyNumberFormat="1" applyFont="1"/>
    <xf numFmtId="164"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3" fontId="63" fillId="0" borderId="0" xfId="0" applyNumberFormat="1" applyFont="1"/>
    <xf numFmtId="41" fontId="63" fillId="0" borderId="0" xfId="0" applyNumberFormat="1" applyFont="1"/>
    <xf numFmtId="177" fontId="16" fillId="0" borderId="0" xfId="0" applyNumberFormat="1" applyFont="1"/>
    <xf numFmtId="170" fontId="16" fillId="0" borderId="0" xfId="5" applyNumberFormat="1" applyFont="1" applyFill="1" applyBorder="1"/>
    <xf numFmtId="0" fontId="64" fillId="0" borderId="0" xfId="0" applyFont="1" applyAlignment="1">
      <alignment wrapText="1"/>
    </xf>
    <xf numFmtId="0" fontId="24" fillId="6" borderId="0" xfId="0" applyFont="1" applyFill="1" applyAlignment="1">
      <alignment vertical="center"/>
    </xf>
    <xf numFmtId="0" fontId="65" fillId="0" borderId="0" xfId="0" applyFont="1"/>
    <xf numFmtId="165" fontId="5" fillId="0" borderId="0" xfId="20" applyNumberFormat="1" applyFont="1" applyFill="1" applyBorder="1"/>
    <xf numFmtId="41" fontId="2" fillId="0" borderId="5" xfId="0" applyNumberFormat="1"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176" fontId="6" fillId="0" borderId="0" xfId="0" applyNumberFormat="1" applyFont="1" applyAlignment="1">
      <alignment horizontal="center" vertical="center"/>
    </xf>
    <xf numFmtId="165" fontId="3" fillId="0" borderId="0" xfId="0" applyNumberFormat="1" applyFont="1" applyAlignment="1">
      <alignment horizontal="right"/>
    </xf>
    <xf numFmtId="3" fontId="38" fillId="0" borderId="0" xfId="0" applyNumberFormat="1" applyFont="1" applyAlignment="1">
      <alignment horizontal="right"/>
    </xf>
    <xf numFmtId="175" fontId="38" fillId="0" borderId="0" xfId="0" applyNumberFormat="1" applyFont="1"/>
    <xf numFmtId="165" fontId="38" fillId="0" borderId="0" xfId="0" applyNumberFormat="1" applyFont="1"/>
    <xf numFmtId="41" fontId="38" fillId="0" borderId="0" xfId="0" applyNumberFormat="1" applyFont="1" applyAlignment="1">
      <alignment horizontal="center"/>
    </xf>
    <xf numFmtId="181" fontId="38" fillId="0" borderId="0" xfId="0" applyNumberFormat="1" applyFont="1" applyAlignment="1">
      <alignment horizontal="right"/>
    </xf>
    <xf numFmtId="0" fontId="5" fillId="0" borderId="0" xfId="16" applyFont="1"/>
    <xf numFmtId="165" fontId="5" fillId="0" borderId="0" xfId="16" applyNumberFormat="1" applyFont="1" applyAlignment="1">
      <alignment horizontal="right" vertical="center" wrapText="1"/>
    </xf>
    <xf numFmtId="9" fontId="16" fillId="0" borderId="0" xfId="5" applyFont="1" applyFill="1"/>
    <xf numFmtId="165" fontId="16" fillId="0" borderId="0" xfId="16" applyNumberFormat="1" applyFont="1" applyAlignment="1">
      <alignment horizontal="right" vertical="center" wrapText="1"/>
    </xf>
    <xf numFmtId="0" fontId="3" fillId="3" borderId="0" xfId="0" applyFont="1" applyFill="1" applyAlignment="1">
      <alignment vertical="justify" wrapText="1"/>
    </xf>
    <xf numFmtId="165" fontId="3" fillId="3" borderId="0" xfId="9" applyNumberFormat="1" applyFont="1" applyFill="1"/>
    <xf numFmtId="165" fontId="3" fillId="0" borderId="5" xfId="26" applyNumberFormat="1" applyFont="1" applyFill="1" applyBorder="1"/>
    <xf numFmtId="164" fontId="2" fillId="0" borderId="5" xfId="0" applyNumberFormat="1" applyFont="1" applyBorder="1"/>
    <xf numFmtId="3" fontId="2" fillId="0" borderId="5" xfId="26" applyNumberFormat="1" applyFont="1" applyFill="1" applyBorder="1"/>
    <xf numFmtId="0" fontId="3" fillId="0" borderId="5" xfId="16" applyFont="1" applyBorder="1" applyAlignment="1">
      <alignment horizontal="right" vertical="center" wrapText="1"/>
    </xf>
    <xf numFmtId="9" fontId="36" fillId="0" borderId="0" xfId="5" applyFont="1"/>
    <xf numFmtId="175" fontId="26" fillId="0" borderId="0" xfId="0" applyNumberFormat="1" applyFont="1"/>
    <xf numFmtId="175" fontId="26" fillId="0" borderId="1" xfId="0" applyNumberFormat="1" applyFont="1" applyBorder="1"/>
    <xf numFmtId="175" fontId="25" fillId="0" borderId="0" xfId="0" applyNumberFormat="1" applyFont="1"/>
    <xf numFmtId="172" fontId="6" fillId="5" borderId="0" xfId="0" applyNumberFormat="1" applyFont="1" applyFill="1"/>
    <xf numFmtId="41" fontId="3" fillId="0" borderId="0" xfId="0" applyNumberFormat="1" applyFont="1" applyAlignment="1">
      <alignment wrapText="1"/>
    </xf>
    <xf numFmtId="14" fontId="5" fillId="0" borderId="0" xfId="0" applyNumberFormat="1" applyFont="1" applyAlignment="1">
      <alignment horizontal="center"/>
    </xf>
    <xf numFmtId="165" fontId="2" fillId="6" borderId="0" xfId="0" applyNumberFormat="1" applyFont="1" applyFill="1"/>
    <xf numFmtId="41" fontId="2" fillId="6" borderId="0" xfId="4" applyFont="1" applyFill="1"/>
    <xf numFmtId="169" fontId="63" fillId="0" borderId="0" xfId="1" applyNumberFormat="1" applyFont="1" applyFill="1"/>
    <xf numFmtId="169" fontId="63" fillId="0" borderId="0" xfId="1" applyNumberFormat="1" applyFont="1" applyFill="1" applyAlignment="1">
      <alignment horizontal="left" indent="2"/>
    </xf>
    <xf numFmtId="0" fontId="63" fillId="0" borderId="0" xfId="0" applyFont="1"/>
    <xf numFmtId="0" fontId="58" fillId="0" borderId="0" xfId="0" applyFont="1"/>
    <xf numFmtId="0" fontId="63" fillId="0" borderId="0" xfId="0" applyFont="1" applyAlignment="1">
      <alignment vertical="top"/>
    </xf>
    <xf numFmtId="0" fontId="63" fillId="0" borderId="0" xfId="0" applyFont="1" applyAlignment="1">
      <alignment horizontal="center" vertical="top"/>
    </xf>
    <xf numFmtId="14" fontId="63" fillId="0" borderId="0" xfId="0" applyNumberFormat="1" applyFont="1" applyAlignment="1">
      <alignment vertical="top"/>
    </xf>
    <xf numFmtId="168" fontId="63" fillId="0" borderId="0" xfId="0" applyNumberFormat="1" applyFont="1" applyAlignment="1">
      <alignment horizontal="center" vertical="top"/>
    </xf>
    <xf numFmtId="0" fontId="16" fillId="0" borderId="0" xfId="0" applyFont="1" applyAlignment="1">
      <alignment vertical="top"/>
    </xf>
    <xf numFmtId="3" fontId="16" fillId="0" borderId="0" xfId="0" applyNumberFormat="1" applyFont="1" applyAlignment="1">
      <alignment vertical="top"/>
    </xf>
    <xf numFmtId="14" fontId="63" fillId="0" borderId="0" xfId="0" applyNumberFormat="1" applyFont="1" applyAlignment="1">
      <alignment horizontal="center" vertical="top"/>
    </xf>
    <xf numFmtId="4" fontId="63" fillId="0" borderId="0" xfId="0" applyNumberFormat="1" applyFont="1" applyAlignment="1">
      <alignment vertical="top"/>
    </xf>
    <xf numFmtId="41" fontId="63" fillId="0" borderId="0" xfId="0" applyNumberFormat="1" applyFont="1" applyAlignment="1">
      <alignment vertical="top"/>
    </xf>
    <xf numFmtId="43" fontId="63" fillId="0" borderId="0" xfId="0" applyNumberFormat="1" applyFont="1"/>
    <xf numFmtId="41" fontId="58" fillId="0" borderId="0" xfId="4" applyFont="1" applyFill="1" applyBorder="1"/>
    <xf numFmtId="169" fontId="63" fillId="0" borderId="0" xfId="1" applyNumberFormat="1" applyFont="1" applyFill="1" applyAlignment="1">
      <alignment horizontal="left" wrapText="1"/>
    </xf>
    <xf numFmtId="41" fontId="65" fillId="0" borderId="0" xfId="4" applyFont="1" applyFill="1"/>
    <xf numFmtId="0" fontId="57" fillId="0" borderId="0" xfId="6" applyFont="1" applyFill="1" applyAlignment="1">
      <alignment horizontal="center" vertical="center"/>
    </xf>
    <xf numFmtId="4" fontId="25" fillId="0" borderId="0" xfId="0" applyNumberFormat="1" applyFont="1"/>
    <xf numFmtId="165" fontId="3" fillId="2" borderId="0" xfId="9" applyNumberFormat="1" applyFont="1" applyFill="1"/>
    <xf numFmtId="165" fontId="38" fillId="0" borderId="0" xfId="9" applyNumberFormat="1" applyFont="1"/>
    <xf numFmtId="41" fontId="21" fillId="0" borderId="0" xfId="4" applyFont="1" applyBorder="1"/>
    <xf numFmtId="41" fontId="66" fillId="0" borderId="0" xfId="0" applyNumberFormat="1" applyFont="1"/>
    <xf numFmtId="169" fontId="63" fillId="0" borderId="0" xfId="0" applyNumberFormat="1" applyFont="1"/>
    <xf numFmtId="41" fontId="52" fillId="0" borderId="0" xfId="0" applyNumberFormat="1" applyFont="1"/>
    <xf numFmtId="41" fontId="6" fillId="0" borderId="0" xfId="4" applyFont="1" applyFill="1"/>
    <xf numFmtId="9" fontId="2" fillId="0" borderId="11" xfId="5" applyFont="1" applyFill="1" applyBorder="1" applyAlignment="1">
      <alignment horizontal="center"/>
    </xf>
    <xf numFmtId="173" fontId="2" fillId="0" borderId="11" xfId="26" applyNumberFormat="1" applyFont="1" applyFill="1" applyBorder="1" applyAlignment="1">
      <alignment horizontal="center"/>
    </xf>
    <xf numFmtId="173" fontId="2" fillId="0" borderId="9" xfId="26" applyNumberFormat="1" applyFont="1" applyFill="1" applyBorder="1" applyAlignment="1">
      <alignment horizontal="center"/>
    </xf>
    <xf numFmtId="0" fontId="2" fillId="0" borderId="11" xfId="0" applyFont="1" applyBorder="1" applyAlignment="1">
      <alignment horizontal="center"/>
    </xf>
    <xf numFmtId="173" fontId="2" fillId="0" borderId="5" xfId="26" applyNumberFormat="1" applyFont="1" applyFill="1" applyBorder="1" applyAlignment="1">
      <alignment horizontal="center"/>
    </xf>
    <xf numFmtId="0" fontId="2" fillId="5" borderId="0" xfId="0" applyFont="1" applyFill="1" applyAlignment="1">
      <alignment horizontal="center"/>
    </xf>
    <xf numFmtId="164" fontId="5" fillId="0" borderId="3" xfId="9" applyNumberFormat="1" applyFont="1" applyBorder="1"/>
    <xf numFmtId="3" fontId="5" fillId="0" borderId="0" xfId="0" applyNumberFormat="1" applyFont="1"/>
    <xf numFmtId="3" fontId="43" fillId="0" borderId="4" xfId="0" applyNumberFormat="1" applyFont="1" applyBorder="1" applyAlignment="1">
      <alignment vertical="center"/>
    </xf>
    <xf numFmtId="169" fontId="5" fillId="0" borderId="0"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168" fontId="35" fillId="0" borderId="1" xfId="0" applyNumberFormat="1"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left" vertical="top" wrapText="1"/>
    </xf>
    <xf numFmtId="0" fontId="67" fillId="0" borderId="0" xfId="0" applyFont="1" applyAlignment="1">
      <alignment horizontal="center" vertical="center" wrapText="1"/>
    </xf>
    <xf numFmtId="0" fontId="26" fillId="0" borderId="1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0" xfId="0" applyFont="1" applyAlignment="1">
      <alignment horizontal="center" vertical="center" wrapText="1"/>
    </xf>
    <xf numFmtId="0" fontId="26" fillId="0" borderId="17"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9" xfId="0" applyFont="1" applyBorder="1" applyAlignment="1">
      <alignment horizontal="center" vertical="center" wrapText="1"/>
    </xf>
    <xf numFmtId="0" fontId="4" fillId="0" borderId="0" xfId="0" applyFont="1" applyAlignment="1">
      <alignment horizontal="left" vertical="center"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horizontal="left" wrapText="1"/>
    </xf>
    <xf numFmtId="0" fontId="4" fillId="0" borderId="1"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2" fillId="0" borderId="0" xfId="0" applyFont="1" applyAlignment="1">
      <alignment horizontal="left"/>
    </xf>
    <xf numFmtId="0" fontId="4" fillId="0" borderId="0" xfId="0" applyFont="1" applyAlignment="1">
      <alignment horizontal="left" wrapText="1"/>
    </xf>
    <xf numFmtId="0" fontId="2" fillId="0" borderId="0" xfId="0" applyFont="1" applyAlignment="1">
      <alignment horizontal="right"/>
    </xf>
    <xf numFmtId="179" fontId="4" fillId="0" borderId="7" xfId="4" applyNumberFormat="1" applyFont="1" applyFill="1" applyBorder="1" applyAlignment="1">
      <alignment horizontal="center"/>
    </xf>
    <xf numFmtId="179" fontId="4" fillId="0" borderId="11" xfId="4" applyNumberFormat="1" applyFont="1" applyFill="1" applyBorder="1" applyAlignment="1">
      <alignment horizont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0" xfId="0" applyFont="1"/>
    <xf numFmtId="0" fontId="3" fillId="0" borderId="0" xfId="0" applyFont="1" applyAlignment="1">
      <alignment horizontal="left"/>
    </xf>
    <xf numFmtId="0" fontId="5" fillId="0" borderId="0" xfId="0" applyFont="1" applyAlignment="1">
      <alignment horizontal="left" vertical="center"/>
    </xf>
    <xf numFmtId="0" fontId="5" fillId="0" borderId="0" xfId="0" applyFont="1" applyAlignment="1">
      <alignment horizontal="center"/>
    </xf>
    <xf numFmtId="0" fontId="3" fillId="0" borderId="0" xfId="0" applyFont="1" applyAlignment="1">
      <alignment horizontal="center"/>
    </xf>
    <xf numFmtId="0" fontId="5" fillId="0" borderId="0" xfId="0" applyFont="1" applyAlignment="1">
      <alignment horizontal="left"/>
    </xf>
    <xf numFmtId="41" fontId="3" fillId="0" borderId="0" xfId="2" applyFont="1" applyFill="1" applyAlignment="1">
      <alignment horizontal="center"/>
    </xf>
    <xf numFmtId="169" fontId="5" fillId="0"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169" fontId="5" fillId="0" borderId="0"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169" fontId="5" fillId="0" borderId="4" xfId="26"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 fillId="3" borderId="0" xfId="0" applyFont="1" applyFill="1" applyAlignment="1">
      <alignment horizontal="center"/>
    </xf>
    <xf numFmtId="0" fontId="26" fillId="0" borderId="0" xfId="0" applyFont="1" applyAlignment="1">
      <alignment horizontal="justify" vertical="justify" wrapText="1"/>
    </xf>
    <xf numFmtId="0" fontId="2" fillId="0" borderId="0" xfId="0" applyFont="1" applyAlignment="1">
      <alignment horizontal="justify" vertical="justify" wrapText="1"/>
    </xf>
    <xf numFmtId="0" fontId="5" fillId="5" borderId="0" xfId="0" applyFont="1" applyFill="1" applyAlignment="1">
      <alignment horizontal="center" vertical="center"/>
    </xf>
    <xf numFmtId="0" fontId="26" fillId="0" borderId="0" xfId="0" applyFont="1" applyAlignment="1">
      <alignment horizontal="left" vertical="justify" wrapText="1"/>
    </xf>
    <xf numFmtId="0" fontId="25" fillId="0" borderId="0" xfId="0" applyFont="1" applyAlignment="1">
      <alignment horizontal="left" vertical="justify" wrapText="1"/>
    </xf>
    <xf numFmtId="0" fontId="24" fillId="0" borderId="0" xfId="0" applyFont="1" applyAlignment="1">
      <alignment horizontal="left" vertical="justify" wrapText="1"/>
    </xf>
    <xf numFmtId="0" fontId="23" fillId="0" borderId="0" xfId="0" applyFont="1" applyAlignment="1">
      <alignment horizontal="left" vertical="justify" wrapText="1"/>
    </xf>
    <xf numFmtId="0" fontId="26" fillId="0" borderId="0" xfId="0" applyFont="1" applyAlignment="1">
      <alignment horizontal="left" vertical="top" wrapText="1"/>
    </xf>
    <xf numFmtId="0" fontId="25" fillId="0" borderId="0" xfId="0" applyFont="1" applyAlignment="1">
      <alignment horizontal="left"/>
    </xf>
    <xf numFmtId="0" fontId="26" fillId="5" borderId="0" xfId="0" applyFont="1" applyFill="1" applyAlignment="1">
      <alignment horizontal="left" vertical="justify" wrapText="1"/>
    </xf>
    <xf numFmtId="0" fontId="28" fillId="0" borderId="0" xfId="0" applyFont="1" applyAlignment="1">
      <alignment horizontal="left" vertical="justify" wrapText="1"/>
    </xf>
    <xf numFmtId="0" fontId="26" fillId="0" borderId="0" xfId="0" applyFont="1" applyAlignment="1">
      <alignment horizontal="justify" vertical="top" wrapText="1"/>
    </xf>
    <xf numFmtId="0" fontId="29" fillId="0" borderId="0" xfId="0" applyFont="1" applyAlignment="1">
      <alignment horizontal="left" vertical="top"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8" fillId="0" borderId="0" xfId="0" applyFont="1" applyAlignment="1">
      <alignment horizontal="left" vertical="center"/>
    </xf>
    <xf numFmtId="0" fontId="2" fillId="5" borderId="1" xfId="0" applyFont="1" applyFill="1" applyBorder="1" applyAlignment="1">
      <alignment horizontal="center"/>
    </xf>
    <xf numFmtId="0" fontId="21" fillId="5" borderId="1" xfId="0" applyFont="1" applyFill="1" applyBorder="1" applyAlignment="1">
      <alignment horizontal="center"/>
    </xf>
    <xf numFmtId="165" fontId="21" fillId="0" borderId="1" xfId="0" applyNumberFormat="1" applyFont="1" applyBorder="1" applyAlignment="1">
      <alignment horizontal="center"/>
    </xf>
    <xf numFmtId="0" fontId="5" fillId="0" borderId="8" xfId="16" applyFont="1" applyBorder="1" applyAlignment="1">
      <alignment horizontal="center" vertical="center" wrapText="1"/>
    </xf>
    <xf numFmtId="0" fontId="5" fillId="0" borderId="12" xfId="16" applyFont="1" applyBorder="1" applyAlignment="1">
      <alignment horizontal="center" vertical="center" wrapText="1"/>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0" xfId="16" applyFont="1" applyAlignment="1">
      <alignment horizontal="left" vertical="center"/>
    </xf>
    <xf numFmtId="0" fontId="5" fillId="0" borderId="8" xfId="16" applyFont="1" applyBorder="1" applyAlignment="1">
      <alignment horizontal="center" vertical="center"/>
    </xf>
    <xf numFmtId="0" fontId="5" fillId="0" borderId="12" xfId="16" applyFont="1" applyBorder="1" applyAlignment="1">
      <alignment horizontal="center" vertical="center"/>
    </xf>
    <xf numFmtId="0" fontId="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38" fillId="0" borderId="0" xfId="0" applyFont="1" applyAlignment="1">
      <alignment horizontal="left" vertical="top" wrapText="1"/>
    </xf>
    <xf numFmtId="168" fontId="35" fillId="0" borderId="1"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8" fillId="0" borderId="0" xfId="0" applyFont="1" applyAlignment="1">
      <alignment horizontal="left" vertical="center" wrapText="1"/>
    </xf>
    <xf numFmtId="0" fontId="13" fillId="0" borderId="0" xfId="0" applyFont="1" applyAlignment="1">
      <alignment horizontal="left"/>
    </xf>
    <xf numFmtId="0" fontId="21" fillId="0" borderId="1" xfId="0" applyFont="1" applyBorder="1" applyAlignment="1">
      <alignment horizontal="center"/>
    </xf>
    <xf numFmtId="0" fontId="3" fillId="0" borderId="0" xfId="0" applyFont="1" applyAlignment="1">
      <alignment horizontal="justify" wrapText="1"/>
    </xf>
    <xf numFmtId="168" fontId="5" fillId="0" borderId="7"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13" fillId="0" borderId="0" xfId="0" applyFont="1" applyAlignment="1">
      <alignment horizontal="left" wrapText="1"/>
    </xf>
    <xf numFmtId="0" fontId="3" fillId="0" borderId="0" xfId="0" applyFont="1" applyAlignment="1">
      <alignment horizontal="justify" vertical="center" wrapText="1"/>
    </xf>
    <xf numFmtId="0" fontId="3" fillId="0" borderId="0" xfId="0" applyFont="1" applyAlignment="1">
      <alignment horizontal="left" wrapText="1"/>
    </xf>
    <xf numFmtId="0" fontId="2" fillId="6" borderId="0" xfId="0" applyFont="1" applyFill="1" applyAlignment="1">
      <alignment horizontal="justify" vertical="center" wrapText="1"/>
    </xf>
    <xf numFmtId="0" fontId="2" fillId="6" borderId="0" xfId="0" applyFont="1" applyFill="1" applyAlignment="1">
      <alignment horizontal="left" vertical="center"/>
    </xf>
  </cellXfs>
  <cellStyles count="119">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228717</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0</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0</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0</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2024 se constituyo por valor de Gs. 15.304 millones, según consta en Acta de Asamblea General ordinaria de fecha 22</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de abril de 2024 </a:t>
          </a:r>
          <a:endParaRPr lang="es-PY" sz="1100"/>
        </a:p>
      </xdr:txBody>
    </xdr:sp>
    <xdr:clientData/>
  </xdr:twoCellAnchor>
  <xdr:twoCellAnchor>
    <xdr:from>
      <xdr:col>1</xdr:col>
      <xdr:colOff>28575</xdr:colOff>
      <xdr:row>27</xdr:row>
      <xdr:rowOff>47624</xdr:rowOff>
    </xdr:from>
    <xdr:to>
      <xdr:col>4</xdr:col>
      <xdr:colOff>0</xdr:colOff>
      <xdr:row>31</xdr:row>
      <xdr:rowOff>180975</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779644"/>
          <a:ext cx="4789170" cy="834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2B596D87-64AC-4497-BE83-6C7898396052}">
    <text>Esto tenemos que reclasificar o ajustar en algún lugar..</text>
  </threadedComment>
  <threadedComment ref="C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ht="14.45" customHeight="1">
      <c r="B4" s="537" t="s">
        <v>627</v>
      </c>
      <c r="C4" s="538"/>
      <c r="D4" s="538"/>
      <c r="E4" s="538"/>
      <c r="F4" s="539"/>
    </row>
    <row r="5" spans="2:6">
      <c r="B5" s="540"/>
      <c r="C5" s="541"/>
      <c r="D5" s="541"/>
      <c r="E5" s="541"/>
      <c r="F5" s="542"/>
    </row>
    <row r="6" spans="2:6">
      <c r="B6" s="540"/>
      <c r="C6" s="541"/>
      <c r="D6" s="541"/>
      <c r="E6" s="541"/>
      <c r="F6" s="542"/>
    </row>
    <row r="7" spans="2:6">
      <c r="B7" s="540"/>
      <c r="C7" s="541"/>
      <c r="D7" s="541"/>
      <c r="E7" s="541"/>
      <c r="F7" s="542"/>
    </row>
    <row r="8" spans="2:6">
      <c r="B8" s="540"/>
      <c r="C8" s="541"/>
      <c r="D8" s="541"/>
      <c r="E8" s="541"/>
      <c r="F8" s="542"/>
    </row>
    <row r="9" spans="2:6">
      <c r="B9" s="540"/>
      <c r="C9" s="541"/>
      <c r="D9" s="541"/>
      <c r="E9" s="541"/>
      <c r="F9" s="542"/>
    </row>
    <row r="10" spans="2:6">
      <c r="B10" s="540"/>
      <c r="C10" s="541"/>
      <c r="D10" s="541"/>
      <c r="E10" s="541"/>
      <c r="F10" s="542"/>
    </row>
    <row r="11" spans="2:6">
      <c r="B11" s="540"/>
      <c r="C11" s="541"/>
      <c r="D11" s="541"/>
      <c r="E11" s="541"/>
      <c r="F11" s="542"/>
    </row>
    <row r="12" spans="2:6">
      <c r="B12" s="540"/>
      <c r="C12" s="541"/>
      <c r="D12" s="541"/>
      <c r="E12" s="541"/>
      <c r="F12" s="542"/>
    </row>
    <row r="13" spans="2:6">
      <c r="B13" s="540"/>
      <c r="C13" s="541"/>
      <c r="D13" s="541"/>
      <c r="E13" s="541"/>
      <c r="F13" s="542"/>
    </row>
    <row r="14" spans="2:6">
      <c r="B14" s="540"/>
      <c r="C14" s="541"/>
      <c r="D14" s="541"/>
      <c r="E14" s="541"/>
      <c r="F14" s="542"/>
    </row>
    <row r="15" spans="2:6">
      <c r="B15" s="540"/>
      <c r="C15" s="541"/>
      <c r="D15" s="541"/>
      <c r="E15" s="541"/>
      <c r="F15" s="542"/>
    </row>
    <row r="16" spans="2:6">
      <c r="B16" s="540"/>
      <c r="C16" s="541"/>
      <c r="D16" s="541"/>
      <c r="E16" s="541"/>
      <c r="F16" s="542"/>
    </row>
    <row r="17" spans="2:6">
      <c r="B17" s="540"/>
      <c r="C17" s="541"/>
      <c r="D17" s="541"/>
      <c r="E17" s="541"/>
      <c r="F17" s="542"/>
    </row>
    <row r="18" spans="2:6">
      <c r="B18" s="540"/>
      <c r="C18" s="541"/>
      <c r="D18" s="541"/>
      <c r="E18" s="541"/>
      <c r="F18" s="542"/>
    </row>
    <row r="19" spans="2:6">
      <c r="B19" s="540"/>
      <c r="C19" s="541"/>
      <c r="D19" s="541"/>
      <c r="E19" s="541"/>
      <c r="F19" s="542"/>
    </row>
    <row r="20" spans="2:6">
      <c r="B20" s="540"/>
      <c r="C20" s="541"/>
      <c r="D20" s="541"/>
      <c r="E20" s="541"/>
      <c r="F20" s="542"/>
    </row>
    <row r="21" spans="2:6">
      <c r="B21" s="540"/>
      <c r="C21" s="541"/>
      <c r="D21" s="541"/>
      <c r="E21" s="541"/>
      <c r="F21" s="542"/>
    </row>
    <row r="22" spans="2:6">
      <c r="B22" s="540"/>
      <c r="C22" s="541"/>
      <c r="D22" s="541"/>
      <c r="E22" s="541"/>
      <c r="F22" s="542"/>
    </row>
    <row r="23" spans="2:6">
      <c r="B23" s="540"/>
      <c r="C23" s="541"/>
      <c r="D23" s="541"/>
      <c r="E23" s="541"/>
      <c r="F23" s="542"/>
    </row>
    <row r="24" spans="2:6">
      <c r="B24" s="540"/>
      <c r="C24" s="541"/>
      <c r="D24" s="541"/>
      <c r="E24" s="541"/>
      <c r="F24" s="542"/>
    </row>
    <row r="25" spans="2:6">
      <c r="B25" s="540"/>
      <c r="C25" s="541"/>
      <c r="D25" s="541"/>
      <c r="E25" s="541"/>
      <c r="F25" s="542"/>
    </row>
    <row r="26" spans="2:6">
      <c r="B26" s="543"/>
      <c r="C26" s="544"/>
      <c r="D26" s="544"/>
      <c r="E26" s="544"/>
      <c r="F26" s="545"/>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D51"/>
  <sheetViews>
    <sheetView showGridLines="0" topLeftCell="A34"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13.7109375" style="1" customWidth="1"/>
    <col min="6" max="16384" width="11.42578125" style="1"/>
  </cols>
  <sheetData>
    <row r="1" spans="1:4">
      <c r="D1" s="1"/>
    </row>
    <row r="6" spans="1:4">
      <c r="B6" s="7" t="s">
        <v>547</v>
      </c>
      <c r="C6" s="31" t="s">
        <v>319</v>
      </c>
    </row>
    <row r="7" spans="1:4">
      <c r="C7" s="14" t="s">
        <v>548</v>
      </c>
      <c r="D7" s="409">
        <v>45657</v>
      </c>
    </row>
    <row r="8" spans="1:4">
      <c r="A8" s="366"/>
    </row>
    <row r="9" spans="1:4" ht="26.45" customHeight="1">
      <c r="B9" s="367"/>
      <c r="C9" s="368" t="s">
        <v>470</v>
      </c>
      <c r="D9" s="369" t="s">
        <v>549</v>
      </c>
    </row>
    <row r="10" spans="1:4" ht="26.45" customHeight="1">
      <c r="B10" s="370" t="s">
        <v>550</v>
      </c>
      <c r="C10" s="371"/>
      <c r="D10" s="372" t="s">
        <v>551</v>
      </c>
    </row>
    <row r="11" spans="1:4">
      <c r="A11" s="3"/>
      <c r="B11" s="373"/>
      <c r="C11" s="1" t="s">
        <v>553</v>
      </c>
      <c r="D11" s="372" t="s">
        <v>554</v>
      </c>
    </row>
    <row r="12" spans="1:4">
      <c r="A12" s="3"/>
      <c r="B12" s="373"/>
      <c r="C12" s="1" t="s">
        <v>555</v>
      </c>
      <c r="D12" s="372" t="s">
        <v>556</v>
      </c>
    </row>
    <row r="13" spans="1:4">
      <c r="A13" s="3"/>
      <c r="B13" s="370" t="s">
        <v>557</v>
      </c>
      <c r="D13" s="372" t="s">
        <v>191</v>
      </c>
    </row>
    <row r="14" spans="1:4">
      <c r="A14" s="3"/>
      <c r="B14" s="373"/>
      <c r="C14" s="1" t="s">
        <v>1</v>
      </c>
      <c r="D14" s="372" t="s">
        <v>558</v>
      </c>
    </row>
    <row r="15" spans="1:4">
      <c r="A15" s="3"/>
      <c r="B15" s="373"/>
      <c r="C15" s="1" t="s">
        <v>7</v>
      </c>
      <c r="D15" s="372" t="s">
        <v>559</v>
      </c>
    </row>
    <row r="16" spans="1:4">
      <c r="A16" s="3"/>
      <c r="B16" s="373"/>
      <c r="C16" s="1" t="s">
        <v>124</v>
      </c>
      <c r="D16" s="372" t="s">
        <v>560</v>
      </c>
    </row>
    <row r="17" spans="1:4">
      <c r="A17" s="3"/>
      <c r="B17" s="373"/>
      <c r="C17" s="1" t="s">
        <v>20</v>
      </c>
      <c r="D17" s="372" t="s">
        <v>561</v>
      </c>
    </row>
    <row r="18" spans="1:4">
      <c r="A18" s="3"/>
      <c r="B18" s="373"/>
      <c r="C18" s="1" t="s">
        <v>30</v>
      </c>
      <c r="D18" s="372" t="s">
        <v>562</v>
      </c>
    </row>
    <row r="19" spans="1:4">
      <c r="A19" s="3"/>
      <c r="B19" s="373"/>
      <c r="C19" s="1" t="s">
        <v>564</v>
      </c>
      <c r="D19" s="372" t="s">
        <v>563</v>
      </c>
    </row>
    <row r="20" spans="1:4">
      <c r="A20" s="3"/>
      <c r="B20" s="373"/>
      <c r="C20" s="1" t="s">
        <v>129</v>
      </c>
      <c r="D20" s="372" t="s">
        <v>565</v>
      </c>
    </row>
    <row r="21" spans="1:4">
      <c r="A21" s="3"/>
      <c r="B21" s="373"/>
      <c r="C21" s="1" t="s">
        <v>189</v>
      </c>
      <c r="D21" s="372" t="s">
        <v>566</v>
      </c>
    </row>
    <row r="22" spans="1:4">
      <c r="A22" s="3"/>
      <c r="B22" s="373"/>
      <c r="C22" s="1" t="s">
        <v>45</v>
      </c>
      <c r="D22" s="372" t="s">
        <v>567</v>
      </c>
    </row>
    <row r="23" spans="1:4">
      <c r="A23" s="3"/>
      <c r="B23" s="373"/>
      <c r="C23" s="1" t="s">
        <v>631</v>
      </c>
      <c r="D23" s="372" t="s">
        <v>568</v>
      </c>
    </row>
    <row r="24" spans="1:4">
      <c r="A24" s="3"/>
      <c r="B24" s="373"/>
      <c r="C24" s="1" t="s">
        <v>570</v>
      </c>
      <c r="D24" s="372" t="s">
        <v>569</v>
      </c>
    </row>
    <row r="25" spans="1:4">
      <c r="A25" s="3"/>
      <c r="B25" s="373"/>
      <c r="C25" s="1" t="s">
        <v>51</v>
      </c>
      <c r="D25" s="372" t="s">
        <v>571</v>
      </c>
    </row>
    <row r="26" spans="1:4">
      <c r="A26" s="3"/>
      <c r="B26" s="373"/>
      <c r="C26" s="1" t="s">
        <v>53</v>
      </c>
      <c r="D26" s="372" t="s">
        <v>572</v>
      </c>
    </row>
    <row r="27" spans="1:4">
      <c r="A27" s="3"/>
      <c r="B27" s="373"/>
      <c r="C27" s="1" t="s">
        <v>49</v>
      </c>
      <c r="D27" s="372" t="s">
        <v>573</v>
      </c>
    </row>
    <row r="28" spans="1:4">
      <c r="A28" s="3"/>
      <c r="B28" s="373"/>
      <c r="C28" s="1" t="s">
        <v>190</v>
      </c>
      <c r="D28" s="372" t="s">
        <v>574</v>
      </c>
    </row>
    <row r="29" spans="1:4">
      <c r="A29" s="3"/>
      <c r="B29" s="373"/>
      <c r="C29" s="1" t="s">
        <v>64</v>
      </c>
      <c r="D29" s="372" t="s">
        <v>575</v>
      </c>
    </row>
    <row r="30" spans="1:4">
      <c r="A30" s="3"/>
      <c r="B30" s="373"/>
      <c r="C30" s="1" t="s">
        <v>66</v>
      </c>
      <c r="D30" s="372" t="s">
        <v>576</v>
      </c>
    </row>
    <row r="31" spans="1:4">
      <c r="A31" s="3"/>
      <c r="B31" s="373"/>
      <c r="C31" s="1" t="s">
        <v>65</v>
      </c>
      <c r="D31" s="372" t="s">
        <v>576</v>
      </c>
    </row>
    <row r="32" spans="1:4">
      <c r="A32" s="3"/>
      <c r="B32" s="373"/>
      <c r="C32" s="1" t="s">
        <v>67</v>
      </c>
      <c r="D32" s="372" t="s">
        <v>576</v>
      </c>
    </row>
    <row r="33" spans="1:4">
      <c r="A33" s="3"/>
      <c r="B33" s="373"/>
      <c r="C33" s="1" t="s">
        <v>142</v>
      </c>
      <c r="D33" s="372" t="s">
        <v>577</v>
      </c>
    </row>
    <row r="34" spans="1:4">
      <c r="A34" s="3"/>
      <c r="B34" s="370" t="s">
        <v>578</v>
      </c>
      <c r="D34" s="372" t="s">
        <v>386</v>
      </c>
    </row>
    <row r="35" spans="1:4">
      <c r="A35" s="3"/>
      <c r="B35" s="370"/>
      <c r="C35" s="1" t="s">
        <v>69</v>
      </c>
      <c r="D35" s="372" t="s">
        <v>600</v>
      </c>
    </row>
    <row r="36" spans="1:4">
      <c r="A36" s="3"/>
      <c r="B36" s="373"/>
      <c r="C36" s="1" t="s">
        <v>156</v>
      </c>
      <c r="D36" s="372" t="s">
        <v>579</v>
      </c>
    </row>
    <row r="37" spans="1:4">
      <c r="A37" s="3"/>
      <c r="B37" s="373"/>
      <c r="C37" s="1" t="s">
        <v>632</v>
      </c>
      <c r="D37" s="372" t="s">
        <v>580</v>
      </c>
    </row>
    <row r="38" spans="1:4">
      <c r="A38" s="3"/>
      <c r="B38" s="373"/>
      <c r="C38" s="1" t="s">
        <v>70</v>
      </c>
      <c r="D38" s="372" t="s">
        <v>581</v>
      </c>
    </row>
    <row r="39" spans="1:4">
      <c r="A39" s="3"/>
      <c r="B39" s="373"/>
      <c r="C39" s="1" t="s">
        <v>633</v>
      </c>
      <c r="D39" s="372" t="s">
        <v>582</v>
      </c>
    </row>
    <row r="40" spans="1:4">
      <c r="A40" s="3"/>
      <c r="B40" s="373"/>
      <c r="C40" s="1" t="s">
        <v>165</v>
      </c>
      <c r="D40" s="372" t="s">
        <v>583</v>
      </c>
    </row>
    <row r="41" spans="1:4">
      <c r="A41" s="3"/>
      <c r="B41" s="373"/>
      <c r="C41" s="1" t="s">
        <v>72</v>
      </c>
      <c r="D41" s="372" t="s">
        <v>584</v>
      </c>
    </row>
    <row r="42" spans="1:4">
      <c r="A42" s="3"/>
      <c r="B42" s="373"/>
      <c r="C42" s="1" t="s">
        <v>586</v>
      </c>
      <c r="D42" s="372" t="s">
        <v>585</v>
      </c>
    </row>
    <row r="43" spans="1:4">
      <c r="A43" s="3"/>
      <c r="B43" s="370" t="s">
        <v>587</v>
      </c>
      <c r="D43" s="372" t="s">
        <v>588</v>
      </c>
    </row>
    <row r="44" spans="1:4">
      <c r="A44" s="3"/>
      <c r="B44" s="370" t="s">
        <v>589</v>
      </c>
      <c r="D44" s="372" t="s">
        <v>590</v>
      </c>
    </row>
    <row r="45" spans="1:4">
      <c r="A45" s="3"/>
      <c r="B45" s="370" t="s">
        <v>591</v>
      </c>
      <c r="D45" s="372"/>
    </row>
    <row r="46" spans="1:4">
      <c r="A46" s="3"/>
      <c r="B46" s="370"/>
      <c r="C46" s="1" t="s">
        <v>592</v>
      </c>
      <c r="D46" s="372" t="s">
        <v>601</v>
      </c>
    </row>
    <row r="47" spans="1:4">
      <c r="A47" s="3"/>
      <c r="B47" s="373"/>
      <c r="C47" s="1" t="s">
        <v>594</v>
      </c>
      <c r="D47" s="372" t="s">
        <v>593</v>
      </c>
    </row>
    <row r="48" spans="1:4">
      <c r="A48" s="3"/>
      <c r="B48" s="373"/>
      <c r="C48" s="1" t="s">
        <v>596</v>
      </c>
      <c r="D48" s="372" t="s">
        <v>595</v>
      </c>
    </row>
    <row r="49" spans="1:4">
      <c r="A49" s="3"/>
      <c r="B49" s="373"/>
      <c r="C49" s="1" t="s">
        <v>598</v>
      </c>
      <c r="D49" s="372" t="s">
        <v>597</v>
      </c>
    </row>
    <row r="50" spans="1:4">
      <c r="A50" s="3"/>
      <c r="B50" s="373"/>
      <c r="C50" s="1" t="s">
        <v>18</v>
      </c>
      <c r="D50" s="372" t="s">
        <v>599</v>
      </c>
    </row>
    <row r="51" spans="1:4">
      <c r="A51" s="3"/>
      <c r="B51" s="374"/>
      <c r="C51" s="375"/>
      <c r="D51" s="376"/>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I83"/>
  <sheetViews>
    <sheetView showGridLines="0" topLeftCell="A50" zoomScale="81" workbookViewId="0">
      <selection activeCell="D80" sqref="D80"/>
    </sheetView>
  </sheetViews>
  <sheetFormatPr baseColWidth="10" defaultColWidth="11.42578125" defaultRowHeight="12.75"/>
  <cols>
    <col min="1" max="1" width="11.42578125" style="1"/>
    <col min="2" max="2" width="14.5703125" style="1" customWidth="1"/>
    <col min="3" max="3" width="28.7109375" style="1" customWidth="1"/>
    <col min="4" max="6" width="11.5703125" style="1" bestFit="1" customWidth="1"/>
    <col min="7" max="7" width="16.5703125" style="1" bestFit="1" customWidth="1"/>
    <col min="8" max="8" width="11.5703125" style="1" bestFit="1" customWidth="1"/>
    <col min="9" max="9" width="12.5703125" style="1" bestFit="1" customWidth="1"/>
    <col min="10" max="16384" width="11.42578125" style="1"/>
  </cols>
  <sheetData>
    <row r="2" spans="2:8">
      <c r="H2" s="353" t="s">
        <v>470</v>
      </c>
    </row>
    <row r="5" spans="2:8" ht="13.9" customHeight="1">
      <c r="B5" s="547" t="s">
        <v>471</v>
      </c>
      <c r="C5" s="547"/>
      <c r="D5" s="547"/>
      <c r="E5" s="547"/>
      <c r="F5" s="547"/>
    </row>
    <row r="6" spans="2:8" ht="13.9" customHeight="1">
      <c r="B6" s="548" t="s">
        <v>681</v>
      </c>
      <c r="C6" s="548"/>
      <c r="D6" s="548"/>
      <c r="E6" s="548"/>
      <c r="F6" s="548"/>
    </row>
    <row r="7" spans="2:8">
      <c r="B7" s="354"/>
      <c r="C7" s="354"/>
      <c r="D7" s="354"/>
      <c r="E7" s="354"/>
      <c r="F7" s="354"/>
    </row>
    <row r="8" spans="2:8">
      <c r="B8" s="549" t="s">
        <v>472</v>
      </c>
      <c r="C8" s="549"/>
      <c r="D8" s="549"/>
      <c r="E8" s="549"/>
      <c r="F8" s="549"/>
    </row>
    <row r="9" spans="2:8">
      <c r="B9" s="125"/>
      <c r="C9" s="125"/>
      <c r="D9" s="125"/>
      <c r="E9" s="125"/>
      <c r="F9" s="125"/>
    </row>
    <row r="10" spans="2:8">
      <c r="B10" s="12" t="s">
        <v>473</v>
      </c>
      <c r="D10" s="3" t="s">
        <v>474</v>
      </c>
      <c r="F10" s="3"/>
      <c r="G10" s="3"/>
      <c r="H10" s="3"/>
    </row>
    <row r="11" spans="2:8">
      <c r="E11" s="3"/>
      <c r="F11" s="3"/>
      <c r="G11" s="3"/>
      <c r="H11" s="3"/>
    </row>
    <row r="12" spans="2:8">
      <c r="B12" s="12" t="s">
        <v>475</v>
      </c>
      <c r="E12" s="3"/>
      <c r="F12" s="3"/>
      <c r="G12" s="3"/>
      <c r="H12" s="3"/>
    </row>
    <row r="13" spans="2:8" ht="27" customHeight="1">
      <c r="B13" s="550" t="s">
        <v>476</v>
      </c>
      <c r="C13" s="550"/>
      <c r="D13" s="550"/>
      <c r="E13" s="550"/>
      <c r="F13" s="550"/>
      <c r="G13" s="550"/>
      <c r="H13" s="550"/>
    </row>
    <row r="14" spans="2:8" ht="28.15" customHeight="1">
      <c r="B14" s="550" t="s">
        <v>477</v>
      </c>
      <c r="C14" s="550"/>
      <c r="D14" s="550"/>
      <c r="E14" s="550"/>
      <c r="F14" s="550"/>
      <c r="G14" s="550"/>
      <c r="H14" s="550"/>
    </row>
    <row r="15" spans="2:8">
      <c r="B15" s="12"/>
      <c r="E15" s="3"/>
      <c r="F15" s="3"/>
      <c r="G15" s="3"/>
      <c r="H15" s="3"/>
    </row>
    <row r="16" spans="2:8">
      <c r="B16" s="12" t="s">
        <v>478</v>
      </c>
      <c r="C16" s="1" t="s">
        <v>479</v>
      </c>
      <c r="E16" s="3"/>
      <c r="F16" s="3"/>
      <c r="G16" s="3"/>
      <c r="H16" s="3"/>
    </row>
    <row r="17" spans="2:8">
      <c r="B17" s="12"/>
      <c r="E17" s="3"/>
      <c r="F17" s="3"/>
      <c r="G17" s="3"/>
      <c r="H17" s="3"/>
    </row>
    <row r="18" spans="2:8">
      <c r="B18" s="12" t="s">
        <v>480</v>
      </c>
      <c r="E18" s="3"/>
      <c r="F18" s="3"/>
      <c r="G18" s="3"/>
      <c r="H18" s="3"/>
    </row>
    <row r="19" spans="2:8">
      <c r="B19" s="4" t="s">
        <v>481</v>
      </c>
      <c r="C19" s="4"/>
      <c r="D19" s="4"/>
      <c r="E19" s="9"/>
      <c r="F19" s="9"/>
      <c r="G19" s="9"/>
      <c r="H19" s="9"/>
    </row>
    <row r="20" spans="2:8">
      <c r="B20" s="12"/>
      <c r="E20" s="3"/>
      <c r="F20" s="3"/>
      <c r="G20" s="3"/>
      <c r="H20" s="3"/>
    </row>
    <row r="21" spans="2:8">
      <c r="B21" s="12" t="s">
        <v>482</v>
      </c>
      <c r="E21" s="3"/>
      <c r="F21" s="3"/>
      <c r="G21" s="3"/>
      <c r="H21" s="3"/>
    </row>
    <row r="22" spans="2:8">
      <c r="B22" s="4" t="s">
        <v>483</v>
      </c>
      <c r="C22" s="4"/>
      <c r="D22" s="4"/>
      <c r="E22" s="9"/>
      <c r="F22" s="9"/>
      <c r="G22" s="9"/>
      <c r="H22" s="9"/>
    </row>
    <row r="23" spans="2:8">
      <c r="B23" s="4"/>
      <c r="C23" s="4"/>
      <c r="D23" s="4"/>
      <c r="E23" s="9"/>
      <c r="F23" s="9"/>
      <c r="G23" s="9"/>
      <c r="H23" s="9"/>
    </row>
    <row r="24" spans="2:8">
      <c r="B24" s="12" t="s">
        <v>484</v>
      </c>
      <c r="D24" s="1" t="s">
        <v>485</v>
      </c>
      <c r="E24" s="3"/>
      <c r="F24" s="3"/>
      <c r="G24" s="3"/>
      <c r="H24" s="3"/>
    </row>
    <row r="25" spans="2:8">
      <c r="B25" s="12"/>
      <c r="E25" s="3"/>
      <c r="F25" s="3"/>
      <c r="G25" s="3"/>
      <c r="H25" s="3"/>
    </row>
    <row r="26" spans="2:8">
      <c r="B26" s="12" t="s">
        <v>486</v>
      </c>
      <c r="D26" s="1" t="s">
        <v>487</v>
      </c>
      <c r="E26" s="3"/>
      <c r="F26" s="3"/>
      <c r="G26" s="3"/>
      <c r="H26" s="3"/>
    </row>
    <row r="27" spans="2:8">
      <c r="B27" s="12"/>
      <c r="E27" s="3"/>
      <c r="F27" s="3"/>
      <c r="G27" s="3"/>
      <c r="H27" s="3"/>
    </row>
    <row r="28" spans="2:8">
      <c r="B28" s="12" t="s">
        <v>488</v>
      </c>
      <c r="D28" s="1" t="s">
        <v>489</v>
      </c>
      <c r="E28" s="3"/>
      <c r="F28" s="3"/>
      <c r="G28" s="3"/>
      <c r="H28" s="3"/>
    </row>
    <row r="29" spans="2:8">
      <c r="B29" s="12"/>
      <c r="E29" s="3"/>
      <c r="F29" s="3"/>
      <c r="G29" s="3"/>
      <c r="H29" s="3"/>
    </row>
    <row r="30" spans="2:8">
      <c r="B30" s="12" t="s">
        <v>490</v>
      </c>
      <c r="D30" s="1" t="s">
        <v>491</v>
      </c>
      <c r="E30" s="3"/>
      <c r="F30" s="3"/>
      <c r="G30" s="3"/>
      <c r="H30" s="3"/>
    </row>
    <row r="31" spans="2:8">
      <c r="B31" s="12"/>
      <c r="E31" s="3"/>
      <c r="F31" s="3"/>
      <c r="G31" s="3"/>
      <c r="H31" s="3"/>
    </row>
    <row r="33" spans="2:8" ht="13.9" customHeight="1">
      <c r="B33" s="546" t="s">
        <v>492</v>
      </c>
      <c r="C33" s="546"/>
      <c r="D33" s="546"/>
      <c r="E33" s="546"/>
      <c r="F33" s="546"/>
      <c r="G33" s="546"/>
      <c r="H33" s="546"/>
    </row>
    <row r="35" spans="2:8">
      <c r="B35" s="551" t="s">
        <v>493</v>
      </c>
      <c r="C35" s="551"/>
      <c r="D35" s="355"/>
      <c r="E35" s="551" t="s">
        <v>494</v>
      </c>
      <c r="F35" s="551"/>
    </row>
    <row r="36" spans="2:8" ht="13.9" customHeight="1">
      <c r="B36" s="552" t="s">
        <v>495</v>
      </c>
      <c r="C36" s="552"/>
      <c r="D36" s="3"/>
      <c r="E36" s="553" t="s">
        <v>496</v>
      </c>
      <c r="F36" s="553"/>
      <c r="H36" s="13"/>
    </row>
    <row r="37" spans="2:8" ht="13.9" customHeight="1">
      <c r="B37" s="554" t="s">
        <v>151</v>
      </c>
      <c r="C37" s="554"/>
      <c r="D37" s="3"/>
      <c r="E37" s="550" t="s">
        <v>148</v>
      </c>
      <c r="F37" s="550"/>
    </row>
    <row r="38" spans="2:8" ht="13.9" customHeight="1">
      <c r="B38" s="554" t="s">
        <v>151</v>
      </c>
      <c r="C38" s="554"/>
      <c r="D38" s="3"/>
      <c r="E38" s="550" t="s">
        <v>497</v>
      </c>
      <c r="F38" s="550"/>
    </row>
    <row r="39" spans="2:8" ht="13.9" customHeight="1">
      <c r="B39" s="554" t="s">
        <v>498</v>
      </c>
      <c r="C39" s="554"/>
      <c r="D39" s="3"/>
      <c r="E39" s="550" t="s">
        <v>500</v>
      </c>
      <c r="F39" s="550"/>
    </row>
    <row r="40" spans="2:8" ht="13.9" customHeight="1">
      <c r="B40" s="554" t="s">
        <v>498</v>
      </c>
      <c r="C40" s="554"/>
      <c r="D40" s="3"/>
      <c r="E40" s="550" t="s">
        <v>501</v>
      </c>
      <c r="F40" s="550"/>
      <c r="G40" s="13"/>
    </row>
    <row r="41" spans="2:8" ht="13.9" customHeight="1">
      <c r="B41" s="554" t="s">
        <v>498</v>
      </c>
      <c r="C41" s="554"/>
      <c r="D41" s="3"/>
      <c r="E41" s="550" t="s">
        <v>502</v>
      </c>
      <c r="F41" s="550"/>
    </row>
    <row r="42" spans="2:8" ht="13.9" customHeight="1">
      <c r="B42" s="554" t="s">
        <v>498</v>
      </c>
      <c r="C42" s="554"/>
      <c r="D42" s="3"/>
      <c r="E42" s="550" t="s">
        <v>503</v>
      </c>
      <c r="F42" s="550"/>
    </row>
    <row r="43" spans="2:8" ht="13.9" customHeight="1">
      <c r="B43" s="554" t="s">
        <v>498</v>
      </c>
      <c r="C43" s="554"/>
      <c r="D43" s="3"/>
      <c r="E43" s="550" t="s">
        <v>504</v>
      </c>
      <c r="F43" s="550"/>
    </row>
    <row r="44" spans="2:8" ht="13.9" customHeight="1">
      <c r="B44" s="554" t="s">
        <v>498</v>
      </c>
      <c r="C44" s="554"/>
      <c r="D44" s="3"/>
      <c r="E44" s="550" t="s">
        <v>499</v>
      </c>
      <c r="F44" s="550"/>
    </row>
    <row r="45" spans="2:8" ht="13.9" customHeight="1">
      <c r="B45" s="3" t="s">
        <v>505</v>
      </c>
      <c r="C45" s="3"/>
      <c r="D45" s="3"/>
      <c r="E45" s="550" t="s">
        <v>506</v>
      </c>
      <c r="F45" s="550"/>
    </row>
    <row r="46" spans="2:8">
      <c r="H46" s="13"/>
    </row>
    <row r="47" spans="2:8">
      <c r="B47" s="3"/>
      <c r="C47" s="3"/>
      <c r="D47" s="3"/>
      <c r="E47" s="550"/>
      <c r="F47" s="550"/>
    </row>
    <row r="48" spans="2:8" ht="13.9" customHeight="1">
      <c r="B48" s="555" t="s">
        <v>507</v>
      </c>
      <c r="C48" s="555"/>
      <c r="D48" s="198"/>
      <c r="E48" s="196"/>
      <c r="F48" s="196"/>
    </row>
    <row r="49" spans="2:8">
      <c r="B49" s="554" t="s">
        <v>508</v>
      </c>
      <c r="C49" s="554"/>
      <c r="D49" s="3"/>
      <c r="E49" s="3" t="s">
        <v>509</v>
      </c>
    </row>
    <row r="50" spans="2:8" ht="13.9" customHeight="1">
      <c r="B50" s="3" t="s">
        <v>510</v>
      </c>
      <c r="C50" s="3"/>
      <c r="D50" s="3"/>
      <c r="E50" s="550" t="s">
        <v>511</v>
      </c>
      <c r="F50" s="550"/>
    </row>
    <row r="51" spans="2:8">
      <c r="B51" s="554" t="s">
        <v>512</v>
      </c>
      <c r="C51" s="554"/>
      <c r="D51" s="3"/>
      <c r="E51" s="550" t="s">
        <v>720</v>
      </c>
      <c r="F51" s="550"/>
    </row>
    <row r="52" spans="2:8">
      <c r="B52" s="554" t="s">
        <v>513</v>
      </c>
      <c r="C52" s="554"/>
      <c r="D52" s="3"/>
      <c r="E52" s="550" t="s">
        <v>514</v>
      </c>
      <c r="F52" s="550"/>
    </row>
    <row r="53" spans="2:8" ht="13.9" customHeight="1">
      <c r="B53" s="3" t="s">
        <v>515</v>
      </c>
      <c r="C53" s="3"/>
      <c r="D53" s="3"/>
      <c r="E53" s="550" t="s">
        <v>516</v>
      </c>
      <c r="F53" s="550"/>
    </row>
    <row r="54" spans="2:8" ht="13.9" customHeight="1">
      <c r="B54" s="554" t="s">
        <v>517</v>
      </c>
      <c r="C54" s="554"/>
      <c r="D54" s="3"/>
      <c r="E54" s="550" t="s">
        <v>518</v>
      </c>
      <c r="F54" s="550"/>
    </row>
    <row r="55" spans="2:8" ht="13.9" customHeight="1">
      <c r="B55" s="554" t="s">
        <v>639</v>
      </c>
      <c r="C55" s="554"/>
      <c r="D55" s="3"/>
      <c r="E55" s="550" t="s">
        <v>519</v>
      </c>
      <c r="F55" s="550"/>
    </row>
    <row r="57" spans="2:8">
      <c r="B57" s="7" t="s">
        <v>520</v>
      </c>
    </row>
    <row r="59" spans="2:8" ht="38.25" customHeight="1">
      <c r="B59" s="535" t="s">
        <v>521</v>
      </c>
      <c r="C59" s="535"/>
      <c r="D59" s="535"/>
      <c r="E59" s="535"/>
      <c r="F59" s="535"/>
      <c r="G59" s="535"/>
      <c r="H59" s="535"/>
    </row>
    <row r="60" spans="2:8">
      <c r="B60" s="197"/>
      <c r="C60" s="197"/>
      <c r="D60" s="197"/>
      <c r="E60" s="197"/>
      <c r="F60" s="197"/>
      <c r="G60" s="197"/>
      <c r="H60" s="197"/>
    </row>
    <row r="61" spans="2:8">
      <c r="B61" s="12" t="s">
        <v>522</v>
      </c>
      <c r="E61" s="556" t="s">
        <v>523</v>
      </c>
      <c r="F61" s="556"/>
      <c r="H61" s="13"/>
    </row>
    <row r="62" spans="2:8">
      <c r="B62" s="12" t="s">
        <v>524</v>
      </c>
      <c r="E62" s="556" t="s">
        <v>523</v>
      </c>
      <c r="F62" s="556"/>
    </row>
    <row r="63" spans="2:8">
      <c r="B63" s="12" t="s">
        <v>525</v>
      </c>
      <c r="E63" s="556" t="s">
        <v>523</v>
      </c>
      <c r="F63" s="556"/>
    </row>
    <row r="64" spans="2:8">
      <c r="B64" s="12" t="s">
        <v>526</v>
      </c>
      <c r="E64" s="556" t="s">
        <v>527</v>
      </c>
      <c r="F64" s="556"/>
    </row>
    <row r="66" spans="2:9" ht="65.25" customHeight="1">
      <c r="B66" s="559" t="s">
        <v>528</v>
      </c>
      <c r="C66" s="560"/>
      <c r="D66" s="560"/>
      <c r="E66" s="560"/>
      <c r="F66" s="560"/>
      <c r="G66" s="560"/>
      <c r="H66" s="561"/>
    </row>
    <row r="67" spans="2:9" ht="51">
      <c r="B67" s="163" t="s">
        <v>529</v>
      </c>
      <c r="C67" s="163" t="s">
        <v>530</v>
      </c>
      <c r="D67" s="163" t="s">
        <v>376</v>
      </c>
      <c r="E67" s="163" t="s">
        <v>531</v>
      </c>
      <c r="F67" s="163" t="s">
        <v>532</v>
      </c>
      <c r="G67" s="60" t="s">
        <v>268</v>
      </c>
      <c r="H67" s="60" t="s">
        <v>533</v>
      </c>
    </row>
    <row r="68" spans="2:9">
      <c r="B68" s="356">
        <v>1</v>
      </c>
      <c r="C68" s="357" t="s">
        <v>534</v>
      </c>
      <c r="D68" s="358">
        <v>13230</v>
      </c>
      <c r="E68" s="359" t="s">
        <v>535</v>
      </c>
      <c r="F68" s="358">
        <v>13230</v>
      </c>
      <c r="G68" s="358">
        <v>132300000000</v>
      </c>
      <c r="H68" s="360">
        <v>0.3</v>
      </c>
      <c r="I68" s="164"/>
    </row>
    <row r="69" spans="2:9">
      <c r="B69" s="356">
        <v>2</v>
      </c>
      <c r="C69" s="357" t="s">
        <v>640</v>
      </c>
      <c r="D69" s="358">
        <v>1470</v>
      </c>
      <c r="E69" s="359" t="s">
        <v>535</v>
      </c>
      <c r="F69" s="358">
        <v>1470</v>
      </c>
      <c r="G69" s="358">
        <v>14700000000</v>
      </c>
      <c r="H69" s="360">
        <v>3.3333333333333333E-2</v>
      </c>
      <c r="I69" s="164"/>
    </row>
    <row r="70" spans="2:9">
      <c r="B70" s="356">
        <v>3</v>
      </c>
      <c r="C70" s="357" t="s">
        <v>148</v>
      </c>
      <c r="D70" s="358">
        <v>2499</v>
      </c>
      <c r="E70" s="359" t="s">
        <v>536</v>
      </c>
      <c r="F70" s="358">
        <v>2499</v>
      </c>
      <c r="G70" s="358">
        <v>24990000000</v>
      </c>
      <c r="H70" s="360">
        <v>5.6666666666666664E-2</v>
      </c>
    </row>
    <row r="71" spans="2:9">
      <c r="B71" s="356">
        <v>4</v>
      </c>
      <c r="C71" s="357" t="s">
        <v>537</v>
      </c>
      <c r="D71" s="358">
        <v>2499</v>
      </c>
      <c r="E71" s="359" t="s">
        <v>536</v>
      </c>
      <c r="F71" s="358">
        <v>2499</v>
      </c>
      <c r="G71" s="358">
        <v>24990000000</v>
      </c>
      <c r="H71" s="360">
        <v>5.6666666666666664E-2</v>
      </c>
    </row>
    <row r="72" spans="2:9">
      <c r="B72" s="356">
        <v>5</v>
      </c>
      <c r="C72" s="357" t="s">
        <v>538</v>
      </c>
      <c r="D72" s="358">
        <v>2499</v>
      </c>
      <c r="E72" s="359" t="s">
        <v>536</v>
      </c>
      <c r="F72" s="358">
        <v>2499</v>
      </c>
      <c r="G72" s="358">
        <v>24990000000</v>
      </c>
      <c r="H72" s="360">
        <v>5.6666666666666664E-2</v>
      </c>
    </row>
    <row r="73" spans="2:9">
      <c r="B73" s="356">
        <v>6</v>
      </c>
      <c r="C73" s="361" t="s">
        <v>539</v>
      </c>
      <c r="D73" s="358">
        <v>2499</v>
      </c>
      <c r="E73" s="359" t="s">
        <v>536</v>
      </c>
      <c r="F73" s="358">
        <v>2499</v>
      </c>
      <c r="G73" s="358">
        <v>24990000000</v>
      </c>
      <c r="H73" s="360">
        <v>5.6666666666666664E-2</v>
      </c>
    </row>
    <row r="74" spans="2:9">
      <c r="B74" s="356">
        <v>7</v>
      </c>
      <c r="C74" s="361" t="s">
        <v>540</v>
      </c>
      <c r="D74" s="358">
        <v>2499</v>
      </c>
      <c r="E74" s="359" t="s">
        <v>536</v>
      </c>
      <c r="F74" s="358">
        <v>2499</v>
      </c>
      <c r="G74" s="358">
        <v>24990000000</v>
      </c>
      <c r="H74" s="360">
        <v>5.6666666666666664E-2</v>
      </c>
    </row>
    <row r="75" spans="2:9">
      <c r="B75" s="356">
        <v>8</v>
      </c>
      <c r="C75" s="361" t="s">
        <v>541</v>
      </c>
      <c r="D75" s="358">
        <v>2205</v>
      </c>
      <c r="E75" s="359" t="s">
        <v>536</v>
      </c>
      <c r="F75" s="358">
        <v>2205</v>
      </c>
      <c r="G75" s="358">
        <v>22050000000</v>
      </c>
      <c r="H75" s="360">
        <v>0.05</v>
      </c>
    </row>
    <row r="76" spans="2:9">
      <c r="B76" s="356">
        <v>9</v>
      </c>
      <c r="C76" s="361" t="s">
        <v>542</v>
      </c>
      <c r="D76" s="358">
        <v>7350</v>
      </c>
      <c r="E76" s="359" t="s">
        <v>543</v>
      </c>
      <c r="F76" s="358">
        <v>7350</v>
      </c>
      <c r="G76" s="358">
        <v>73500000000</v>
      </c>
      <c r="H76" s="360">
        <v>0.16666666666666666</v>
      </c>
    </row>
    <row r="77" spans="2:9">
      <c r="B77" s="356">
        <v>10</v>
      </c>
      <c r="C77" s="357" t="s">
        <v>504</v>
      </c>
      <c r="D77" s="358">
        <v>7350</v>
      </c>
      <c r="E77" s="359" t="s">
        <v>543</v>
      </c>
      <c r="F77" s="358">
        <v>7350</v>
      </c>
      <c r="G77" s="358">
        <v>73500000000</v>
      </c>
      <c r="H77" s="360">
        <v>0.16666666666666666</v>
      </c>
    </row>
    <row r="78" spans="2:9">
      <c r="B78" s="557" t="s">
        <v>459</v>
      </c>
      <c r="C78" s="558"/>
      <c r="D78" s="362">
        <v>44100</v>
      </c>
      <c r="E78" s="363"/>
      <c r="F78" s="362">
        <v>44100</v>
      </c>
      <c r="G78" s="364">
        <v>441000000000</v>
      </c>
      <c r="H78" s="365">
        <v>1.0000000000000002</v>
      </c>
    </row>
    <row r="80" spans="2:9" ht="50.25" customHeight="1">
      <c r="B80" s="536" t="s">
        <v>544</v>
      </c>
      <c r="C80" s="534"/>
      <c r="D80" s="534"/>
      <c r="E80" s="534"/>
      <c r="F80" s="534"/>
      <c r="G80" s="534"/>
      <c r="H80" s="534"/>
    </row>
    <row r="82" spans="2:4">
      <c r="B82" s="12" t="s">
        <v>545</v>
      </c>
      <c r="D82" s="1" t="s">
        <v>318</v>
      </c>
    </row>
    <row r="83" spans="2:4">
      <c r="B83" s="12" t="s">
        <v>641</v>
      </c>
      <c r="D83" s="1" t="s">
        <v>546</v>
      </c>
    </row>
  </sheetData>
  <mergeCells count="46">
    <mergeCell ref="E61:F61"/>
    <mergeCell ref="E62:F62"/>
    <mergeCell ref="E63:F63"/>
    <mergeCell ref="E64:F64"/>
    <mergeCell ref="B78:C78"/>
    <mergeCell ref="B66:H66"/>
    <mergeCell ref="B49:C49"/>
    <mergeCell ref="E50:F50"/>
    <mergeCell ref="B51:C51"/>
    <mergeCell ref="E51:F51"/>
    <mergeCell ref="B52:C52"/>
    <mergeCell ref="E52:F52"/>
    <mergeCell ref="E53:F53"/>
    <mergeCell ref="B54:C54"/>
    <mergeCell ref="E54:F54"/>
    <mergeCell ref="B55:C55"/>
    <mergeCell ref="E55:F55"/>
    <mergeCell ref="B48:C48"/>
    <mergeCell ref="B40:C40"/>
    <mergeCell ref="E40:F40"/>
    <mergeCell ref="B41:C41"/>
    <mergeCell ref="E41:F41"/>
    <mergeCell ref="B42:C42"/>
    <mergeCell ref="E42:F42"/>
    <mergeCell ref="B43:C43"/>
    <mergeCell ref="E43:F43"/>
    <mergeCell ref="E45:F45"/>
    <mergeCell ref="E47:F47"/>
    <mergeCell ref="B38:C38"/>
    <mergeCell ref="E38:F38"/>
    <mergeCell ref="B44:C44"/>
    <mergeCell ref="E44:F44"/>
    <mergeCell ref="B39:C39"/>
    <mergeCell ref="E39:F39"/>
    <mergeCell ref="B35:C35"/>
    <mergeCell ref="E35:F35"/>
    <mergeCell ref="B36:C36"/>
    <mergeCell ref="E36:F36"/>
    <mergeCell ref="B37:C37"/>
    <mergeCell ref="E37:F37"/>
    <mergeCell ref="B33:H33"/>
    <mergeCell ref="B5:F5"/>
    <mergeCell ref="B6:F6"/>
    <mergeCell ref="B8:F8"/>
    <mergeCell ref="B13:H13"/>
    <mergeCell ref="B14:H14"/>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I63"/>
  <sheetViews>
    <sheetView showGridLines="0" tabSelected="1" topLeftCell="A27" zoomScaleNormal="100" zoomScaleSheetLayoutView="100" workbookViewId="0">
      <selection activeCell="H60" sqref="H60"/>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7" width="15.5703125" style="4" customWidth="1"/>
    <col min="8" max="8" width="11.42578125" style="4"/>
    <col min="9" max="9" width="13.7109375" style="4" bestFit="1" customWidth="1"/>
    <col min="10" max="16384" width="11.42578125" style="4"/>
  </cols>
  <sheetData>
    <row r="2" spans="1:7">
      <c r="G2" s="20" t="s">
        <v>118</v>
      </c>
    </row>
    <row r="5" spans="1:7">
      <c r="B5" s="565" t="s">
        <v>319</v>
      </c>
      <c r="C5" s="565"/>
      <c r="D5" s="565"/>
      <c r="E5" s="565"/>
      <c r="F5" s="565"/>
      <c r="G5" s="565"/>
    </row>
    <row r="6" spans="1:7">
      <c r="B6" s="565" t="s">
        <v>119</v>
      </c>
      <c r="C6" s="565"/>
      <c r="D6" s="565"/>
      <c r="E6" s="565"/>
      <c r="F6" s="565"/>
      <c r="G6" s="565"/>
    </row>
    <row r="7" spans="1:7" ht="15" customHeight="1">
      <c r="B7" s="565" t="s">
        <v>682</v>
      </c>
      <c r="C7" s="565"/>
      <c r="D7" s="565"/>
      <c r="E7" s="565"/>
      <c r="F7" s="565"/>
      <c r="G7" s="565"/>
    </row>
    <row r="8" spans="1:7" ht="15" customHeight="1">
      <c r="B8" s="566" t="s">
        <v>642</v>
      </c>
      <c r="C8" s="566"/>
      <c r="D8" s="566"/>
      <c r="E8" s="566"/>
      <c r="F8" s="566"/>
      <c r="G8" s="566"/>
    </row>
    <row r="9" spans="1:7">
      <c r="B9" s="566" t="s">
        <v>120</v>
      </c>
      <c r="C9" s="566"/>
      <c r="D9" s="566"/>
      <c r="E9" s="566"/>
      <c r="F9" s="566"/>
      <c r="G9" s="566"/>
    </row>
    <row r="11" spans="1:7">
      <c r="E11" s="22" t="s">
        <v>121</v>
      </c>
      <c r="F11" s="23">
        <v>45657</v>
      </c>
      <c r="G11" s="23">
        <v>45291</v>
      </c>
    </row>
    <row r="12" spans="1:7">
      <c r="B12" s="564" t="s">
        <v>122</v>
      </c>
      <c r="C12" s="564"/>
      <c r="D12" s="564"/>
      <c r="E12" s="24"/>
    </row>
    <row r="13" spans="1:7">
      <c r="B13" s="25" t="s">
        <v>123</v>
      </c>
      <c r="E13" s="26"/>
    </row>
    <row r="14" spans="1:7">
      <c r="C14" s="562" t="s">
        <v>1</v>
      </c>
      <c r="D14" s="562"/>
      <c r="E14" s="27">
        <v>3</v>
      </c>
      <c r="F14" s="18">
        <v>30909266.206</v>
      </c>
      <c r="G14" s="18">
        <v>27631056.925999999</v>
      </c>
    </row>
    <row r="15" spans="1:7">
      <c r="C15" s="562" t="s">
        <v>7</v>
      </c>
      <c r="D15" s="562"/>
      <c r="E15" s="386">
        <v>4</v>
      </c>
      <c r="F15" s="18">
        <v>390226499.19599998</v>
      </c>
      <c r="G15" s="18">
        <v>324469218.82300001</v>
      </c>
    </row>
    <row r="16" spans="1:7">
      <c r="A16" s="28"/>
      <c r="C16" s="562" t="s">
        <v>124</v>
      </c>
      <c r="D16" s="562"/>
      <c r="E16" s="386">
        <v>5</v>
      </c>
      <c r="F16" s="18">
        <v>27021397.688999999</v>
      </c>
      <c r="G16" s="18">
        <v>27662951.658</v>
      </c>
    </row>
    <row r="17" spans="2:9">
      <c r="C17" s="562" t="s">
        <v>20</v>
      </c>
      <c r="D17" s="562"/>
      <c r="E17" s="386">
        <v>6</v>
      </c>
      <c r="F17" s="18">
        <v>156758025.20699999</v>
      </c>
      <c r="G17" s="18">
        <v>173204564.15799999</v>
      </c>
    </row>
    <row r="18" spans="2:9">
      <c r="C18" s="4" t="s">
        <v>32</v>
      </c>
      <c r="E18" s="386">
        <v>7</v>
      </c>
      <c r="F18" s="18">
        <v>1998510.524</v>
      </c>
      <c r="G18" s="18">
        <v>892777.73499999999</v>
      </c>
    </row>
    <row r="19" spans="2:9">
      <c r="C19" s="25" t="s">
        <v>125</v>
      </c>
      <c r="E19" s="29"/>
      <c r="F19" s="30">
        <v>606913698.82200003</v>
      </c>
      <c r="G19" s="30">
        <v>553860569.30000007</v>
      </c>
      <c r="I19" s="190"/>
    </row>
    <row r="20" spans="2:9">
      <c r="B20" s="25" t="s">
        <v>126</v>
      </c>
      <c r="E20" s="29"/>
      <c r="F20" s="19"/>
      <c r="G20" s="19"/>
    </row>
    <row r="21" spans="2:9">
      <c r="C21" s="562" t="s">
        <v>127</v>
      </c>
      <c r="D21" s="562"/>
      <c r="E21" s="386">
        <v>5</v>
      </c>
      <c r="F21" s="18">
        <v>16125067.606000001</v>
      </c>
      <c r="G21" s="18">
        <v>17662275.688999999</v>
      </c>
    </row>
    <row r="22" spans="2:9">
      <c r="C22" s="562" t="s">
        <v>128</v>
      </c>
      <c r="D22" s="562"/>
      <c r="E22" s="386">
        <v>8</v>
      </c>
      <c r="F22" s="18">
        <v>249142242.33199999</v>
      </c>
      <c r="G22" s="18">
        <v>228182944.778</v>
      </c>
    </row>
    <row r="23" spans="2:9">
      <c r="C23" s="562" t="s">
        <v>129</v>
      </c>
      <c r="D23" s="562"/>
      <c r="E23" s="386">
        <v>9</v>
      </c>
      <c r="F23" s="18">
        <v>19323579.414000001</v>
      </c>
      <c r="G23" s="18">
        <v>18885131.379999999</v>
      </c>
    </row>
    <row r="24" spans="2:9">
      <c r="C24" s="563" t="s">
        <v>130</v>
      </c>
      <c r="D24" s="563"/>
      <c r="E24" s="386">
        <v>7</v>
      </c>
      <c r="F24" s="18">
        <v>19171.498</v>
      </c>
      <c r="G24" s="18">
        <v>19171.498</v>
      </c>
    </row>
    <row r="25" spans="2:9">
      <c r="C25" s="562" t="s">
        <v>35</v>
      </c>
      <c r="D25" s="562"/>
      <c r="E25" s="386">
        <v>10</v>
      </c>
      <c r="F25" s="18">
        <v>18209275.868000001</v>
      </c>
      <c r="G25" s="18">
        <v>16730934.686000001</v>
      </c>
    </row>
    <row r="26" spans="2:9">
      <c r="C26" s="567" t="s">
        <v>131</v>
      </c>
      <c r="D26" s="567"/>
      <c r="E26" s="29"/>
      <c r="F26" s="30">
        <v>302819336.71800005</v>
      </c>
      <c r="G26" s="30">
        <v>281480458.03100002</v>
      </c>
      <c r="I26" s="190"/>
    </row>
    <row r="27" spans="2:9" ht="13.5" thickBot="1">
      <c r="B27" s="567" t="s">
        <v>132</v>
      </c>
      <c r="C27" s="567"/>
      <c r="D27" s="567"/>
      <c r="E27" s="29"/>
      <c r="F27" s="32">
        <v>909733035.54000008</v>
      </c>
      <c r="G27" s="32">
        <v>835341027.33100009</v>
      </c>
      <c r="I27" s="190"/>
    </row>
    <row r="28" spans="2:9" ht="13.5" thickTop="1">
      <c r="B28" s="564" t="s">
        <v>133</v>
      </c>
      <c r="C28" s="564"/>
      <c r="D28" s="564"/>
      <c r="E28" s="33"/>
      <c r="F28" s="19"/>
      <c r="G28" s="19"/>
    </row>
    <row r="29" spans="2:9">
      <c r="B29" s="25" t="s">
        <v>134</v>
      </c>
      <c r="E29" s="29"/>
      <c r="F29" s="19"/>
      <c r="G29" s="19"/>
    </row>
    <row r="30" spans="2:9">
      <c r="C30" s="562" t="s">
        <v>45</v>
      </c>
      <c r="D30" s="562"/>
      <c r="E30" s="386">
        <v>11</v>
      </c>
      <c r="F30" s="18">
        <v>137525409.71693751</v>
      </c>
      <c r="G30" s="18">
        <v>110230122.68099999</v>
      </c>
    </row>
    <row r="31" spans="2:9">
      <c r="C31" s="563" t="s">
        <v>48</v>
      </c>
      <c r="D31" s="563"/>
      <c r="E31" s="386">
        <v>12</v>
      </c>
      <c r="F31" s="18">
        <v>48536877.190786101</v>
      </c>
      <c r="G31" s="18">
        <v>44080583.608999997</v>
      </c>
    </row>
    <row r="32" spans="2:9" ht="13.9" hidden="1" customHeight="1">
      <c r="C32" s="563" t="s">
        <v>135</v>
      </c>
      <c r="D32" s="563"/>
      <c r="E32" s="386">
        <v>13</v>
      </c>
      <c r="F32" s="18">
        <v>0</v>
      </c>
      <c r="G32" s="18">
        <v>0</v>
      </c>
    </row>
    <row r="33" spans="1:9">
      <c r="C33" s="562" t="s">
        <v>51</v>
      </c>
      <c r="D33" s="562"/>
      <c r="E33" s="386">
        <v>14</v>
      </c>
      <c r="F33" s="18">
        <v>1574288.2649999999</v>
      </c>
      <c r="G33" s="18">
        <v>1386056.554</v>
      </c>
    </row>
    <row r="34" spans="1:9">
      <c r="C34" s="562" t="s">
        <v>53</v>
      </c>
      <c r="D34" s="562"/>
      <c r="E34" s="386">
        <v>15</v>
      </c>
      <c r="F34" s="18">
        <v>11060168.887</v>
      </c>
      <c r="G34" s="18">
        <v>10093691.416999999</v>
      </c>
    </row>
    <row r="35" spans="1:9">
      <c r="C35" s="562" t="s">
        <v>49</v>
      </c>
      <c r="D35" s="562"/>
      <c r="E35" s="386">
        <v>16</v>
      </c>
      <c r="F35" s="18">
        <v>0</v>
      </c>
      <c r="G35" s="18">
        <v>77524.179999999993</v>
      </c>
    </row>
    <row r="36" spans="1:9">
      <c r="C36" s="562" t="s">
        <v>63</v>
      </c>
      <c r="D36" s="562"/>
      <c r="E36" s="27">
        <v>17</v>
      </c>
      <c r="F36" s="18">
        <v>8221078.3530000001</v>
      </c>
      <c r="G36" s="18">
        <v>10303118.174000001</v>
      </c>
    </row>
    <row r="37" spans="1:9" ht="13.7" customHeight="1">
      <c r="C37" s="25" t="s">
        <v>136</v>
      </c>
      <c r="E37" s="29"/>
      <c r="F37" s="30">
        <v>206917822.4127236</v>
      </c>
      <c r="G37" s="30">
        <v>176171096.61499998</v>
      </c>
      <c r="I37" s="190"/>
    </row>
    <row r="38" spans="1:9">
      <c r="B38" s="25" t="s">
        <v>137</v>
      </c>
      <c r="E38" s="29"/>
      <c r="F38" s="19"/>
      <c r="G38" s="19"/>
    </row>
    <row r="39" spans="1:9">
      <c r="C39" s="563" t="s">
        <v>630</v>
      </c>
      <c r="D39" s="563"/>
      <c r="E39" s="386">
        <v>12</v>
      </c>
      <c r="F39" s="18">
        <v>15579680.615</v>
      </c>
      <c r="G39" s="18">
        <v>5000990</v>
      </c>
    </row>
    <row r="40" spans="1:9">
      <c r="C40" s="4" t="s">
        <v>138</v>
      </c>
      <c r="D40" s="13"/>
      <c r="E40" s="386">
        <v>13</v>
      </c>
      <c r="F40" s="18">
        <v>89130110.709276393</v>
      </c>
      <c r="G40" s="18">
        <v>85729619.410999998</v>
      </c>
    </row>
    <row r="41" spans="1:9">
      <c r="C41" s="25" t="s">
        <v>139</v>
      </c>
      <c r="E41" s="29"/>
      <c r="F41" s="30">
        <v>104709791.32427639</v>
      </c>
      <c r="G41" s="30">
        <v>90730609.410999998</v>
      </c>
      <c r="I41" s="190"/>
    </row>
    <row r="42" spans="1:9" ht="12.75" customHeight="1">
      <c r="D42" s="28"/>
      <c r="E42" s="36"/>
      <c r="F42" s="19"/>
      <c r="G42" s="19"/>
    </row>
    <row r="43" spans="1:9">
      <c r="B43" s="564" t="s">
        <v>140</v>
      </c>
      <c r="C43" s="564"/>
      <c r="D43" s="564"/>
      <c r="E43" s="33"/>
      <c r="F43" s="37">
        <v>311627613.73699999</v>
      </c>
      <c r="G43" s="37">
        <v>266901706.02599996</v>
      </c>
      <c r="I43" s="190"/>
    </row>
    <row r="44" spans="1:9">
      <c r="B44" s="564" t="s">
        <v>141</v>
      </c>
      <c r="C44" s="564"/>
      <c r="D44" s="564"/>
      <c r="E44" s="33"/>
      <c r="F44" s="19"/>
      <c r="G44" s="19"/>
    </row>
    <row r="45" spans="1:9">
      <c r="C45" s="4" t="s">
        <v>64</v>
      </c>
      <c r="E45" s="386">
        <v>18</v>
      </c>
      <c r="F45" s="18">
        <v>441000000</v>
      </c>
      <c r="G45" s="18">
        <v>441000000</v>
      </c>
    </row>
    <row r="46" spans="1:9">
      <c r="C46" s="4" t="s">
        <v>66</v>
      </c>
      <c r="E46" s="386">
        <v>19</v>
      </c>
      <c r="F46" s="18">
        <v>2989952.2919999999</v>
      </c>
      <c r="G46" s="18">
        <v>2989952.2919999999</v>
      </c>
    </row>
    <row r="47" spans="1:9">
      <c r="A47" s="28"/>
      <c r="C47" s="4" t="s">
        <v>65</v>
      </c>
      <c r="E47" s="386">
        <v>19</v>
      </c>
      <c r="F47" s="18">
        <v>25876808.666999999</v>
      </c>
      <c r="G47" s="18">
        <v>22913395.102000002</v>
      </c>
    </row>
    <row r="48" spans="1:9">
      <c r="C48" s="4" t="s">
        <v>67</v>
      </c>
      <c r="E48" s="386">
        <v>19</v>
      </c>
      <c r="F48" s="18">
        <v>19572560.346000001</v>
      </c>
      <c r="G48" s="18">
        <v>42267702.615000002</v>
      </c>
    </row>
    <row r="49" spans="2:9">
      <c r="C49" s="4" t="s">
        <v>659</v>
      </c>
      <c r="E49" s="386">
        <v>19</v>
      </c>
      <c r="F49" s="18">
        <v>30500000</v>
      </c>
      <c r="G49" s="18">
        <v>0</v>
      </c>
    </row>
    <row r="50" spans="2:9">
      <c r="C50" s="4" t="s">
        <v>68</v>
      </c>
      <c r="E50" s="386">
        <v>20</v>
      </c>
      <c r="F50" s="18">
        <v>0</v>
      </c>
      <c r="G50" s="18">
        <v>0</v>
      </c>
    </row>
    <row r="51" spans="2:9">
      <c r="C51" s="4" t="s">
        <v>142</v>
      </c>
      <c r="E51" s="386">
        <v>20</v>
      </c>
      <c r="F51" s="18">
        <v>78166100.498000026</v>
      </c>
      <c r="G51" s="18">
        <v>59268271.248999961</v>
      </c>
    </row>
    <row r="52" spans="2:9">
      <c r="B52" s="564" t="s">
        <v>143</v>
      </c>
      <c r="C52" s="564"/>
      <c r="D52" s="564"/>
      <c r="E52" s="24"/>
      <c r="F52" s="37">
        <v>598105421.80299997</v>
      </c>
      <c r="G52" s="37">
        <v>568439321.25800002</v>
      </c>
      <c r="I52" s="190"/>
    </row>
    <row r="53" spans="2:9" ht="13.5" thickBot="1">
      <c r="B53" s="564" t="s">
        <v>144</v>
      </c>
      <c r="C53" s="564"/>
      <c r="D53" s="564"/>
      <c r="E53" s="26"/>
      <c r="F53" s="32">
        <v>909733035.53999996</v>
      </c>
      <c r="G53" s="32">
        <v>835341027.28399992</v>
      </c>
      <c r="I53" s="190"/>
    </row>
    <row r="54" spans="2:9" ht="14.45" hidden="1" customHeight="1" thickTop="1">
      <c r="B54" s="25"/>
      <c r="E54" s="26"/>
      <c r="F54" s="38">
        <v>0</v>
      </c>
      <c r="G54" s="38"/>
    </row>
    <row r="55" spans="2:9" ht="13.5" thickTop="1">
      <c r="E55" s="26"/>
      <c r="F55" s="521"/>
      <c r="G55" s="38"/>
    </row>
    <row r="56" spans="2:9">
      <c r="E56" s="26"/>
      <c r="F56" s="38"/>
      <c r="G56" s="38"/>
    </row>
    <row r="57" spans="2:9">
      <c r="B57" s="4" t="s">
        <v>626</v>
      </c>
      <c r="E57" s="26"/>
      <c r="F57" s="28"/>
      <c r="G57" s="28"/>
    </row>
    <row r="58" spans="2:9">
      <c r="B58" s="25"/>
      <c r="D58" s="35"/>
      <c r="E58" s="26"/>
      <c r="F58" s="28"/>
      <c r="G58" s="28"/>
    </row>
    <row r="59" spans="2:9">
      <c r="B59" s="25"/>
      <c r="D59" s="6"/>
      <c r="E59" s="26"/>
      <c r="F59" s="10"/>
      <c r="G59" s="10"/>
    </row>
    <row r="60" spans="2:9">
      <c r="B60" s="25"/>
      <c r="D60" s="21" t="s">
        <v>145</v>
      </c>
      <c r="E60" s="26" t="s">
        <v>146</v>
      </c>
      <c r="F60" s="566" t="s">
        <v>147</v>
      </c>
      <c r="G60" s="566"/>
    </row>
    <row r="61" spans="2:9">
      <c r="D61" s="39" t="s">
        <v>713</v>
      </c>
      <c r="E61" s="40" t="s">
        <v>149</v>
      </c>
      <c r="F61" s="566" t="s">
        <v>150</v>
      </c>
      <c r="G61" s="566"/>
    </row>
    <row r="62" spans="2:9">
      <c r="B62" s="41"/>
      <c r="C62" s="41"/>
      <c r="D62" s="21" t="s">
        <v>495</v>
      </c>
      <c r="E62" s="26" t="s">
        <v>152</v>
      </c>
      <c r="F62" s="568" t="s">
        <v>153</v>
      </c>
      <c r="G62" s="568"/>
    </row>
    <row r="63" spans="2:9">
      <c r="B63" s="43"/>
      <c r="C63" s="43"/>
      <c r="E63" s="26"/>
      <c r="F63" s="569"/>
      <c r="G63" s="569"/>
    </row>
  </sheetData>
  <mergeCells count="34">
    <mergeCell ref="C33:D33"/>
    <mergeCell ref="C34:D34"/>
    <mergeCell ref="F61:G61"/>
    <mergeCell ref="F62:G62"/>
    <mergeCell ref="F63:G63"/>
    <mergeCell ref="C36:D36"/>
    <mergeCell ref="B43:D43"/>
    <mergeCell ref="B44:D44"/>
    <mergeCell ref="B52:D52"/>
    <mergeCell ref="B53:D53"/>
    <mergeCell ref="C39:D39"/>
    <mergeCell ref="F60:G60"/>
    <mergeCell ref="C35:D35"/>
    <mergeCell ref="C23:D23"/>
    <mergeCell ref="C25:D25"/>
    <mergeCell ref="C26:D26"/>
    <mergeCell ref="B27:D27"/>
    <mergeCell ref="C24:D24"/>
    <mergeCell ref="C30:D30"/>
    <mergeCell ref="C31:D31"/>
    <mergeCell ref="C32:D32"/>
    <mergeCell ref="B12:D12"/>
    <mergeCell ref="B5:G5"/>
    <mergeCell ref="B6:G6"/>
    <mergeCell ref="B7:G7"/>
    <mergeCell ref="B8:G8"/>
    <mergeCell ref="B9:G9"/>
    <mergeCell ref="B28:D28"/>
    <mergeCell ref="C14:D14"/>
    <mergeCell ref="C15:D15"/>
    <mergeCell ref="C16:D16"/>
    <mergeCell ref="C17:D17"/>
    <mergeCell ref="C21:D21"/>
    <mergeCell ref="C22:D22"/>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F41"/>
  <sheetViews>
    <sheetView showGridLines="0" zoomScaleNormal="100" zoomScaleSheetLayoutView="70" workbookViewId="0"/>
  </sheetViews>
  <sheetFormatPr baseColWidth="10" defaultColWidth="11.42578125" defaultRowHeight="12.75"/>
  <cols>
    <col min="1" max="1" width="6.5703125" style="1" customWidth="1"/>
    <col min="2" max="2" width="44.140625" style="1" customWidth="1"/>
    <col min="3" max="3" width="12.28515625" style="45" customWidth="1"/>
    <col min="4" max="4" width="13.85546875" style="45" bestFit="1" customWidth="1"/>
    <col min="5" max="5" width="15.85546875" style="46" customWidth="1"/>
    <col min="6" max="6" width="14.5703125" style="1" bestFit="1" customWidth="1"/>
    <col min="7" max="16384" width="11.42578125" style="1"/>
  </cols>
  <sheetData>
    <row r="1" spans="2:6">
      <c r="F1" s="513" t="s">
        <v>118</v>
      </c>
    </row>
    <row r="5" spans="2:6">
      <c r="B5" s="1" t="s">
        <v>117</v>
      </c>
    </row>
    <row r="6" spans="2:6">
      <c r="B6" s="570" t="s">
        <v>319</v>
      </c>
      <c r="C6" s="570"/>
      <c r="D6" s="570"/>
      <c r="E6" s="570"/>
    </row>
    <row r="7" spans="2:6">
      <c r="B7" s="565" t="s">
        <v>154</v>
      </c>
      <c r="C7" s="565"/>
      <c r="D7" s="565"/>
      <c r="E7" s="565"/>
    </row>
    <row r="8" spans="2:6">
      <c r="B8" s="565" t="s">
        <v>682</v>
      </c>
      <c r="C8" s="565"/>
      <c r="D8" s="565"/>
      <c r="E8" s="565"/>
      <c r="F8" s="12"/>
    </row>
    <row r="9" spans="2:6">
      <c r="B9" s="566" t="s">
        <v>656</v>
      </c>
      <c r="C9" s="566"/>
      <c r="D9" s="566"/>
      <c r="E9" s="566"/>
    </row>
    <row r="10" spans="2:6">
      <c r="B10" s="571" t="s">
        <v>155</v>
      </c>
      <c r="C10" s="571"/>
      <c r="D10" s="571"/>
      <c r="E10" s="571"/>
    </row>
    <row r="11" spans="2:6">
      <c r="B11" s="48"/>
      <c r="C11" s="49"/>
      <c r="D11" s="49"/>
      <c r="E11" s="50"/>
    </row>
    <row r="12" spans="2:6">
      <c r="B12" s="51"/>
      <c r="C12" s="52" t="s">
        <v>121</v>
      </c>
      <c r="D12" s="53">
        <v>45657</v>
      </c>
      <c r="E12" s="53" t="s">
        <v>683</v>
      </c>
    </row>
    <row r="13" spans="2:6">
      <c r="B13" s="1" t="s">
        <v>69</v>
      </c>
      <c r="C13" s="386">
        <v>21</v>
      </c>
      <c r="D13" s="18">
        <v>586674265.51100004</v>
      </c>
      <c r="E13" s="18">
        <v>522337892.98299998</v>
      </c>
      <c r="F13" s="8"/>
    </row>
    <row r="14" spans="2:6" ht="13.9" hidden="1" customHeight="1">
      <c r="B14" s="1" t="s">
        <v>693</v>
      </c>
      <c r="C14" s="386"/>
      <c r="D14" s="18"/>
      <c r="E14" s="18"/>
    </row>
    <row r="15" spans="2:6">
      <c r="B15" s="1" t="s">
        <v>156</v>
      </c>
      <c r="C15" s="386">
        <v>22</v>
      </c>
      <c r="D15" s="18">
        <v>-210505628.83899999</v>
      </c>
      <c r="E15" s="18">
        <v>-194178490.67500001</v>
      </c>
      <c r="F15" s="8"/>
    </row>
    <row r="16" spans="2:6">
      <c r="B16" s="25" t="s">
        <v>157</v>
      </c>
      <c r="C16" s="54"/>
      <c r="D16" s="55">
        <v>376168636.67200005</v>
      </c>
      <c r="E16" s="55">
        <v>328159402.30799997</v>
      </c>
      <c r="F16" s="403"/>
    </row>
    <row r="17" spans="2:6">
      <c r="B17" s="1" t="s">
        <v>158</v>
      </c>
      <c r="C17" s="386">
        <v>23</v>
      </c>
      <c r="D17" s="18">
        <v>-105104162.37800001</v>
      </c>
      <c r="E17" s="63">
        <v>-95733522.291999981</v>
      </c>
      <c r="F17" s="403"/>
    </row>
    <row r="18" spans="2:6">
      <c r="B18" s="1" t="s">
        <v>159</v>
      </c>
      <c r="C18" s="386">
        <v>23</v>
      </c>
      <c r="D18" s="18">
        <v>-57263658.420000002</v>
      </c>
      <c r="E18" s="63">
        <v>-53689578.064000025</v>
      </c>
      <c r="F18" s="403"/>
    </row>
    <row r="19" spans="2:6">
      <c r="B19" s="1" t="s">
        <v>160</v>
      </c>
      <c r="C19" s="386">
        <v>23</v>
      </c>
      <c r="D19" s="18">
        <v>-108314724.182</v>
      </c>
      <c r="E19" s="63">
        <v>-92543754.055999994</v>
      </c>
      <c r="F19" s="403"/>
    </row>
    <row r="20" spans="2:6">
      <c r="B20" s="1" t="s">
        <v>70</v>
      </c>
      <c r="C20" s="386">
        <v>24</v>
      </c>
      <c r="D20" s="62">
        <v>-227149.77900000001</v>
      </c>
      <c r="E20" s="62">
        <v>-9568465.273</v>
      </c>
      <c r="F20" s="403"/>
    </row>
    <row r="21" spans="2:6">
      <c r="B21" s="25" t="s">
        <v>161</v>
      </c>
      <c r="C21" s="54"/>
      <c r="D21" s="61">
        <v>105258941.91300002</v>
      </c>
      <c r="E21" s="61">
        <v>76624082.622999966</v>
      </c>
      <c r="F21" s="403"/>
    </row>
    <row r="22" spans="2:6">
      <c r="B22" s="1" t="s">
        <v>162</v>
      </c>
      <c r="C22" s="386">
        <v>25</v>
      </c>
      <c r="D22" s="63">
        <v>1684297.69</v>
      </c>
      <c r="E22" s="63">
        <v>1848282.594</v>
      </c>
      <c r="F22" s="403"/>
    </row>
    <row r="23" spans="2:6">
      <c r="B23" s="1" t="s">
        <v>163</v>
      </c>
      <c r="C23" s="386">
        <v>25</v>
      </c>
      <c r="D23" s="62">
        <v>-17613579.653999999</v>
      </c>
      <c r="E23" s="62">
        <v>-8258379.7779999999</v>
      </c>
      <c r="F23" s="403"/>
    </row>
    <row r="24" spans="2:6">
      <c r="B24" s="56" t="s">
        <v>164</v>
      </c>
      <c r="C24" s="54"/>
      <c r="D24" s="55">
        <v>89329659.949000016</v>
      </c>
      <c r="E24" s="55">
        <v>70213985.438999966</v>
      </c>
      <c r="F24" s="403"/>
    </row>
    <row r="25" spans="2:6">
      <c r="B25" s="1" t="s">
        <v>165</v>
      </c>
      <c r="C25" s="386">
        <v>26</v>
      </c>
      <c r="D25" s="62">
        <v>-11438128.726</v>
      </c>
      <c r="E25" s="62">
        <v>-11091910.229</v>
      </c>
      <c r="F25" s="403"/>
    </row>
    <row r="26" spans="2:6">
      <c r="B26" s="25" t="s">
        <v>166</v>
      </c>
      <c r="C26" s="54"/>
      <c r="D26" s="55">
        <v>77891531.22300002</v>
      </c>
      <c r="E26" s="55">
        <v>59122075.209999964</v>
      </c>
      <c r="F26" s="403"/>
    </row>
    <row r="27" spans="2:6">
      <c r="B27" s="1" t="s">
        <v>72</v>
      </c>
      <c r="C27" s="386">
        <v>27</v>
      </c>
      <c r="D27" s="62">
        <v>274569.27500000002</v>
      </c>
      <c r="E27" s="62">
        <v>146196.03899999999</v>
      </c>
      <c r="F27" s="403"/>
    </row>
    <row r="28" spans="2:6" ht="13.5" thickBot="1">
      <c r="B28" s="12" t="s">
        <v>167</v>
      </c>
      <c r="C28" s="57"/>
      <c r="D28" s="58">
        <v>78166100.498000026</v>
      </c>
      <c r="E28" s="58">
        <v>59268271.248999961</v>
      </c>
      <c r="F28" s="403"/>
    </row>
    <row r="29" spans="2:6" ht="13.5" thickTop="1">
      <c r="B29" s="12"/>
      <c r="C29" s="57"/>
      <c r="D29" s="455">
        <v>0.13068950331275556</v>
      </c>
      <c r="E29" s="10"/>
    </row>
    <row r="30" spans="2:6">
      <c r="B30" s="12" t="s">
        <v>168</v>
      </c>
      <c r="C30" s="386">
        <v>28</v>
      </c>
      <c r="D30" s="345">
        <v>1772.4739341950119</v>
      </c>
      <c r="E30" s="345">
        <v>1343.9517290022666</v>
      </c>
    </row>
    <row r="31" spans="2:6">
      <c r="D31" s="404"/>
      <c r="E31" s="387"/>
    </row>
    <row r="32" spans="2:6">
      <c r="B32" s="1" t="s">
        <v>663</v>
      </c>
      <c r="D32" s="404"/>
      <c r="E32" s="387"/>
    </row>
    <row r="33" spans="2:5">
      <c r="D33" s="404"/>
      <c r="E33" s="387"/>
    </row>
    <row r="34" spans="2:5">
      <c r="B34" s="1" t="s">
        <v>626</v>
      </c>
      <c r="C34" s="366"/>
      <c r="D34" s="366"/>
    </row>
    <row r="39" spans="2:5">
      <c r="B39" s="21" t="s">
        <v>169</v>
      </c>
      <c r="C39" s="26" t="s">
        <v>146</v>
      </c>
      <c r="D39" s="26"/>
      <c r="E39" s="21" t="s">
        <v>147</v>
      </c>
    </row>
    <row r="40" spans="2:5">
      <c r="B40" s="39" t="s">
        <v>713</v>
      </c>
      <c r="C40" s="40" t="s">
        <v>149</v>
      </c>
      <c r="D40" s="40"/>
      <c r="E40" s="21" t="s">
        <v>150</v>
      </c>
    </row>
    <row r="41" spans="2:5">
      <c r="B41" s="21" t="s">
        <v>495</v>
      </c>
      <c r="C41" s="26" t="s">
        <v>152</v>
      </c>
      <c r="D41" s="26"/>
      <c r="E41" s="42" t="s">
        <v>153</v>
      </c>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P98"/>
  <sheetViews>
    <sheetView showGridLines="0" zoomScaleNormal="100" workbookViewId="0"/>
  </sheetViews>
  <sheetFormatPr baseColWidth="10" defaultColWidth="11.42578125" defaultRowHeight="12.75" outlineLevelRow="1"/>
  <cols>
    <col min="1" max="1" width="8" style="4" customWidth="1"/>
    <col min="2" max="2" width="37" style="4" customWidth="1"/>
    <col min="3" max="3" width="0.85546875" style="4" customWidth="1"/>
    <col min="4" max="4" width="19.5703125" style="64" customWidth="1"/>
    <col min="5" max="5" width="1" style="65" customWidth="1"/>
    <col min="6" max="6" width="18.85546875" style="64" customWidth="1"/>
    <col min="7" max="7" width="1" style="65" customWidth="1"/>
    <col min="8" max="8" width="18.42578125" style="64" customWidth="1"/>
    <col min="9" max="9" width="0.7109375" style="65" customWidth="1"/>
    <col min="10" max="10" width="16.5703125" style="65" customWidth="1"/>
    <col min="11" max="11" width="0.7109375" style="65" customWidth="1"/>
    <col min="12" max="12" width="20.42578125" style="64" customWidth="1"/>
    <col min="13" max="13" width="1.140625" style="65" customWidth="1"/>
    <col min="14" max="14" width="19.7109375" style="64" customWidth="1"/>
    <col min="15" max="15" width="1.140625" style="64" customWidth="1"/>
    <col min="16" max="16" width="18.28515625" style="4" customWidth="1"/>
    <col min="17" max="16384" width="11.42578125" style="4"/>
  </cols>
  <sheetData>
    <row r="2" spans="2:16" ht="16.5">
      <c r="F2" s="4"/>
      <c r="N2" s="4"/>
      <c r="P2" s="66" t="s">
        <v>118</v>
      </c>
    </row>
    <row r="4" spans="2:16">
      <c r="L4" s="25"/>
    </row>
    <row r="5" spans="2:16">
      <c r="L5" s="25"/>
    </row>
    <row r="6" spans="2:16">
      <c r="B6" s="565" t="s">
        <v>319</v>
      </c>
      <c r="C6" s="565"/>
      <c r="D6" s="565"/>
      <c r="E6" s="565"/>
      <c r="F6" s="565"/>
      <c r="G6" s="565"/>
      <c r="H6" s="565"/>
      <c r="I6" s="565"/>
      <c r="J6" s="565"/>
      <c r="K6" s="565"/>
      <c r="L6" s="565"/>
      <c r="M6" s="565"/>
      <c r="N6" s="565"/>
      <c r="O6" s="565"/>
      <c r="P6" s="565"/>
    </row>
    <row r="7" spans="2:16">
      <c r="B7" s="565" t="s">
        <v>173</v>
      </c>
      <c r="C7" s="565"/>
      <c r="D7" s="565"/>
      <c r="E7" s="565"/>
      <c r="F7" s="565"/>
      <c r="G7" s="565"/>
      <c r="H7" s="565"/>
      <c r="I7" s="565"/>
      <c r="J7" s="565"/>
      <c r="K7" s="565"/>
      <c r="L7" s="565"/>
      <c r="M7" s="565"/>
      <c r="N7" s="565"/>
      <c r="O7" s="565"/>
      <c r="P7" s="565"/>
    </row>
    <row r="8" spans="2:16">
      <c r="B8" s="565" t="s">
        <v>682</v>
      </c>
      <c r="C8" s="565"/>
      <c r="D8" s="565"/>
      <c r="E8" s="565"/>
      <c r="F8" s="565"/>
      <c r="G8" s="565"/>
      <c r="H8" s="565"/>
      <c r="I8" s="565"/>
      <c r="J8" s="565"/>
      <c r="K8" s="565"/>
      <c r="L8" s="565"/>
      <c r="M8" s="565"/>
      <c r="N8" s="565"/>
      <c r="O8" s="565"/>
      <c r="P8" s="565"/>
    </row>
    <row r="9" spans="2:16">
      <c r="B9" s="566" t="s">
        <v>656</v>
      </c>
      <c r="C9" s="566"/>
      <c r="D9" s="566"/>
      <c r="E9" s="566"/>
      <c r="F9" s="566"/>
      <c r="G9" s="566"/>
      <c r="H9" s="566"/>
      <c r="I9" s="566"/>
      <c r="J9" s="566"/>
      <c r="K9" s="566"/>
      <c r="L9" s="566"/>
      <c r="M9" s="566"/>
      <c r="N9" s="566"/>
      <c r="O9" s="566"/>
      <c r="P9" s="566"/>
    </row>
    <row r="10" spans="2:16">
      <c r="B10" s="566" t="s">
        <v>120</v>
      </c>
      <c r="C10" s="566"/>
      <c r="D10" s="566"/>
      <c r="E10" s="566"/>
      <c r="F10" s="566"/>
      <c r="G10" s="566"/>
      <c r="H10" s="566"/>
      <c r="I10" s="566"/>
      <c r="J10" s="566"/>
      <c r="K10" s="566"/>
      <c r="L10" s="566"/>
      <c r="M10" s="566"/>
      <c r="N10" s="566"/>
      <c r="O10" s="566"/>
      <c r="P10" s="566"/>
    </row>
    <row r="11" spans="2:16">
      <c r="B11" s="21"/>
      <c r="C11" s="21"/>
      <c r="D11" s="21"/>
      <c r="E11" s="21"/>
      <c r="F11" s="21"/>
      <c r="G11" s="21"/>
      <c r="H11" s="21"/>
      <c r="I11" s="21"/>
      <c r="J11" s="21"/>
      <c r="K11" s="21"/>
      <c r="L11" s="21"/>
      <c r="M11" s="21"/>
      <c r="N11" s="21"/>
    </row>
    <row r="12" spans="2:16" ht="13.5" customHeight="1">
      <c r="B12" s="9"/>
      <c r="C12" s="9"/>
      <c r="D12" s="75" t="s">
        <v>174</v>
      </c>
      <c r="E12" s="21"/>
      <c r="F12" s="76"/>
      <c r="G12" s="9"/>
      <c r="H12" s="576" t="s">
        <v>175</v>
      </c>
      <c r="I12" s="576"/>
      <c r="J12" s="576"/>
      <c r="K12" s="576"/>
      <c r="L12" s="576"/>
      <c r="M12" s="576"/>
      <c r="N12" s="576"/>
      <c r="O12" s="65"/>
    </row>
    <row r="13" spans="2:16" ht="15" customHeight="1">
      <c r="B13" s="577"/>
      <c r="D13" s="575" t="s">
        <v>176</v>
      </c>
      <c r="E13" s="67"/>
      <c r="F13" s="575" t="s">
        <v>66</v>
      </c>
      <c r="G13" s="67"/>
      <c r="H13" s="575" t="s">
        <v>65</v>
      </c>
      <c r="I13" s="67"/>
      <c r="J13" s="575" t="s">
        <v>177</v>
      </c>
      <c r="K13" s="67"/>
      <c r="L13" s="575" t="s">
        <v>178</v>
      </c>
      <c r="M13" s="67"/>
      <c r="N13" s="531" t="s">
        <v>68</v>
      </c>
      <c r="O13" s="65"/>
      <c r="P13" s="572" t="s">
        <v>179</v>
      </c>
    </row>
    <row r="14" spans="2:16" ht="15.75" customHeight="1">
      <c r="B14" s="577"/>
      <c r="D14" s="573"/>
      <c r="E14" s="67"/>
      <c r="F14" s="573"/>
      <c r="G14" s="67"/>
      <c r="H14" s="573"/>
      <c r="I14" s="67"/>
      <c r="J14" s="573"/>
      <c r="K14" s="67"/>
      <c r="L14" s="573"/>
      <c r="M14" s="67"/>
      <c r="N14" s="532" t="s">
        <v>179</v>
      </c>
      <c r="O14" s="65"/>
      <c r="P14" s="573"/>
    </row>
    <row r="15" spans="2:16" ht="13.5" customHeight="1">
      <c r="J15" s="64"/>
    </row>
    <row r="16" spans="2:16" ht="14.45" hidden="1" customHeight="1" outlineLevel="1" thickBot="1">
      <c r="B16" s="68" t="s">
        <v>643</v>
      </c>
      <c r="C16" s="25"/>
      <c r="D16" s="382">
        <v>336000000</v>
      </c>
      <c r="E16" s="79"/>
      <c r="F16" s="382">
        <v>2989952.2919999957</v>
      </c>
      <c r="G16" s="79"/>
      <c r="H16" s="382">
        <v>11624454.875</v>
      </c>
      <c r="I16" s="79"/>
      <c r="J16" s="382">
        <v>0</v>
      </c>
      <c r="K16" s="79"/>
      <c r="L16" s="382">
        <v>7742467.165</v>
      </c>
      <c r="M16" s="79"/>
      <c r="N16" s="382">
        <v>65673261.138323292</v>
      </c>
      <c r="O16" s="80"/>
      <c r="P16" s="382">
        <v>424030135.47032332</v>
      </c>
    </row>
    <row r="17" spans="2:16" ht="14.45" hidden="1" customHeight="1" outlineLevel="1" thickTop="1">
      <c r="B17" s="68"/>
      <c r="C17" s="25"/>
      <c r="D17" s="383"/>
      <c r="E17" s="79"/>
      <c r="F17" s="383"/>
      <c r="G17" s="79"/>
      <c r="H17" s="383"/>
      <c r="I17" s="79"/>
      <c r="J17" s="383"/>
      <c r="K17" s="79"/>
      <c r="L17" s="383"/>
      <c r="M17" s="79"/>
      <c r="N17" s="383"/>
      <c r="O17" s="80"/>
      <c r="P17" s="383"/>
    </row>
    <row r="18" spans="2:16" ht="13.9" hidden="1" customHeight="1" outlineLevel="1">
      <c r="B18" s="71" t="s">
        <v>644</v>
      </c>
      <c r="D18" s="80">
        <v>0</v>
      </c>
      <c r="E18" s="79"/>
      <c r="F18" s="80">
        <v>0</v>
      </c>
      <c r="G18" s="79"/>
      <c r="H18" s="80">
        <v>0</v>
      </c>
      <c r="I18" s="79"/>
      <c r="J18" s="79">
        <v>0</v>
      </c>
      <c r="K18" s="79"/>
      <c r="L18" s="80">
        <v>0</v>
      </c>
      <c r="M18" s="79"/>
      <c r="N18" s="80">
        <v>0</v>
      </c>
      <c r="O18" s="80"/>
      <c r="P18" s="79">
        <v>0</v>
      </c>
    </row>
    <row r="19" spans="2:16" ht="13.9" hidden="1" customHeight="1" outlineLevel="1">
      <c r="B19" s="17" t="s">
        <v>181</v>
      </c>
      <c r="D19" s="79">
        <v>0</v>
      </c>
      <c r="E19" s="79"/>
      <c r="F19" s="79">
        <v>0</v>
      </c>
      <c r="G19" s="79"/>
      <c r="H19" s="79">
        <v>0</v>
      </c>
      <c r="I19" s="79"/>
      <c r="J19" s="79">
        <v>0</v>
      </c>
      <c r="K19" s="79"/>
      <c r="L19" s="79">
        <v>0</v>
      </c>
      <c r="M19" s="79"/>
      <c r="N19" s="79">
        <v>0</v>
      </c>
      <c r="O19" s="80"/>
      <c r="P19" s="79">
        <v>0</v>
      </c>
    </row>
    <row r="20" spans="2:16" ht="13.9" hidden="1" customHeight="1" outlineLevel="1">
      <c r="B20" s="17" t="s">
        <v>645</v>
      </c>
      <c r="D20" s="79">
        <v>0</v>
      </c>
      <c r="E20" s="79"/>
      <c r="F20" s="79">
        <v>0</v>
      </c>
      <c r="G20" s="79"/>
      <c r="H20" s="79">
        <v>0</v>
      </c>
      <c r="I20" s="79"/>
      <c r="J20" s="79">
        <v>0</v>
      </c>
      <c r="K20" s="79"/>
      <c r="L20" s="79">
        <v>0</v>
      </c>
      <c r="M20" s="79"/>
      <c r="N20" s="79">
        <v>0</v>
      </c>
      <c r="O20" s="80"/>
      <c r="P20" s="79">
        <v>0</v>
      </c>
    </row>
    <row r="21" spans="2:16" ht="13.9" hidden="1" customHeight="1" outlineLevel="1">
      <c r="B21" s="17" t="s">
        <v>646</v>
      </c>
      <c r="D21" s="79">
        <v>0</v>
      </c>
      <c r="E21" s="79"/>
      <c r="F21" s="79">
        <v>0</v>
      </c>
      <c r="G21" s="79"/>
      <c r="H21" s="79">
        <v>0</v>
      </c>
      <c r="I21" s="79"/>
      <c r="J21" s="79">
        <v>0</v>
      </c>
      <c r="K21" s="79"/>
      <c r="L21" s="79">
        <v>0</v>
      </c>
      <c r="M21" s="79"/>
      <c r="N21" s="79">
        <v>0</v>
      </c>
      <c r="O21" s="80"/>
      <c r="P21" s="79">
        <v>0</v>
      </c>
    </row>
    <row r="22" spans="2:16" ht="13.9" hidden="1" customHeight="1" outlineLevel="1">
      <c r="B22" s="17" t="s">
        <v>647</v>
      </c>
      <c r="D22" s="79">
        <v>0</v>
      </c>
      <c r="E22" s="79"/>
      <c r="F22" s="79">
        <v>0</v>
      </c>
      <c r="G22" s="79"/>
      <c r="H22" s="79">
        <v>0</v>
      </c>
      <c r="I22" s="79"/>
      <c r="J22" s="79">
        <v>0</v>
      </c>
      <c r="K22" s="79"/>
      <c r="L22" s="79">
        <v>0</v>
      </c>
      <c r="M22" s="79"/>
      <c r="N22" s="79">
        <v>0</v>
      </c>
      <c r="O22" s="80"/>
      <c r="P22" s="79">
        <v>0</v>
      </c>
    </row>
    <row r="23" spans="2:16" ht="13.9" hidden="1" customHeight="1" outlineLevel="1">
      <c r="B23" s="17" t="s">
        <v>625</v>
      </c>
      <c r="D23" s="79">
        <v>0</v>
      </c>
      <c r="E23" s="79"/>
      <c r="F23" s="79">
        <v>0</v>
      </c>
      <c r="G23" s="79"/>
      <c r="H23" s="79">
        <v>0</v>
      </c>
      <c r="I23" s="79"/>
      <c r="J23" s="79">
        <v>0</v>
      </c>
      <c r="K23" s="79"/>
      <c r="L23" s="79">
        <v>0</v>
      </c>
      <c r="M23" s="79"/>
      <c r="N23" s="79">
        <v>0</v>
      </c>
      <c r="O23" s="80"/>
      <c r="P23" s="79">
        <v>0</v>
      </c>
    </row>
    <row r="24" spans="2:16" ht="13.9" hidden="1" customHeight="1" outlineLevel="1">
      <c r="B24" s="4" t="s">
        <v>184</v>
      </c>
      <c r="D24" s="79">
        <v>0</v>
      </c>
      <c r="E24" s="79"/>
      <c r="F24" s="79">
        <v>0</v>
      </c>
      <c r="G24" s="79"/>
      <c r="H24" s="79">
        <v>0</v>
      </c>
      <c r="I24" s="79"/>
      <c r="J24" s="79">
        <v>0</v>
      </c>
      <c r="K24" s="79"/>
      <c r="L24" s="79">
        <v>0</v>
      </c>
      <c r="M24" s="79"/>
      <c r="N24" s="79">
        <v>17975231.598000001</v>
      </c>
      <c r="O24" s="80"/>
      <c r="P24" s="79">
        <v>17975231.598000001</v>
      </c>
    </row>
    <row r="25" spans="2:16" ht="14.45" hidden="1" customHeight="1" outlineLevel="1" thickBot="1">
      <c r="B25" s="68" t="s">
        <v>648</v>
      </c>
      <c r="D25" s="382">
        <v>336000000</v>
      </c>
      <c r="E25" s="382">
        <v>0</v>
      </c>
      <c r="F25" s="382">
        <v>2989952.2919999957</v>
      </c>
      <c r="G25" s="382">
        <v>0</v>
      </c>
      <c r="H25" s="382">
        <v>11624454.875</v>
      </c>
      <c r="I25" s="382">
        <v>0</v>
      </c>
      <c r="J25" s="382">
        <v>0</v>
      </c>
      <c r="K25" s="382">
        <v>0</v>
      </c>
      <c r="L25" s="382">
        <v>7742467.165</v>
      </c>
      <c r="M25" s="382">
        <v>0</v>
      </c>
      <c r="N25" s="382">
        <v>83648492.736323297</v>
      </c>
      <c r="O25" s="382">
        <v>0</v>
      </c>
      <c r="P25" s="382">
        <v>442005367.06832331</v>
      </c>
    </row>
    <row r="26" spans="2:16" ht="14.45" hidden="1" customHeight="1" outlineLevel="1" thickTop="1">
      <c r="D26" s="80"/>
      <c r="E26" s="79"/>
      <c r="F26" s="80"/>
      <c r="G26" s="79"/>
      <c r="H26" s="80"/>
      <c r="I26" s="79"/>
      <c r="J26" s="19"/>
      <c r="K26" s="79"/>
      <c r="L26" s="80"/>
      <c r="M26" s="79"/>
      <c r="N26" s="80"/>
      <c r="O26" s="80"/>
      <c r="P26" s="79"/>
    </row>
    <row r="27" spans="2:16" ht="13.9" hidden="1" customHeight="1" outlineLevel="1">
      <c r="B27" s="4" t="s">
        <v>649</v>
      </c>
      <c r="D27" s="80">
        <v>0</v>
      </c>
      <c r="E27" s="79"/>
      <c r="F27" s="80">
        <v>0</v>
      </c>
      <c r="G27" s="79"/>
      <c r="H27" s="80">
        <v>0</v>
      </c>
      <c r="I27" s="79"/>
      <c r="J27" s="80">
        <v>0</v>
      </c>
      <c r="K27" s="79"/>
      <c r="L27" s="80">
        <v>0</v>
      </c>
      <c r="M27" s="79"/>
      <c r="N27" s="80">
        <v>-3000000</v>
      </c>
      <c r="O27" s="80"/>
      <c r="P27" s="79">
        <v>-3000000</v>
      </c>
    </row>
    <row r="28" spans="2:16" ht="13.9" hidden="1" customHeight="1" outlineLevel="1">
      <c r="B28" s="4" t="s">
        <v>181</v>
      </c>
      <c r="D28" s="80">
        <v>0</v>
      </c>
      <c r="E28" s="79"/>
      <c r="F28" s="80">
        <v>0</v>
      </c>
      <c r="G28" s="79"/>
      <c r="H28" s="80">
        <v>0</v>
      </c>
      <c r="I28" s="79"/>
      <c r="J28" s="80">
        <v>0</v>
      </c>
      <c r="K28" s="79"/>
      <c r="L28" s="80">
        <v>0</v>
      </c>
      <c r="M28" s="79"/>
      <c r="N28" s="80">
        <v>0</v>
      </c>
      <c r="O28" s="80"/>
      <c r="P28" s="79">
        <v>0</v>
      </c>
    </row>
    <row r="29" spans="2:16" ht="13.9" hidden="1" customHeight="1" outlineLevel="1">
      <c r="B29" s="4" t="s">
        <v>65</v>
      </c>
      <c r="D29" s="80">
        <v>0</v>
      </c>
      <c r="E29" s="79"/>
      <c r="F29" s="80">
        <v>0</v>
      </c>
      <c r="G29" s="79"/>
      <c r="H29" s="80">
        <v>3283663.057</v>
      </c>
      <c r="I29" s="79"/>
      <c r="J29" s="80">
        <v>0</v>
      </c>
      <c r="K29" s="79"/>
      <c r="L29" s="80">
        <v>0</v>
      </c>
      <c r="M29" s="79"/>
      <c r="N29" s="80">
        <v>-3283663.057</v>
      </c>
      <c r="O29" s="80"/>
      <c r="P29" s="79">
        <v>0</v>
      </c>
    </row>
    <row r="30" spans="2:16" ht="13.9" hidden="1" customHeight="1" outlineLevel="1">
      <c r="B30" s="4" t="s">
        <v>650</v>
      </c>
      <c r="D30" s="80">
        <v>0</v>
      </c>
      <c r="E30" s="79"/>
      <c r="F30" s="80">
        <v>0</v>
      </c>
      <c r="G30" s="79"/>
      <c r="H30" s="80">
        <v>0</v>
      </c>
      <c r="I30" s="79"/>
      <c r="J30" s="19">
        <v>54000000</v>
      </c>
      <c r="K30" s="79"/>
      <c r="L30" s="80">
        <v>-3610401.9190000002</v>
      </c>
      <c r="M30" s="79"/>
      <c r="N30" s="80">
        <v>-68364829.67900005</v>
      </c>
      <c r="O30" s="80"/>
      <c r="P30" s="79">
        <v>-17975231.59800005</v>
      </c>
    </row>
    <row r="31" spans="2:16" ht="13.9" hidden="1" customHeight="1" outlineLevel="1">
      <c r="D31" s="80">
        <v>0</v>
      </c>
      <c r="E31" s="79"/>
      <c r="F31" s="80">
        <v>0</v>
      </c>
      <c r="G31" s="79"/>
      <c r="H31" s="80">
        <v>0</v>
      </c>
      <c r="I31" s="79"/>
      <c r="J31" s="19">
        <v>0</v>
      </c>
      <c r="K31" s="79"/>
      <c r="L31" s="80">
        <v>9000000</v>
      </c>
      <c r="M31" s="79"/>
      <c r="N31" s="80">
        <v>-9000000</v>
      </c>
      <c r="O31" s="80"/>
      <c r="P31" s="79">
        <v>0</v>
      </c>
    </row>
    <row r="32" spans="2:16" ht="13.9" hidden="1" customHeight="1" outlineLevel="1">
      <c r="B32" s="4" t="s">
        <v>651</v>
      </c>
      <c r="D32" s="80">
        <v>54000000</v>
      </c>
      <c r="E32" s="79"/>
      <c r="F32" s="80">
        <v>0</v>
      </c>
      <c r="G32" s="79"/>
      <c r="H32" s="80">
        <v>0</v>
      </c>
      <c r="I32" s="79"/>
      <c r="J32" s="19">
        <v>-54000000</v>
      </c>
      <c r="K32" s="79"/>
      <c r="L32" s="80">
        <v>0</v>
      </c>
      <c r="M32" s="79"/>
      <c r="N32" s="80">
        <v>0</v>
      </c>
      <c r="O32" s="80"/>
      <c r="P32" s="79">
        <v>0</v>
      </c>
    </row>
    <row r="33" spans="2:16" ht="13.9" hidden="1" customHeight="1" outlineLevel="1">
      <c r="B33" s="4" t="s">
        <v>184</v>
      </c>
      <c r="D33" s="80">
        <v>0</v>
      </c>
      <c r="E33" s="79"/>
      <c r="F33" s="80">
        <v>0</v>
      </c>
      <c r="G33" s="79"/>
      <c r="H33" s="80">
        <v>0</v>
      </c>
      <c r="I33" s="79"/>
      <c r="J33" s="19">
        <v>0</v>
      </c>
      <c r="K33" s="79"/>
      <c r="L33" s="80">
        <v>0</v>
      </c>
      <c r="M33" s="79"/>
      <c r="N33" s="80">
        <v>102068030.38399962</v>
      </c>
      <c r="O33" s="80"/>
      <c r="P33" s="79">
        <v>102068030.38399962</v>
      </c>
    </row>
    <row r="34" spans="2:16" ht="14.45" hidden="1" customHeight="1" outlineLevel="1" thickBot="1">
      <c r="B34" s="68" t="s">
        <v>185</v>
      </c>
      <c r="C34" s="407"/>
      <c r="D34" s="382">
        <v>390000000</v>
      </c>
      <c r="E34" s="382">
        <v>0</v>
      </c>
      <c r="F34" s="382">
        <v>2989952.2919999957</v>
      </c>
      <c r="G34" s="382">
        <v>0</v>
      </c>
      <c r="H34" s="382">
        <v>14908117.932</v>
      </c>
      <c r="I34" s="382">
        <v>0</v>
      </c>
      <c r="J34" s="382">
        <v>0</v>
      </c>
      <c r="K34" s="382">
        <v>0</v>
      </c>
      <c r="L34" s="382">
        <v>13132065.245999999</v>
      </c>
      <c r="M34" s="382">
        <v>0</v>
      </c>
      <c r="N34" s="382">
        <v>102068030.38432287</v>
      </c>
      <c r="O34" s="382">
        <v>0</v>
      </c>
      <c r="P34" s="382">
        <v>523098165.85432291</v>
      </c>
    </row>
    <row r="35" spans="2:16" ht="14.45" hidden="1" customHeight="1" outlineLevel="1" thickTop="1">
      <c r="B35" s="68"/>
      <c r="C35" s="407"/>
      <c r="D35" s="421"/>
      <c r="E35" s="79"/>
      <c r="F35" s="421"/>
      <c r="G35" s="79"/>
      <c r="H35" s="421"/>
      <c r="I35" s="79"/>
      <c r="J35" s="421"/>
      <c r="K35" s="79"/>
      <c r="L35" s="421"/>
      <c r="M35" s="79"/>
      <c r="N35" s="421"/>
      <c r="O35" s="80"/>
      <c r="P35" s="421"/>
    </row>
    <row r="36" spans="2:16" ht="13.9" hidden="1" customHeight="1" outlineLevel="1">
      <c r="B36" s="71" t="s">
        <v>180</v>
      </c>
      <c r="C36" s="19"/>
      <c r="D36" s="80">
        <v>0</v>
      </c>
      <c r="E36" s="79"/>
      <c r="F36" s="80">
        <v>0</v>
      </c>
      <c r="G36" s="383"/>
      <c r="H36" s="80">
        <v>0</v>
      </c>
      <c r="I36" s="383"/>
      <c r="J36" s="80">
        <v>0</v>
      </c>
      <c r="K36" s="383"/>
      <c r="L36" s="80">
        <v>0</v>
      </c>
      <c r="M36" s="383"/>
      <c r="N36" s="80">
        <v>0</v>
      </c>
      <c r="O36" s="80"/>
      <c r="P36" s="79">
        <v>0</v>
      </c>
    </row>
    <row r="37" spans="2:16" ht="13.9" hidden="1" customHeight="1" outlineLevel="1">
      <c r="B37" s="17" t="s">
        <v>181</v>
      </c>
      <c r="C37" s="422"/>
      <c r="D37" s="79">
        <v>0</v>
      </c>
      <c r="E37" s="79"/>
      <c r="F37" s="79">
        <v>0</v>
      </c>
      <c r="G37" s="383"/>
      <c r="H37" s="80">
        <v>0</v>
      </c>
      <c r="I37" s="383"/>
      <c r="J37" s="80">
        <v>0</v>
      </c>
      <c r="K37" s="383"/>
      <c r="L37" s="80">
        <v>0</v>
      </c>
      <c r="M37" s="383"/>
      <c r="N37" s="80">
        <v>0</v>
      </c>
      <c r="O37" s="80"/>
      <c r="P37" s="79">
        <v>0</v>
      </c>
    </row>
    <row r="38" spans="2:16" ht="13.9" hidden="1" customHeight="1" outlineLevel="1">
      <c r="B38" s="17" t="s">
        <v>183</v>
      </c>
      <c r="C38" s="422"/>
      <c r="D38" s="79">
        <v>0</v>
      </c>
      <c r="E38" s="79"/>
      <c r="F38" s="80">
        <v>0</v>
      </c>
      <c r="G38" s="383"/>
      <c r="H38" s="80">
        <v>0</v>
      </c>
      <c r="I38" s="383"/>
      <c r="J38" s="79">
        <v>0</v>
      </c>
      <c r="K38" s="383"/>
      <c r="L38" s="80">
        <v>0</v>
      </c>
      <c r="M38" s="383"/>
      <c r="N38" s="80">
        <v>0</v>
      </c>
      <c r="O38" s="80"/>
      <c r="P38" s="79">
        <v>0</v>
      </c>
    </row>
    <row r="39" spans="2:16" ht="13.9" hidden="1" customHeight="1" outlineLevel="1">
      <c r="B39" s="17" t="s">
        <v>182</v>
      </c>
      <c r="C39" s="422"/>
      <c r="D39" s="79">
        <v>0</v>
      </c>
      <c r="E39" s="79"/>
      <c r="F39" s="79">
        <v>0</v>
      </c>
      <c r="G39" s="383"/>
      <c r="H39" s="79">
        <v>0</v>
      </c>
      <c r="I39" s="383"/>
      <c r="J39" s="80">
        <v>0</v>
      </c>
      <c r="K39" s="383"/>
      <c r="L39" s="80">
        <v>0</v>
      </c>
      <c r="M39" s="383"/>
      <c r="N39" s="80">
        <v>0</v>
      </c>
      <c r="O39" s="80"/>
      <c r="P39" s="79">
        <v>0</v>
      </c>
    </row>
    <row r="40" spans="2:16" ht="13.9" hidden="1" customHeight="1" outlineLevel="1">
      <c r="B40" s="17" t="s">
        <v>186</v>
      </c>
      <c r="C40" s="422"/>
      <c r="D40" s="79">
        <v>0</v>
      </c>
      <c r="E40" s="79"/>
      <c r="F40" s="80">
        <v>0</v>
      </c>
      <c r="G40" s="383"/>
      <c r="H40" s="80">
        <v>0</v>
      </c>
      <c r="I40" s="383"/>
      <c r="J40" s="79">
        <v>0</v>
      </c>
      <c r="K40" s="383"/>
      <c r="L40" s="80">
        <v>0</v>
      </c>
      <c r="M40" s="383"/>
      <c r="N40" s="80">
        <v>0</v>
      </c>
      <c r="O40" s="80"/>
      <c r="P40" s="79">
        <v>0</v>
      </c>
    </row>
    <row r="41" spans="2:16" ht="13.9" hidden="1" customHeight="1" outlineLevel="1">
      <c r="B41" s="71" t="s">
        <v>652</v>
      </c>
      <c r="C41" s="422"/>
      <c r="D41" s="80">
        <v>0</v>
      </c>
      <c r="E41" s="80">
        <v>0</v>
      </c>
      <c r="F41" s="80">
        <v>0</v>
      </c>
      <c r="G41" s="80">
        <v>0</v>
      </c>
      <c r="H41" s="80">
        <v>0</v>
      </c>
      <c r="I41" s="80">
        <v>0</v>
      </c>
      <c r="J41" s="80">
        <v>0</v>
      </c>
      <c r="K41" s="80">
        <v>0</v>
      </c>
      <c r="L41" s="80">
        <v>0</v>
      </c>
      <c r="M41" s="80">
        <v>0</v>
      </c>
      <c r="N41" s="80">
        <v>0</v>
      </c>
      <c r="O41" s="80">
        <v>0</v>
      </c>
      <c r="P41" s="80">
        <v>0</v>
      </c>
    </row>
    <row r="42" spans="2:16" ht="13.9" hidden="1" customHeight="1" outlineLevel="1">
      <c r="B42" s="71" t="s">
        <v>652</v>
      </c>
      <c r="C42" s="422"/>
      <c r="D42" s="80">
        <v>0</v>
      </c>
      <c r="E42" s="80">
        <v>0</v>
      </c>
      <c r="F42" s="80">
        <v>0</v>
      </c>
      <c r="G42" s="80">
        <v>0</v>
      </c>
      <c r="H42" s="80">
        <v>0</v>
      </c>
      <c r="I42" s="80">
        <v>0</v>
      </c>
      <c r="J42" s="80">
        <v>0</v>
      </c>
      <c r="K42" s="80">
        <v>0</v>
      </c>
      <c r="L42" s="80">
        <v>0</v>
      </c>
      <c r="M42" s="80">
        <v>0</v>
      </c>
      <c r="N42" s="80">
        <v>0</v>
      </c>
      <c r="O42" s="80">
        <v>0</v>
      </c>
      <c r="P42" s="80">
        <v>0</v>
      </c>
    </row>
    <row r="43" spans="2:16" ht="13.9" hidden="1" customHeight="1" outlineLevel="1">
      <c r="B43" s="17" t="s">
        <v>184</v>
      </c>
      <c r="C43" s="19"/>
      <c r="D43" s="79">
        <v>0</v>
      </c>
      <c r="E43" s="79"/>
      <c r="F43" s="80">
        <v>0</v>
      </c>
      <c r="G43" s="383"/>
      <c r="H43" s="80">
        <v>0</v>
      </c>
      <c r="I43" s="383"/>
      <c r="J43" s="80">
        <v>0</v>
      </c>
      <c r="K43" s="383"/>
      <c r="L43" s="80">
        <v>0</v>
      </c>
      <c r="M43" s="383"/>
      <c r="N43" s="79">
        <v>23757214.153999999</v>
      </c>
      <c r="O43" s="80"/>
      <c r="P43" s="79">
        <v>23757214.153999999</v>
      </c>
    </row>
    <row r="44" spans="2:16" ht="14.45" hidden="1" customHeight="1" outlineLevel="1" thickBot="1">
      <c r="B44" s="68" t="s">
        <v>653</v>
      </c>
      <c r="C44" s="407"/>
      <c r="D44" s="382">
        <v>390000000</v>
      </c>
      <c r="E44" s="79"/>
      <c r="F44" s="382">
        <v>2989952.2919999957</v>
      </c>
      <c r="G44" s="79"/>
      <c r="H44" s="382">
        <v>14908117.932</v>
      </c>
      <c r="I44" s="79"/>
      <c r="J44" s="382">
        <v>0</v>
      </c>
      <c r="K44" s="79"/>
      <c r="L44" s="382">
        <v>13132065.245999999</v>
      </c>
      <c r="M44" s="79"/>
      <c r="N44" s="382">
        <v>125825244.53832287</v>
      </c>
      <c r="O44" s="80"/>
      <c r="P44" s="382">
        <v>546855380.00832295</v>
      </c>
    </row>
    <row r="45" spans="2:16" ht="14.45" hidden="1" customHeight="1" outlineLevel="1" thickTop="1">
      <c r="B45" s="68"/>
      <c r="C45" s="407"/>
      <c r="D45" s="383"/>
      <c r="E45" s="79"/>
      <c r="F45" s="383"/>
      <c r="G45" s="79"/>
      <c r="H45" s="383"/>
      <c r="I45" s="79"/>
      <c r="J45" s="383"/>
      <c r="K45" s="79"/>
      <c r="L45" s="383"/>
      <c r="M45" s="79"/>
      <c r="N45" s="383"/>
      <c r="O45" s="80"/>
      <c r="P45" s="383"/>
    </row>
    <row r="46" spans="2:16" ht="13.9" hidden="1" customHeight="1" outlineLevel="1">
      <c r="B46" s="4" t="s">
        <v>180</v>
      </c>
      <c r="C46" s="407"/>
      <c r="D46" s="80">
        <v>0</v>
      </c>
      <c r="E46" s="79"/>
      <c r="F46" s="80">
        <v>0</v>
      </c>
      <c r="G46" s="79"/>
      <c r="H46" s="80">
        <v>0</v>
      </c>
      <c r="I46" s="79"/>
      <c r="J46" s="79">
        <v>0</v>
      </c>
      <c r="K46" s="79"/>
      <c r="L46" s="80">
        <v>0</v>
      </c>
      <c r="M46" s="79"/>
      <c r="N46" s="80">
        <v>-33000000</v>
      </c>
      <c r="O46" s="80"/>
      <c r="P46" s="79">
        <v>-33000000</v>
      </c>
    </row>
    <row r="47" spans="2:16" ht="13.9" hidden="1" customHeight="1" outlineLevel="1">
      <c r="B47" s="4" t="s">
        <v>181</v>
      </c>
      <c r="C47" s="407"/>
      <c r="D47" s="80">
        <v>0</v>
      </c>
      <c r="E47" s="79"/>
      <c r="F47" s="80">
        <v>0</v>
      </c>
      <c r="G47" s="79"/>
      <c r="H47" s="80">
        <v>0</v>
      </c>
      <c r="I47" s="79"/>
      <c r="J47" s="79">
        <v>0</v>
      </c>
      <c r="K47" s="79"/>
      <c r="L47" s="80">
        <v>0</v>
      </c>
      <c r="M47" s="79"/>
      <c r="N47" s="80">
        <v>0</v>
      </c>
      <c r="O47" s="80"/>
      <c r="P47" s="79">
        <v>0</v>
      </c>
    </row>
    <row r="48" spans="2:16" ht="13.9" hidden="1" customHeight="1" outlineLevel="1">
      <c r="B48" s="4" t="s">
        <v>183</v>
      </c>
      <c r="C48" s="407"/>
      <c r="D48" s="80">
        <v>0</v>
      </c>
      <c r="E48" s="79"/>
      <c r="F48" s="80">
        <v>0</v>
      </c>
      <c r="G48" s="79"/>
      <c r="H48" s="80">
        <v>0</v>
      </c>
      <c r="I48" s="79"/>
      <c r="J48" s="79">
        <v>63964628.865000002</v>
      </c>
      <c r="K48" s="79"/>
      <c r="L48" s="80">
        <v>0</v>
      </c>
      <c r="M48" s="79"/>
      <c r="N48" s="80">
        <v>-87721843.018999994</v>
      </c>
      <c r="O48" s="80"/>
      <c r="P48" s="79">
        <v>-23757214.153999992</v>
      </c>
    </row>
    <row r="49" spans="2:16" ht="13.9" hidden="1" customHeight="1" outlineLevel="1">
      <c r="B49" s="4" t="s">
        <v>182</v>
      </c>
      <c r="C49" s="407"/>
      <c r="D49" s="80">
        <v>0</v>
      </c>
      <c r="E49" s="79"/>
      <c r="F49" s="80">
        <v>0</v>
      </c>
      <c r="G49" s="79"/>
      <c r="H49" s="80">
        <v>5103401.5190000003</v>
      </c>
      <c r="I49" s="79"/>
      <c r="J49" s="79">
        <v>0</v>
      </c>
      <c r="K49" s="79"/>
      <c r="L49" s="80">
        <v>0</v>
      </c>
      <c r="M49" s="79"/>
      <c r="N49" s="80">
        <v>-5103401.5190000013</v>
      </c>
      <c r="O49" s="80"/>
      <c r="P49" s="79">
        <v>0</v>
      </c>
    </row>
    <row r="50" spans="2:16" ht="13.9" hidden="1" customHeight="1" outlineLevel="1">
      <c r="B50" s="4" t="s">
        <v>186</v>
      </c>
      <c r="C50" s="407"/>
      <c r="D50" s="80">
        <v>51000000</v>
      </c>
      <c r="E50" s="79"/>
      <c r="F50" s="80">
        <v>0</v>
      </c>
      <c r="G50" s="79"/>
      <c r="H50" s="80">
        <v>0</v>
      </c>
      <c r="I50" s="79"/>
      <c r="J50" s="79">
        <v>-51000000</v>
      </c>
      <c r="K50" s="79"/>
      <c r="L50" s="80">
        <v>0</v>
      </c>
      <c r="M50" s="79"/>
      <c r="N50" s="80">
        <v>0</v>
      </c>
      <c r="O50" s="80"/>
      <c r="P50" s="79">
        <v>0</v>
      </c>
    </row>
    <row r="51" spans="2:16" ht="13.9" hidden="1" customHeight="1" outlineLevel="1">
      <c r="B51" s="4" t="s">
        <v>652</v>
      </c>
      <c r="C51" s="407"/>
      <c r="D51" s="80">
        <v>0</v>
      </c>
      <c r="E51" s="79"/>
      <c r="F51" s="80">
        <v>0</v>
      </c>
      <c r="G51" s="79"/>
      <c r="H51" s="80">
        <v>0</v>
      </c>
      <c r="I51" s="79"/>
      <c r="J51" s="79">
        <v>-12964628.865</v>
      </c>
      <c r="K51" s="79"/>
      <c r="L51" s="80">
        <v>0</v>
      </c>
      <c r="M51" s="79"/>
      <c r="N51" s="80">
        <v>0</v>
      </c>
      <c r="O51" s="80"/>
      <c r="P51" s="79">
        <v>-12964628.865</v>
      </c>
    </row>
    <row r="52" spans="2:16" ht="13.9" hidden="1" customHeight="1" outlineLevel="1">
      <c r="B52" s="4" t="s">
        <v>184</v>
      </c>
      <c r="C52" s="407"/>
      <c r="D52" s="80">
        <v>0</v>
      </c>
      <c r="E52" s="79"/>
      <c r="F52" s="80">
        <v>0</v>
      </c>
      <c r="G52" s="79"/>
      <c r="H52" s="80">
        <v>0</v>
      </c>
      <c r="I52" s="79"/>
      <c r="J52" s="79">
        <v>0</v>
      </c>
      <c r="K52" s="79"/>
      <c r="L52" s="80">
        <v>0</v>
      </c>
      <c r="M52" s="79"/>
      <c r="N52" s="80">
        <v>58037513.020000003</v>
      </c>
      <c r="O52" s="80"/>
      <c r="P52" s="79">
        <v>58037513.020000003</v>
      </c>
    </row>
    <row r="53" spans="2:16" ht="13.5" collapsed="1" thickBot="1">
      <c r="B53" s="68" t="s">
        <v>187</v>
      </c>
      <c r="C53" s="407"/>
      <c r="D53" s="382">
        <v>441000000</v>
      </c>
      <c r="E53" s="79"/>
      <c r="F53" s="382">
        <v>2989952.2919999957</v>
      </c>
      <c r="G53" s="79"/>
      <c r="H53" s="382">
        <v>20011519.451000001</v>
      </c>
      <c r="I53" s="79"/>
      <c r="J53" s="382">
        <v>1.862645149230957E-9</v>
      </c>
      <c r="K53" s="79"/>
      <c r="L53" s="382">
        <v>13132065.245999999</v>
      </c>
      <c r="M53" s="79"/>
      <c r="N53" s="382">
        <v>58037513.020322874</v>
      </c>
      <c r="O53" s="80"/>
      <c r="P53" s="382">
        <v>535171050.00932294</v>
      </c>
    </row>
    <row r="54" spans="2:16" ht="14.45" hidden="1" customHeight="1" outlineLevel="1" thickTop="1">
      <c r="C54" s="407"/>
      <c r="D54" s="423"/>
      <c r="E54" s="79"/>
      <c r="F54" s="424"/>
      <c r="G54" s="79"/>
      <c r="H54" s="424"/>
      <c r="I54" s="79"/>
      <c r="J54" s="79"/>
      <c r="K54" s="79"/>
      <c r="L54" s="424"/>
      <c r="M54" s="79"/>
      <c r="N54" s="424"/>
      <c r="O54" s="80"/>
      <c r="P54" s="19"/>
    </row>
    <row r="55" spans="2:16" ht="13.9" hidden="1" customHeight="1" outlineLevel="1">
      <c r="B55" s="4" t="s">
        <v>645</v>
      </c>
      <c r="C55" s="407"/>
      <c r="D55" s="80">
        <v>0</v>
      </c>
      <c r="E55" s="79"/>
      <c r="F55" s="80">
        <v>0</v>
      </c>
      <c r="G55" s="79"/>
      <c r="H55" s="80">
        <v>2901875.6510000001</v>
      </c>
      <c r="I55" s="79"/>
      <c r="J55" s="79">
        <v>0</v>
      </c>
      <c r="K55" s="79"/>
      <c r="L55" s="80">
        <v>0</v>
      </c>
      <c r="M55" s="79"/>
      <c r="N55" s="80">
        <v>-2901875.6510000001</v>
      </c>
      <c r="O55" s="80"/>
      <c r="P55" s="19">
        <v>0</v>
      </c>
    </row>
    <row r="56" spans="2:16" ht="13.9" hidden="1" customHeight="1" outlineLevel="1">
      <c r="B56" s="4" t="s">
        <v>655</v>
      </c>
      <c r="C56" s="407"/>
      <c r="D56" s="80">
        <v>0</v>
      </c>
      <c r="E56" s="79"/>
      <c r="F56" s="80">
        <v>0</v>
      </c>
      <c r="G56" s="79"/>
      <c r="H56" s="80">
        <v>0</v>
      </c>
      <c r="I56" s="79"/>
      <c r="J56" s="79">
        <v>0</v>
      </c>
      <c r="K56" s="79"/>
      <c r="L56" s="80">
        <v>34135637.369000003</v>
      </c>
      <c r="M56" s="79"/>
      <c r="N56" s="80">
        <v>-34135637.369000003</v>
      </c>
      <c r="O56" s="80"/>
      <c r="P56" s="19">
        <v>0</v>
      </c>
    </row>
    <row r="57" spans="2:16" ht="13.9" hidden="1" customHeight="1" outlineLevel="1">
      <c r="B57" s="4" t="s">
        <v>625</v>
      </c>
      <c r="C57" s="407"/>
      <c r="D57" s="80">
        <v>0</v>
      </c>
      <c r="E57" s="79"/>
      <c r="F57" s="80">
        <v>0</v>
      </c>
      <c r="G57" s="79"/>
      <c r="H57" s="80">
        <v>0</v>
      </c>
      <c r="I57" s="79"/>
      <c r="J57" s="79">
        <v>0</v>
      </c>
      <c r="K57" s="79"/>
      <c r="L57" s="80">
        <v>0</v>
      </c>
      <c r="M57" s="79"/>
      <c r="N57" s="80">
        <v>0</v>
      </c>
      <c r="O57" s="80"/>
      <c r="P57" s="19">
        <v>0</v>
      </c>
    </row>
    <row r="58" spans="2:16" ht="13.9" hidden="1" customHeight="1" outlineLevel="1">
      <c r="B58" s="4" t="s">
        <v>181</v>
      </c>
      <c r="C58" s="407"/>
      <c r="D58" s="80">
        <v>0</v>
      </c>
      <c r="E58" s="79"/>
      <c r="F58" s="80">
        <v>0</v>
      </c>
      <c r="G58" s="79"/>
      <c r="H58" s="80">
        <v>0</v>
      </c>
      <c r="I58" s="79"/>
      <c r="J58" s="79">
        <v>0</v>
      </c>
      <c r="K58" s="79"/>
      <c r="L58" s="80">
        <v>0</v>
      </c>
      <c r="M58" s="79"/>
      <c r="N58" s="80">
        <v>0</v>
      </c>
      <c r="O58" s="80"/>
      <c r="P58" s="19">
        <v>0</v>
      </c>
    </row>
    <row r="59" spans="2:16" ht="13.9" hidden="1" customHeight="1" outlineLevel="1">
      <c r="B59" s="4" t="s">
        <v>649</v>
      </c>
      <c r="C59" s="407"/>
      <c r="D59" s="80">
        <v>0</v>
      </c>
      <c r="E59" s="79"/>
      <c r="F59" s="80">
        <v>0</v>
      </c>
      <c r="G59" s="79"/>
      <c r="H59" s="80">
        <v>0</v>
      </c>
      <c r="I59" s="79"/>
      <c r="J59" s="79">
        <v>0</v>
      </c>
      <c r="K59" s="79"/>
      <c r="L59" s="80">
        <v>0</v>
      </c>
      <c r="M59" s="79"/>
      <c r="N59" s="80">
        <v>-21000000</v>
      </c>
      <c r="O59" s="80"/>
      <c r="P59" s="19">
        <v>-21000000</v>
      </c>
    </row>
    <row r="60" spans="2:16" ht="13.9" hidden="1" customHeight="1" outlineLevel="1">
      <c r="B60" s="4" t="s">
        <v>184</v>
      </c>
      <c r="C60" s="407"/>
      <c r="D60" s="80">
        <v>0</v>
      </c>
      <c r="E60" s="79"/>
      <c r="F60" s="80">
        <v>0</v>
      </c>
      <c r="G60" s="79"/>
      <c r="H60" s="80">
        <v>0</v>
      </c>
      <c r="I60" s="79"/>
      <c r="J60" s="79">
        <v>0</v>
      </c>
      <c r="K60" s="79"/>
      <c r="L60" s="80">
        <v>0</v>
      </c>
      <c r="M60" s="79"/>
      <c r="N60" s="80">
        <v>24764507.447000004</v>
      </c>
      <c r="O60" s="80"/>
      <c r="P60" s="19">
        <v>24764507.447000004</v>
      </c>
    </row>
    <row r="61" spans="2:16" ht="15" hidden="1" customHeight="1" outlineLevel="1" collapsed="1" thickBot="1">
      <c r="B61" s="68" t="s">
        <v>654</v>
      </c>
      <c r="C61" s="407"/>
      <c r="D61" s="382">
        <v>441000000</v>
      </c>
      <c r="E61" s="79"/>
      <c r="F61" s="382">
        <v>2989952.2919999957</v>
      </c>
      <c r="G61" s="79"/>
      <c r="H61" s="382">
        <v>22913395.102000002</v>
      </c>
      <c r="I61" s="79"/>
      <c r="J61" s="382">
        <v>1.862645149230957E-9</v>
      </c>
      <c r="K61" s="79"/>
      <c r="L61" s="382">
        <v>47267702.615000002</v>
      </c>
      <c r="M61" s="79"/>
      <c r="N61" s="382">
        <v>24764507.447322875</v>
      </c>
      <c r="O61" s="80"/>
      <c r="P61" s="382">
        <v>538935557.45632291</v>
      </c>
    </row>
    <row r="62" spans="2:16" ht="13.5" collapsed="1" thickTop="1">
      <c r="C62" s="25"/>
      <c r="D62" s="72"/>
      <c r="F62" s="73"/>
      <c r="H62" s="73"/>
      <c r="L62" s="73"/>
      <c r="N62" s="73"/>
      <c r="P62" s="28"/>
    </row>
    <row r="63" spans="2:16">
      <c r="B63" s="4" t="s">
        <v>645</v>
      </c>
      <c r="C63" s="25"/>
      <c r="D63" s="80">
        <v>0</v>
      </c>
      <c r="F63" s="80">
        <v>0</v>
      </c>
      <c r="H63" s="80">
        <v>2901875.6510000001</v>
      </c>
      <c r="J63" s="79">
        <v>0</v>
      </c>
      <c r="L63" s="80">
        <v>0</v>
      </c>
      <c r="N63" s="80">
        <v>-2901875.6510000001</v>
      </c>
      <c r="P63" s="79">
        <v>0</v>
      </c>
    </row>
    <row r="64" spans="2:16">
      <c r="B64" s="4" t="s">
        <v>655</v>
      </c>
      <c r="C64" s="25"/>
      <c r="D64" s="80">
        <v>0</v>
      </c>
      <c r="F64" s="80">
        <v>0</v>
      </c>
      <c r="H64" s="80">
        <v>0</v>
      </c>
      <c r="J64" s="79">
        <v>0</v>
      </c>
      <c r="L64" s="80">
        <v>34135637.369000003</v>
      </c>
      <c r="N64" s="80">
        <v>-34135637.369000003</v>
      </c>
      <c r="P64" s="79">
        <v>0</v>
      </c>
    </row>
    <row r="65" spans="2:16" ht="13.9" hidden="1" customHeight="1">
      <c r="B65" s="4" t="s">
        <v>625</v>
      </c>
      <c r="C65" s="25"/>
      <c r="D65" s="80">
        <v>0</v>
      </c>
      <c r="F65" s="80">
        <v>0</v>
      </c>
      <c r="H65" s="80">
        <v>0</v>
      </c>
      <c r="J65" s="79">
        <v>0</v>
      </c>
      <c r="L65" s="80">
        <v>0</v>
      </c>
      <c r="N65" s="80">
        <v>0</v>
      </c>
      <c r="P65" s="79">
        <v>0</v>
      </c>
    </row>
    <row r="66" spans="2:16" ht="13.9" hidden="1" customHeight="1">
      <c r="B66" s="4" t="s">
        <v>181</v>
      </c>
      <c r="C66" s="25"/>
      <c r="D66" s="80">
        <v>0</v>
      </c>
      <c r="F66" s="80">
        <v>0</v>
      </c>
      <c r="H66" s="80">
        <v>0</v>
      </c>
      <c r="J66" s="79">
        <v>0</v>
      </c>
      <c r="L66" s="80">
        <v>0</v>
      </c>
      <c r="N66" s="80">
        <v>0</v>
      </c>
      <c r="P66" s="79">
        <v>0</v>
      </c>
    </row>
    <row r="67" spans="2:16">
      <c r="B67" s="4" t="s">
        <v>652</v>
      </c>
      <c r="C67" s="25"/>
      <c r="D67" s="80">
        <v>0</v>
      </c>
      <c r="F67" s="80">
        <v>0</v>
      </c>
      <c r="H67" s="80">
        <v>0</v>
      </c>
      <c r="J67" s="79">
        <v>0</v>
      </c>
      <c r="L67" s="80">
        <v>-5000000</v>
      </c>
      <c r="N67" s="80">
        <v>-21000000</v>
      </c>
      <c r="P67" s="79">
        <v>-26000000</v>
      </c>
    </row>
    <row r="68" spans="2:16">
      <c r="B68" s="4" t="s">
        <v>184</v>
      </c>
      <c r="C68" s="25"/>
      <c r="D68" s="80">
        <v>0</v>
      </c>
      <c r="F68" s="80">
        <v>0</v>
      </c>
      <c r="H68" s="80">
        <v>0</v>
      </c>
      <c r="J68" s="79">
        <v>0</v>
      </c>
      <c r="L68" s="80">
        <v>0</v>
      </c>
      <c r="N68" s="80">
        <v>59268271.248999961</v>
      </c>
      <c r="P68" s="79">
        <v>59268271.248999961</v>
      </c>
    </row>
    <row r="69" spans="2:16">
      <c r="C69" s="25"/>
      <c r="D69" s="72"/>
      <c r="F69" s="73"/>
      <c r="H69" s="73"/>
      <c r="L69" s="73"/>
      <c r="N69" s="73"/>
      <c r="P69" s="34"/>
    </row>
    <row r="70" spans="2:16" ht="13.5" thickBot="1">
      <c r="B70" s="68" t="s">
        <v>188</v>
      </c>
      <c r="C70" s="25"/>
      <c r="D70" s="69">
        <v>441000000</v>
      </c>
      <c r="E70" s="69">
        <v>0</v>
      </c>
      <c r="F70" s="69">
        <v>2989952.2919999957</v>
      </c>
      <c r="G70" s="69">
        <v>0</v>
      </c>
      <c r="H70" s="69">
        <v>22913395.102000002</v>
      </c>
      <c r="I70" s="69">
        <v>0</v>
      </c>
      <c r="J70" s="69">
        <v>1.862645149230957E-9</v>
      </c>
      <c r="K70" s="69">
        <v>0</v>
      </c>
      <c r="L70" s="69">
        <v>42267702.615000002</v>
      </c>
      <c r="M70" s="69">
        <v>0</v>
      </c>
      <c r="N70" s="69">
        <v>59268271.249322832</v>
      </c>
      <c r="O70" s="69">
        <v>0</v>
      </c>
      <c r="P70" s="69">
        <v>568439321.25832295</v>
      </c>
    </row>
    <row r="71" spans="2:16" ht="13.5" thickTop="1">
      <c r="C71" s="25"/>
      <c r="D71" s="72"/>
      <c r="F71" s="73"/>
      <c r="H71" s="73"/>
      <c r="L71" s="73"/>
      <c r="N71" s="73"/>
      <c r="P71" s="34"/>
    </row>
    <row r="72" spans="2:16">
      <c r="B72" s="4" t="s">
        <v>674</v>
      </c>
      <c r="C72" s="25"/>
      <c r="D72" s="80">
        <v>0</v>
      </c>
      <c r="E72" s="79"/>
      <c r="F72" s="80">
        <v>0</v>
      </c>
      <c r="G72" s="79"/>
      <c r="H72" s="80">
        <v>2963413.5624661418</v>
      </c>
      <c r="I72" s="79"/>
      <c r="J72" s="79">
        <v>0</v>
      </c>
      <c r="K72" s="79"/>
      <c r="L72" s="80">
        <v>0</v>
      </c>
      <c r="M72" s="79"/>
      <c r="N72" s="80">
        <v>-2963413.5624661418</v>
      </c>
      <c r="O72" s="80"/>
      <c r="P72" s="79">
        <v>0</v>
      </c>
    </row>
    <row r="73" spans="2:16">
      <c r="B73" s="4" t="s">
        <v>675</v>
      </c>
      <c r="C73" s="25"/>
      <c r="D73" s="80">
        <v>0</v>
      </c>
      <c r="E73" s="79"/>
      <c r="F73" s="80">
        <v>0</v>
      </c>
      <c r="G73" s="79"/>
      <c r="H73" s="80">
        <v>0</v>
      </c>
      <c r="I73" s="79"/>
      <c r="J73" s="79">
        <v>0</v>
      </c>
      <c r="K73" s="79"/>
      <c r="L73" s="80">
        <v>15304857.731000001</v>
      </c>
      <c r="M73" s="79"/>
      <c r="N73" s="80">
        <v>-15304857.731000001</v>
      </c>
      <c r="O73" s="80"/>
      <c r="P73" s="79">
        <v>0</v>
      </c>
    </row>
    <row r="74" spans="2:16">
      <c r="B74" s="4" t="s">
        <v>704</v>
      </c>
      <c r="C74" s="25"/>
      <c r="D74" s="80">
        <v>0</v>
      </c>
      <c r="E74" s="79"/>
      <c r="F74" s="80">
        <v>0</v>
      </c>
      <c r="G74" s="79"/>
      <c r="H74" s="80">
        <v>0</v>
      </c>
      <c r="I74" s="79"/>
      <c r="J74" s="79">
        <v>30500000</v>
      </c>
      <c r="K74" s="79"/>
      <c r="L74" s="80">
        <v>0</v>
      </c>
      <c r="M74" s="79"/>
      <c r="N74" s="80">
        <v>-30500000</v>
      </c>
      <c r="O74" s="80"/>
      <c r="P74" s="79">
        <v>0</v>
      </c>
    </row>
    <row r="75" spans="2:16" ht="13.9" hidden="1" customHeight="1">
      <c r="B75" s="4" t="s">
        <v>181</v>
      </c>
      <c r="C75" s="25"/>
      <c r="D75" s="80">
        <v>0</v>
      </c>
      <c r="E75" s="79"/>
      <c r="F75" s="80">
        <v>0</v>
      </c>
      <c r="G75" s="79"/>
      <c r="H75" s="80">
        <v>0</v>
      </c>
      <c r="I75" s="79"/>
      <c r="J75" s="79">
        <v>0</v>
      </c>
      <c r="K75" s="79"/>
      <c r="L75" s="80">
        <v>0</v>
      </c>
      <c r="M75" s="79"/>
      <c r="N75" s="80">
        <v>0</v>
      </c>
      <c r="O75" s="80"/>
      <c r="P75" s="79">
        <v>0</v>
      </c>
    </row>
    <row r="76" spans="2:16">
      <c r="B76" s="4" t="s">
        <v>708</v>
      </c>
      <c r="C76" s="25"/>
      <c r="D76" s="80">
        <v>0</v>
      </c>
      <c r="E76" s="79"/>
      <c r="F76" s="80">
        <v>0</v>
      </c>
      <c r="G76" s="79"/>
      <c r="H76" s="80">
        <v>0</v>
      </c>
      <c r="I76" s="79"/>
      <c r="J76" s="79">
        <v>0</v>
      </c>
      <c r="K76" s="79"/>
      <c r="L76" s="80">
        <v>-38000000</v>
      </c>
      <c r="M76" s="79"/>
      <c r="N76" s="80">
        <v>-10500000</v>
      </c>
      <c r="O76" s="80"/>
      <c r="P76" s="79">
        <v>-48500000</v>
      </c>
    </row>
    <row r="77" spans="2:16">
      <c r="B77" s="4" t="s">
        <v>660</v>
      </c>
      <c r="C77" s="25"/>
      <c r="D77" s="80">
        <v>0</v>
      </c>
      <c r="E77" s="79"/>
      <c r="F77" s="80">
        <v>0</v>
      </c>
      <c r="G77" s="79"/>
      <c r="H77" s="80">
        <v>0</v>
      </c>
      <c r="I77" s="79"/>
      <c r="J77" s="79">
        <v>0</v>
      </c>
      <c r="K77" s="79"/>
      <c r="L77" s="80">
        <v>0</v>
      </c>
      <c r="M77" s="79"/>
      <c r="N77" s="80">
        <v>78166100.498000026</v>
      </c>
      <c r="O77" s="80"/>
      <c r="P77" s="79">
        <v>78166100.498000026</v>
      </c>
    </row>
    <row r="78" spans="2:16">
      <c r="C78" s="25"/>
      <c r="D78" s="72"/>
      <c r="F78" s="73"/>
      <c r="H78" s="73"/>
      <c r="L78" s="73"/>
      <c r="N78" s="73"/>
    </row>
    <row r="79" spans="2:16" ht="13.5" thickBot="1">
      <c r="B79" s="68" t="s">
        <v>684</v>
      </c>
      <c r="C79" s="25"/>
      <c r="D79" s="69">
        <v>441000000</v>
      </c>
      <c r="E79" s="69">
        <v>0</v>
      </c>
      <c r="F79" s="69">
        <v>2989952.2919999957</v>
      </c>
      <c r="G79" s="69">
        <v>0</v>
      </c>
      <c r="H79" s="69">
        <v>25876808.664466143</v>
      </c>
      <c r="I79" s="69">
        <v>0</v>
      </c>
      <c r="J79" s="69">
        <v>30500000</v>
      </c>
      <c r="K79" s="69">
        <v>0</v>
      </c>
      <c r="L79" s="69">
        <v>19572560.346000001</v>
      </c>
      <c r="M79" s="69">
        <v>0</v>
      </c>
      <c r="N79" s="69">
        <v>78166100.453856707</v>
      </c>
      <c r="O79" s="69">
        <v>0</v>
      </c>
      <c r="P79" s="69">
        <v>598105421.75632298</v>
      </c>
    </row>
    <row r="80" spans="2:16" ht="13.5" thickTop="1">
      <c r="C80" s="25"/>
      <c r="D80" s="72"/>
      <c r="F80" s="73"/>
      <c r="H80" s="73"/>
      <c r="L80" s="73"/>
      <c r="P80" s="28"/>
    </row>
    <row r="81" spans="1:16">
      <c r="C81" s="25"/>
      <c r="D81" s="456">
        <v>0</v>
      </c>
      <c r="E81" s="457"/>
      <c r="F81" s="456">
        <v>-4.1909515857696533E-9</v>
      </c>
      <c r="G81" s="457"/>
      <c r="H81" s="456">
        <v>-2.5338567793369293E-3</v>
      </c>
      <c r="I81" s="457"/>
      <c r="J81" s="457">
        <v>0</v>
      </c>
      <c r="K81" s="457"/>
      <c r="L81" s="456">
        <v>0</v>
      </c>
      <c r="M81" s="457"/>
      <c r="N81" s="458">
        <v>-4.4143319129943848E-2</v>
      </c>
      <c r="O81" s="458"/>
      <c r="P81" s="454">
        <v>-4.6676993370056152E-2</v>
      </c>
    </row>
    <row r="82" spans="1:16">
      <c r="B82" s="4" t="s">
        <v>676</v>
      </c>
      <c r="C82" s="25"/>
      <c r="D82" s="72"/>
      <c r="F82" s="73"/>
      <c r="H82" s="73"/>
      <c r="L82" s="73"/>
    </row>
    <row r="83" spans="1:16">
      <c r="B83" s="4" t="s">
        <v>714</v>
      </c>
      <c r="C83" s="25"/>
      <c r="D83" s="72"/>
      <c r="F83" s="72"/>
      <c r="H83" s="73"/>
      <c r="L83" s="73"/>
    </row>
    <row r="84" spans="1:16">
      <c r="B84" s="4" t="s">
        <v>673</v>
      </c>
      <c r="C84" s="25"/>
      <c r="D84" s="72"/>
      <c r="F84" s="73"/>
      <c r="H84" s="73"/>
      <c r="L84" s="73"/>
    </row>
    <row r="85" spans="1:16">
      <c r="B85" s="4" t="s">
        <v>715</v>
      </c>
      <c r="C85" s="25"/>
      <c r="D85" s="72"/>
      <c r="F85" s="73"/>
      <c r="H85" s="73"/>
      <c r="L85" s="73"/>
    </row>
    <row r="86" spans="1:16">
      <c r="B86" s="4" t="s">
        <v>716</v>
      </c>
      <c r="C86" s="25"/>
      <c r="D86" s="72"/>
      <c r="F86" s="73"/>
      <c r="H86" s="73"/>
      <c r="L86" s="73"/>
    </row>
    <row r="87" spans="1:16">
      <c r="C87" s="25"/>
      <c r="D87" s="72"/>
      <c r="F87" s="73"/>
      <c r="H87" s="73"/>
      <c r="L87" s="73"/>
    </row>
    <row r="88" spans="1:16">
      <c r="B88" s="4" t="s">
        <v>626</v>
      </c>
      <c r="C88" s="25"/>
      <c r="D88" s="72"/>
      <c r="F88" s="73"/>
      <c r="H88" s="73"/>
      <c r="L88" s="73"/>
    </row>
    <row r="89" spans="1:16">
      <c r="C89" s="25"/>
      <c r="D89" s="73"/>
      <c r="F89" s="73"/>
      <c r="H89" s="73"/>
      <c r="L89" s="73"/>
      <c r="N89" s="73"/>
    </row>
    <row r="90" spans="1:16">
      <c r="F90" s="28"/>
      <c r="G90" s="4"/>
    </row>
    <row r="91" spans="1:16">
      <c r="F91" s="28"/>
      <c r="G91" s="4"/>
    </row>
    <row r="92" spans="1:16" s="1" customFormat="1">
      <c r="B92" s="21" t="s">
        <v>145</v>
      </c>
      <c r="H92" s="26" t="s">
        <v>146</v>
      </c>
      <c r="N92" s="566" t="s">
        <v>147</v>
      </c>
      <c r="O92" s="566"/>
    </row>
    <row r="93" spans="1:16" s="1" customFormat="1">
      <c r="B93" s="39" t="s">
        <v>713</v>
      </c>
      <c r="H93" s="77" t="s">
        <v>149</v>
      </c>
      <c r="N93" s="566" t="s">
        <v>150</v>
      </c>
      <c r="O93" s="566"/>
    </row>
    <row r="94" spans="1:16" s="1" customFormat="1">
      <c r="B94" s="21" t="s">
        <v>495</v>
      </c>
      <c r="H94" s="26" t="s">
        <v>152</v>
      </c>
      <c r="N94" s="574" t="s">
        <v>153</v>
      </c>
      <c r="O94" s="574"/>
    </row>
    <row r="95" spans="1:16">
      <c r="C95" s="25"/>
      <c r="D95" s="73"/>
      <c r="F95" s="4"/>
      <c r="G95" s="4"/>
      <c r="H95" s="73"/>
      <c r="I95" s="4"/>
      <c r="J95" s="4"/>
      <c r="K95" s="4"/>
    </row>
    <row r="96" spans="1:16" s="64" customFormat="1">
      <c r="A96" s="4"/>
      <c r="B96" s="4"/>
      <c r="C96" s="25"/>
      <c r="D96" s="73"/>
      <c r="E96" s="65"/>
      <c r="F96" s="73"/>
      <c r="G96" s="65"/>
      <c r="I96" s="65"/>
      <c r="J96" s="65"/>
      <c r="K96" s="65"/>
      <c r="M96" s="65"/>
      <c r="P96" s="4"/>
    </row>
    <row r="97" spans="1:16" s="64" customFormat="1">
      <c r="A97" s="4"/>
      <c r="B97" s="4"/>
      <c r="C97" s="4"/>
      <c r="E97" s="65"/>
      <c r="F97" s="4"/>
      <c r="G97" s="4"/>
      <c r="I97" s="65"/>
      <c r="J97" s="65"/>
      <c r="K97" s="65"/>
      <c r="M97" s="65"/>
      <c r="P97" s="4"/>
    </row>
    <row r="98" spans="1:16" s="64" customFormat="1">
      <c r="A98" s="4"/>
      <c r="B98" s="4"/>
      <c r="C98" s="4"/>
      <c r="E98" s="65"/>
      <c r="F98" s="4"/>
      <c r="G98" s="4"/>
      <c r="I98" s="65"/>
      <c r="J98" s="65"/>
      <c r="K98" s="65"/>
      <c r="M98" s="65"/>
      <c r="P98" s="4"/>
    </row>
  </sheetData>
  <mergeCells count="16">
    <mergeCell ref="H12:N12"/>
    <mergeCell ref="B13:B14"/>
    <mergeCell ref="D13:D14"/>
    <mergeCell ref="F13:F14"/>
    <mergeCell ref="H13:H14"/>
    <mergeCell ref="J13:J14"/>
    <mergeCell ref="B6:P6"/>
    <mergeCell ref="B7:P7"/>
    <mergeCell ref="B8:P8"/>
    <mergeCell ref="B9:P9"/>
    <mergeCell ref="B10:P10"/>
    <mergeCell ref="P13:P14"/>
    <mergeCell ref="N92:O92"/>
    <mergeCell ref="N93:O93"/>
    <mergeCell ref="N94:O94"/>
    <mergeCell ref="L13:L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E51"/>
  <sheetViews>
    <sheetView showGridLines="0" zoomScaleNormal="100" workbookViewId="0"/>
  </sheetViews>
  <sheetFormatPr baseColWidth="10" defaultColWidth="10.85546875" defaultRowHeight="12.75"/>
  <cols>
    <col min="1" max="1" width="7.140625" style="1" customWidth="1"/>
    <col min="2" max="2" width="51.28515625" style="1" customWidth="1"/>
    <col min="3" max="3" width="18.42578125" style="377" bestFit="1" customWidth="1"/>
    <col min="4" max="4" width="18.85546875" style="377" bestFit="1" customWidth="1"/>
    <col min="5" max="5" width="10.5703125" style="1" bestFit="1" customWidth="1"/>
    <col min="6" max="16384" width="10.85546875" style="1"/>
  </cols>
  <sheetData>
    <row r="2" spans="2:4" ht="15">
      <c r="D2" s="378" t="s">
        <v>470</v>
      </c>
    </row>
    <row r="3" spans="2:4" ht="15">
      <c r="D3" s="378"/>
    </row>
    <row r="4" spans="2:4">
      <c r="B4" s="4"/>
      <c r="C4" s="379"/>
      <c r="D4" s="379"/>
    </row>
    <row r="5" spans="2:4" ht="13.9" hidden="1" customHeight="1">
      <c r="B5" s="578"/>
      <c r="C5" s="578"/>
      <c r="D5" s="578"/>
    </row>
    <row r="6" spans="2:4">
      <c r="B6" s="570" t="s">
        <v>319</v>
      </c>
      <c r="C6" s="570"/>
      <c r="D6" s="570"/>
    </row>
    <row r="7" spans="2:4">
      <c r="B7" s="565" t="s">
        <v>602</v>
      </c>
      <c r="C7" s="565"/>
      <c r="D7" s="565"/>
    </row>
    <row r="8" spans="2:4">
      <c r="B8" s="565" t="s">
        <v>682</v>
      </c>
      <c r="C8" s="565"/>
      <c r="D8" s="565"/>
    </row>
    <row r="9" spans="2:4">
      <c r="B9" s="566" t="s">
        <v>656</v>
      </c>
      <c r="C9" s="566"/>
      <c r="D9" s="566"/>
    </row>
    <row r="10" spans="2:4">
      <c r="B10" s="566" t="s">
        <v>120</v>
      </c>
      <c r="C10" s="566"/>
      <c r="D10" s="566"/>
    </row>
    <row r="11" spans="2:4">
      <c r="B11" s="21"/>
      <c r="C11" s="21"/>
      <c r="D11" s="21"/>
    </row>
    <row r="12" spans="2:4">
      <c r="B12" s="21"/>
      <c r="C12" s="21"/>
      <c r="D12" s="21"/>
    </row>
    <row r="13" spans="2:4">
      <c r="B13" s="26"/>
      <c r="C13" s="380">
        <v>45657</v>
      </c>
      <c r="D13" s="380">
        <v>45291</v>
      </c>
    </row>
    <row r="14" spans="2:4">
      <c r="B14" s="4"/>
      <c r="C14" s="381"/>
      <c r="D14" s="381"/>
    </row>
    <row r="15" spans="2:4">
      <c r="B15" s="25" t="s">
        <v>603</v>
      </c>
      <c r="C15" s="64"/>
      <c r="D15" s="64"/>
    </row>
    <row r="16" spans="2:4">
      <c r="B16" s="4" t="s">
        <v>604</v>
      </c>
      <c r="C16" s="80">
        <v>516802008.58810306</v>
      </c>
      <c r="D16" s="80">
        <v>421884276</v>
      </c>
    </row>
    <row r="17" spans="2:5">
      <c r="B17" s="4" t="s">
        <v>605</v>
      </c>
      <c r="C17" s="80">
        <v>-162110386.34765348</v>
      </c>
      <c r="D17" s="80">
        <v>-170770871</v>
      </c>
    </row>
    <row r="18" spans="2:5">
      <c r="B18" s="4" t="s">
        <v>606</v>
      </c>
      <c r="C18" s="80">
        <v>-113004540.583</v>
      </c>
      <c r="D18" s="80">
        <v>-106218435</v>
      </c>
    </row>
    <row r="19" spans="2:5">
      <c r="B19" s="4" t="s">
        <v>607</v>
      </c>
      <c r="C19" s="80">
        <v>-142681597.61361501</v>
      </c>
      <c r="D19" s="80">
        <v>-136540855</v>
      </c>
    </row>
    <row r="20" spans="2:5">
      <c r="B20" s="4" t="s">
        <v>608</v>
      </c>
      <c r="C20" s="80">
        <v>-7550595.4890000001</v>
      </c>
      <c r="D20" s="80">
        <v>-4134528</v>
      </c>
      <c r="E20" s="8"/>
    </row>
    <row r="21" spans="2:5" ht="13.5" thickBot="1">
      <c r="B21" s="25" t="s">
        <v>609</v>
      </c>
      <c r="C21" s="382">
        <v>91454888.554834545</v>
      </c>
      <c r="D21" s="382">
        <v>4219587</v>
      </c>
    </row>
    <row r="22" spans="2:5" ht="13.5" thickTop="1">
      <c r="B22" s="4"/>
      <c r="C22" s="80"/>
      <c r="D22" s="80"/>
    </row>
    <row r="23" spans="2:5">
      <c r="B23" s="25" t="s">
        <v>610</v>
      </c>
      <c r="C23" s="80"/>
      <c r="D23" s="80"/>
    </row>
    <row r="24" spans="2:5">
      <c r="B24" s="4" t="s">
        <v>611</v>
      </c>
      <c r="C24" s="80">
        <v>-36733031.580999963</v>
      </c>
      <c r="D24" s="80">
        <v>-13941862</v>
      </c>
    </row>
    <row r="25" spans="2:5">
      <c r="B25" s="4" t="s">
        <v>698</v>
      </c>
      <c r="C25" s="80">
        <v>-774396.18986255629</v>
      </c>
      <c r="D25" s="80">
        <v>0</v>
      </c>
    </row>
    <row r="26" spans="2:5" ht="13.9" hidden="1" customHeight="1">
      <c r="B26" s="4" t="s">
        <v>612</v>
      </c>
      <c r="C26" s="80"/>
      <c r="D26" s="80"/>
    </row>
    <row r="27" spans="2:5" ht="13.9" hidden="1" customHeight="1">
      <c r="B27" s="4" t="s">
        <v>613</v>
      </c>
      <c r="C27" s="80">
        <v>0</v>
      </c>
      <c r="D27" s="80">
        <v>0</v>
      </c>
    </row>
    <row r="28" spans="2:5">
      <c r="B28" s="4" t="s">
        <v>637</v>
      </c>
      <c r="C28" s="80">
        <v>-847471.63200000301</v>
      </c>
      <c r="D28" s="80">
        <v>-3432966</v>
      </c>
      <c r="E28" s="15"/>
    </row>
    <row r="29" spans="2:5" ht="13.5" thickBot="1">
      <c r="B29" s="25" t="s">
        <v>614</v>
      </c>
      <c r="C29" s="382">
        <v>-38354899.402862519</v>
      </c>
      <c r="D29" s="382">
        <v>-17374828</v>
      </c>
    </row>
    <row r="30" spans="2:5" ht="13.5" thickTop="1">
      <c r="B30" s="4"/>
      <c r="C30" s="80"/>
      <c r="D30" s="80"/>
    </row>
    <row r="31" spans="2:5">
      <c r="B31" s="25" t="s">
        <v>615</v>
      </c>
      <c r="C31" s="80"/>
      <c r="D31" s="80"/>
    </row>
    <row r="32" spans="2:5">
      <c r="B32" s="4" t="s">
        <v>664</v>
      </c>
      <c r="C32" s="80">
        <v>13265520.714139953</v>
      </c>
      <c r="D32" s="80">
        <v>28340391</v>
      </c>
    </row>
    <row r="33" spans="2:5">
      <c r="B33" s="4" t="s">
        <v>628</v>
      </c>
      <c r="C33" s="80">
        <v>0</v>
      </c>
      <c r="D33" s="80">
        <v>0</v>
      </c>
    </row>
    <row r="34" spans="2:5">
      <c r="B34" s="4" t="s">
        <v>108</v>
      </c>
      <c r="C34" s="80">
        <v>-12330374.001105178</v>
      </c>
      <c r="D34" s="80">
        <v>-8501797</v>
      </c>
    </row>
    <row r="35" spans="2:5">
      <c r="B35" s="4" t="s">
        <v>424</v>
      </c>
      <c r="C35" s="80">
        <v>-50959999.612999961</v>
      </c>
      <c r="D35" s="80">
        <v>-20839953</v>
      </c>
    </row>
    <row r="36" spans="2:5" ht="13.5" thickBot="1">
      <c r="B36" s="25" t="s">
        <v>616</v>
      </c>
      <c r="C36" s="382">
        <v>-50024852.899965182</v>
      </c>
      <c r="D36" s="382">
        <v>-1001359</v>
      </c>
    </row>
    <row r="37" spans="2:5" ht="13.5" thickTop="1">
      <c r="B37" s="25"/>
      <c r="C37" s="383"/>
      <c r="D37" s="383"/>
    </row>
    <row r="38" spans="2:5">
      <c r="B38" s="4" t="s">
        <v>617</v>
      </c>
      <c r="C38" s="80">
        <v>3075136.2520068437</v>
      </c>
      <c r="D38" s="80">
        <v>-14156600</v>
      </c>
    </row>
    <row r="39" spans="2:5">
      <c r="B39" s="4" t="s">
        <v>618</v>
      </c>
      <c r="C39" s="80">
        <v>203073.07499328721</v>
      </c>
      <c r="D39" s="80">
        <v>77428</v>
      </c>
      <c r="E39" s="15"/>
    </row>
    <row r="40" spans="2:5">
      <c r="B40" s="4" t="s">
        <v>619</v>
      </c>
      <c r="C40" s="80">
        <v>27631057</v>
      </c>
      <c r="D40" s="80">
        <v>41710213</v>
      </c>
    </row>
    <row r="41" spans="2:5">
      <c r="B41" s="4"/>
      <c r="C41" s="80"/>
      <c r="D41" s="80"/>
    </row>
    <row r="42" spans="2:5" ht="13.5" thickBot="1">
      <c r="B42" s="25" t="s">
        <v>620</v>
      </c>
      <c r="C42" s="382">
        <v>30909266.32700013</v>
      </c>
      <c r="D42" s="382">
        <v>27631057</v>
      </c>
      <c r="E42" s="8"/>
    </row>
    <row r="43" spans="2:5" ht="13.5" thickTop="1">
      <c r="B43" s="4"/>
      <c r="C43" s="59"/>
      <c r="D43" s="59"/>
    </row>
    <row r="44" spans="2:5">
      <c r="B44" s="1" t="s">
        <v>626</v>
      </c>
      <c r="C44" s="78"/>
      <c r="D44" s="384"/>
    </row>
    <row r="45" spans="2:5">
      <c r="C45" s="78"/>
      <c r="D45" s="78"/>
    </row>
    <row r="46" spans="2:5">
      <c r="C46" s="384"/>
      <c r="D46" s="384"/>
    </row>
    <row r="47" spans="2:5">
      <c r="C47" s="384"/>
      <c r="D47" s="384"/>
    </row>
    <row r="49" spans="2:4">
      <c r="B49" s="21" t="s">
        <v>621</v>
      </c>
      <c r="C49" s="26" t="s">
        <v>146</v>
      </c>
      <c r="D49" s="21" t="s">
        <v>622</v>
      </c>
    </row>
    <row r="50" spans="2:4">
      <c r="B50" s="39" t="s">
        <v>713</v>
      </c>
      <c r="C50" s="77" t="s">
        <v>149</v>
      </c>
      <c r="D50" s="21" t="s">
        <v>150</v>
      </c>
    </row>
    <row r="51" spans="2:4">
      <c r="B51" s="21" t="s">
        <v>495</v>
      </c>
      <c r="C51" s="26" t="s">
        <v>152</v>
      </c>
      <c r="D51" s="415" t="s">
        <v>153</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theme="0" tint="-0.14999847407452621"/>
    <pageSetUpPr fitToPage="1"/>
  </sheetPr>
  <dimension ref="B1:M74"/>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123" t="s">
        <v>191</v>
      </c>
    </row>
    <row r="3" spans="2:13">
      <c r="B3" s="570" t="s">
        <v>319</v>
      </c>
      <c r="C3" s="570"/>
      <c r="D3" s="570"/>
      <c r="E3" s="570"/>
      <c r="F3" s="570"/>
      <c r="G3" s="570"/>
      <c r="H3" s="570"/>
      <c r="I3" s="570"/>
      <c r="J3" s="570"/>
    </row>
    <row r="4" spans="2:13">
      <c r="B4" s="90"/>
      <c r="C4" s="90"/>
      <c r="D4" s="90"/>
      <c r="E4" s="90"/>
      <c r="F4" s="90"/>
      <c r="G4" s="90"/>
      <c r="H4" s="90"/>
      <c r="I4" s="90"/>
      <c r="J4" s="90"/>
    </row>
    <row r="5" spans="2:13" ht="15" customHeight="1">
      <c r="B5" s="581" t="s">
        <v>685</v>
      </c>
      <c r="C5" s="581"/>
      <c r="D5" s="581"/>
      <c r="E5" s="581"/>
      <c r="F5" s="581"/>
      <c r="G5" s="581"/>
      <c r="H5" s="581"/>
      <c r="I5" s="581"/>
      <c r="J5" s="581"/>
      <c r="K5" s="124"/>
      <c r="L5" s="124"/>
      <c r="M5" s="124"/>
    </row>
    <row r="6" spans="2:13" ht="15" customHeight="1"/>
    <row r="7" spans="2:13" ht="15" customHeight="1">
      <c r="B7" s="68" t="s">
        <v>253</v>
      </c>
      <c r="C7" s="68"/>
      <c r="D7" s="68"/>
      <c r="E7" s="68"/>
      <c r="F7" s="68"/>
      <c r="G7" s="68"/>
      <c r="H7" s="68"/>
      <c r="I7" s="68"/>
      <c r="J7" s="68"/>
      <c r="K7" s="549"/>
      <c r="L7" s="549"/>
      <c r="M7" s="549"/>
    </row>
    <row r="8" spans="2:13" ht="15" customHeight="1">
      <c r="B8" s="68"/>
      <c r="C8" s="68"/>
      <c r="D8" s="68"/>
      <c r="E8" s="68"/>
      <c r="F8" s="68"/>
      <c r="G8" s="68"/>
      <c r="H8" s="68"/>
      <c r="I8" s="68"/>
      <c r="J8" s="68"/>
      <c r="K8" s="125"/>
      <c r="L8" s="125"/>
      <c r="M8" s="125"/>
    </row>
    <row r="9" spans="2:13" ht="147.75" customHeight="1">
      <c r="B9" s="579" t="s">
        <v>255</v>
      </c>
      <c r="C9" s="579"/>
      <c r="D9" s="579"/>
      <c r="E9" s="579"/>
      <c r="F9" s="579"/>
      <c r="G9" s="579"/>
      <c r="H9" s="579"/>
      <c r="I9" s="579"/>
      <c r="J9" s="579"/>
      <c r="K9" s="16"/>
      <c r="L9" s="16"/>
      <c r="M9" s="16"/>
    </row>
    <row r="10" spans="2:13" ht="15" customHeight="1"/>
    <row r="11" spans="2:13" ht="64.5" customHeight="1">
      <c r="B11" s="579" t="s">
        <v>254</v>
      </c>
      <c r="C11" s="579"/>
      <c r="D11" s="579"/>
      <c r="E11" s="579"/>
      <c r="F11" s="579"/>
      <c r="G11" s="579"/>
      <c r="H11" s="579"/>
      <c r="I11" s="579"/>
      <c r="J11" s="579"/>
    </row>
    <row r="12" spans="2:13" ht="20.25" customHeight="1"/>
    <row r="13" spans="2:13" ht="15" customHeight="1">
      <c r="B13" s="580"/>
      <c r="C13" s="580"/>
      <c r="D13" s="580"/>
      <c r="E13" s="580"/>
      <c r="F13" s="580"/>
      <c r="G13" s="580"/>
      <c r="H13" s="580"/>
      <c r="I13" s="580"/>
      <c r="J13" s="580"/>
    </row>
    <row r="14" spans="2:13" ht="15" customHeight="1">
      <c r="B14" s="580"/>
      <c r="C14" s="580"/>
      <c r="D14" s="580"/>
      <c r="E14" s="580"/>
      <c r="F14" s="580"/>
      <c r="G14" s="580"/>
      <c r="H14" s="580"/>
      <c r="I14" s="580"/>
      <c r="J14" s="580"/>
    </row>
    <row r="15" spans="2:13" ht="15" customHeight="1">
      <c r="B15" s="580"/>
      <c r="C15" s="580"/>
      <c r="D15" s="580"/>
      <c r="E15" s="580"/>
      <c r="F15" s="580"/>
      <c r="G15" s="580"/>
      <c r="H15" s="580"/>
      <c r="I15" s="580"/>
      <c r="J15" s="580"/>
    </row>
    <row r="16" spans="2:13" ht="15" customHeight="1">
      <c r="B16" s="580"/>
      <c r="C16" s="580"/>
      <c r="D16" s="580"/>
      <c r="E16" s="580"/>
      <c r="F16" s="580"/>
      <c r="G16" s="580"/>
      <c r="H16" s="580"/>
      <c r="I16" s="580"/>
      <c r="J16" s="580"/>
    </row>
    <row r="17" spans="2:10" ht="15" customHeight="1">
      <c r="B17" s="580"/>
      <c r="C17" s="580"/>
      <c r="D17" s="580"/>
      <c r="E17" s="580"/>
      <c r="F17" s="580"/>
      <c r="G17" s="580"/>
      <c r="H17" s="580"/>
      <c r="I17" s="580"/>
      <c r="J17" s="580"/>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B15:J15"/>
    <mergeCell ref="B16:J16"/>
    <mergeCell ref="B17:J17"/>
    <mergeCell ref="B3:J3"/>
    <mergeCell ref="B5:J5"/>
    <mergeCell ref="K7:M7"/>
    <mergeCell ref="B9:J9"/>
    <mergeCell ref="B11:J11"/>
    <mergeCell ref="B13:J13"/>
    <mergeCell ref="B14:J14"/>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theme="0" tint="-0.14999847407452621"/>
  </sheetPr>
  <dimension ref="B2:O134"/>
  <sheetViews>
    <sheetView showGridLines="0" topLeftCell="A38" zoomScaleNormal="100" workbookViewId="0"/>
  </sheetViews>
  <sheetFormatPr baseColWidth="10" defaultColWidth="11.42578125" defaultRowHeight="16.5"/>
  <cols>
    <col min="1" max="1" width="7.5703125" style="92" customWidth="1"/>
    <col min="2" max="2" width="31.42578125" style="92" customWidth="1"/>
    <col min="3" max="3" width="17.85546875" style="92" customWidth="1"/>
    <col min="4" max="4" width="15.42578125" style="92" customWidth="1"/>
    <col min="5" max="5" width="14" style="92" customWidth="1"/>
    <col min="6" max="6" width="11.42578125" style="92"/>
    <col min="7" max="7" width="17.42578125" style="92" customWidth="1"/>
    <col min="8" max="8" width="15.42578125" style="92" customWidth="1"/>
    <col min="9" max="9" width="12.42578125" style="92" customWidth="1"/>
    <col min="10" max="10" width="16.85546875" style="92" customWidth="1"/>
    <col min="11" max="11" width="11.42578125" style="92"/>
    <col min="12" max="12" width="12" style="92" bestFit="1" customWidth="1"/>
    <col min="13" max="16384" width="11.42578125" style="92"/>
  </cols>
  <sheetData>
    <row r="2" spans="2:12" ht="15" customHeight="1">
      <c r="B2" s="91" t="s">
        <v>319</v>
      </c>
      <c r="J2" s="93" t="s">
        <v>191</v>
      </c>
    </row>
    <row r="3" spans="2:12" ht="15" customHeight="1"/>
    <row r="4" spans="2:12" ht="15" customHeight="1">
      <c r="B4" s="594" t="s">
        <v>200</v>
      </c>
      <c r="C4" s="594"/>
      <c r="D4" s="594"/>
      <c r="E4" s="594"/>
      <c r="F4" s="594"/>
      <c r="G4" s="594"/>
      <c r="H4" s="594"/>
      <c r="I4" s="594"/>
      <c r="J4" s="594"/>
    </row>
    <row r="5" spans="2:12" ht="15" customHeight="1"/>
    <row r="6" spans="2:12" ht="15" customHeight="1">
      <c r="B6" s="589" t="s">
        <v>201</v>
      </c>
      <c r="C6" s="589"/>
      <c r="D6" s="589"/>
      <c r="E6" s="589"/>
      <c r="F6" s="589"/>
      <c r="G6" s="589"/>
      <c r="H6" s="589"/>
      <c r="I6" s="589"/>
      <c r="J6" s="589"/>
      <c r="K6" s="95"/>
      <c r="L6" s="95"/>
    </row>
    <row r="7" spans="2:12" ht="8.25" customHeight="1">
      <c r="B7" s="94"/>
      <c r="C7" s="94"/>
      <c r="D7" s="94"/>
      <c r="E7" s="94"/>
      <c r="F7" s="94"/>
      <c r="G7" s="94"/>
      <c r="H7" s="94"/>
      <c r="I7" s="94"/>
      <c r="J7" s="94"/>
      <c r="K7" s="95"/>
      <c r="L7" s="95"/>
    </row>
    <row r="8" spans="2:12" ht="89.45" customHeight="1">
      <c r="B8" s="579" t="s">
        <v>711</v>
      </c>
      <c r="C8" s="579"/>
      <c r="D8" s="579"/>
      <c r="E8" s="579"/>
      <c r="F8" s="579"/>
      <c r="G8" s="579"/>
      <c r="H8" s="579"/>
      <c r="I8" s="579"/>
      <c r="J8" s="579"/>
    </row>
    <row r="9" spans="2:12" ht="12.75" customHeight="1">
      <c r="B9" s="96"/>
      <c r="C9" s="96"/>
      <c r="D9" s="96"/>
      <c r="E9" s="96"/>
      <c r="F9" s="96"/>
      <c r="G9" s="96"/>
      <c r="H9" s="96"/>
      <c r="I9" s="96"/>
      <c r="J9" s="96"/>
    </row>
    <row r="10" spans="2:12" ht="52.15" customHeight="1">
      <c r="B10" s="586" t="s">
        <v>686</v>
      </c>
      <c r="C10" s="586"/>
      <c r="D10" s="586"/>
      <c r="E10" s="586"/>
      <c r="F10" s="586"/>
      <c r="G10" s="586"/>
      <c r="H10" s="586"/>
      <c r="I10" s="586"/>
      <c r="J10" s="586"/>
    </row>
    <row r="11" spans="2:12" ht="15" customHeight="1">
      <c r="B11" s="97"/>
      <c r="C11" s="97"/>
      <c r="D11" s="97"/>
      <c r="E11" s="97"/>
      <c r="F11" s="97"/>
      <c r="G11" s="97"/>
      <c r="H11" s="97"/>
      <c r="I11" s="97"/>
      <c r="J11" s="97"/>
    </row>
    <row r="12" spans="2:12" ht="15" customHeight="1">
      <c r="B12" s="583" t="s">
        <v>202</v>
      </c>
      <c r="C12" s="583"/>
      <c r="D12" s="583"/>
      <c r="E12" s="583"/>
      <c r="F12" s="583"/>
      <c r="G12" s="583"/>
      <c r="H12" s="583"/>
      <c r="I12" s="583"/>
      <c r="J12" s="583"/>
      <c r="K12" s="95"/>
      <c r="L12" s="95"/>
    </row>
    <row r="13" spans="2:12" ht="8.25" customHeight="1">
      <c r="B13" s="98"/>
      <c r="C13" s="98"/>
      <c r="D13" s="98"/>
      <c r="E13" s="98"/>
      <c r="F13" s="98"/>
      <c r="G13" s="98"/>
      <c r="H13" s="98"/>
      <c r="I13" s="98"/>
      <c r="J13" s="98"/>
      <c r="K13" s="95"/>
      <c r="L13" s="95"/>
    </row>
    <row r="14" spans="2:12" ht="49.15" customHeight="1">
      <c r="B14" s="591" t="s">
        <v>203</v>
      </c>
      <c r="C14" s="591"/>
      <c r="D14" s="591"/>
      <c r="E14" s="591"/>
      <c r="F14" s="591"/>
      <c r="G14" s="591"/>
      <c r="H14" s="591"/>
      <c r="I14" s="591"/>
      <c r="J14" s="591"/>
    </row>
    <row r="15" spans="2:12" ht="10.5" customHeight="1">
      <c r="B15" s="582"/>
      <c r="C15" s="582"/>
      <c r="D15" s="582"/>
      <c r="E15" s="582"/>
      <c r="F15" s="582"/>
      <c r="G15" s="582"/>
      <c r="H15" s="582"/>
      <c r="I15" s="582"/>
      <c r="J15" s="582"/>
    </row>
    <row r="16" spans="2:12" ht="28.9" customHeight="1">
      <c r="B16" s="591" t="s">
        <v>677</v>
      </c>
      <c r="C16" s="591"/>
      <c r="D16" s="591"/>
      <c r="E16" s="591"/>
      <c r="F16" s="591"/>
      <c r="G16" s="591"/>
      <c r="H16" s="591"/>
      <c r="I16" s="591"/>
      <c r="J16" s="591"/>
    </row>
    <row r="17" spans="2:12" ht="15" customHeight="1">
      <c r="B17" s="99"/>
      <c r="C17" s="99"/>
      <c r="D17" s="99"/>
      <c r="E17" s="99"/>
      <c r="F17" s="99"/>
      <c r="G17" s="99"/>
      <c r="H17" s="99"/>
      <c r="I17" s="99"/>
      <c r="J17" s="99"/>
    </row>
    <row r="18" spans="2:12" ht="30.75" customHeight="1">
      <c r="B18" s="591" t="s">
        <v>204</v>
      </c>
      <c r="C18" s="591"/>
      <c r="D18" s="591"/>
      <c r="E18" s="591"/>
      <c r="F18" s="591"/>
      <c r="G18" s="591"/>
      <c r="H18" s="591"/>
      <c r="I18" s="591"/>
      <c r="J18" s="591"/>
    </row>
    <row r="19" spans="2:12" ht="15" customHeight="1">
      <c r="B19" s="99"/>
      <c r="C19" s="99"/>
      <c r="D19" s="99"/>
      <c r="E19" s="99"/>
      <c r="F19" s="99"/>
      <c r="G19" s="99"/>
      <c r="H19" s="99"/>
      <c r="I19" s="99"/>
      <c r="J19" s="99"/>
    </row>
    <row r="20" spans="2:12" ht="15" customHeight="1">
      <c r="B20" s="583" t="s">
        <v>205</v>
      </c>
      <c r="C20" s="583"/>
      <c r="D20" s="583"/>
      <c r="E20" s="583"/>
      <c r="F20" s="583"/>
      <c r="G20" s="583"/>
      <c r="H20" s="583"/>
      <c r="I20" s="583"/>
      <c r="J20" s="583"/>
      <c r="K20" s="95"/>
      <c r="L20" s="95"/>
    </row>
    <row r="21" spans="2:12" ht="8.25" customHeight="1">
      <c r="B21" s="98"/>
      <c r="C21" s="98"/>
      <c r="D21" s="98"/>
      <c r="E21" s="98"/>
      <c r="F21" s="98"/>
      <c r="G21" s="98"/>
      <c r="H21" s="98"/>
      <c r="I21" s="98"/>
      <c r="J21" s="98"/>
      <c r="K21" s="95"/>
      <c r="L21" s="95"/>
    </row>
    <row r="22" spans="2:12" ht="15" customHeight="1">
      <c r="B22" s="591" t="s">
        <v>206</v>
      </c>
      <c r="C22" s="591"/>
      <c r="D22" s="591"/>
      <c r="E22" s="591"/>
      <c r="F22" s="591"/>
      <c r="G22" s="591"/>
      <c r="H22" s="591"/>
      <c r="I22" s="591"/>
      <c r="J22" s="591"/>
    </row>
    <row r="23" spans="2:12" ht="8.25" customHeight="1">
      <c r="B23" s="97"/>
      <c r="C23" s="97"/>
      <c r="D23" s="97"/>
      <c r="E23" s="97"/>
      <c r="F23" s="97"/>
      <c r="G23" s="97"/>
      <c r="H23" s="97"/>
      <c r="I23" s="97"/>
      <c r="J23" s="97"/>
    </row>
    <row r="24" spans="2:12" ht="31.15" customHeight="1">
      <c r="B24" s="591" t="s">
        <v>207</v>
      </c>
      <c r="C24" s="591"/>
      <c r="D24" s="591"/>
      <c r="E24" s="591"/>
      <c r="F24" s="591"/>
      <c r="G24" s="591"/>
      <c r="H24" s="591"/>
      <c r="I24" s="591"/>
      <c r="J24" s="591"/>
    </row>
    <row r="25" spans="2:12" ht="15" customHeight="1">
      <c r="B25" s="96"/>
      <c r="C25" s="96"/>
      <c r="D25" s="96"/>
      <c r="E25" s="96"/>
      <c r="F25" s="96"/>
      <c r="G25" s="96"/>
      <c r="H25" s="96"/>
      <c r="I25" s="96"/>
      <c r="J25" s="96"/>
    </row>
    <row r="26" spans="2:12" ht="15" customHeight="1">
      <c r="C26" s="592">
        <v>45657</v>
      </c>
      <c r="D26" s="592"/>
      <c r="E26" s="592"/>
      <c r="G26" s="592">
        <v>45291</v>
      </c>
      <c r="H26" s="592"/>
      <c r="I26" s="592"/>
      <c r="K26" s="100"/>
      <c r="L26" s="100"/>
    </row>
    <row r="27" spans="2:12" ht="15" customHeight="1">
      <c r="C27" s="114" t="s">
        <v>208</v>
      </c>
      <c r="D27" s="115" t="s">
        <v>209</v>
      </c>
      <c r="E27" s="115" t="s">
        <v>210</v>
      </c>
      <c r="G27" s="114" t="s">
        <v>208</v>
      </c>
      <c r="H27" s="115" t="s">
        <v>209</v>
      </c>
      <c r="I27" s="115" t="s">
        <v>210</v>
      </c>
    </row>
    <row r="28" spans="2:12" ht="15" customHeight="1">
      <c r="B28" s="92" t="s">
        <v>211</v>
      </c>
      <c r="C28" s="488">
        <v>7730500.3200000003</v>
      </c>
      <c r="D28" s="390">
        <v>7812.22</v>
      </c>
      <c r="E28" s="117">
        <v>60392369.209910408</v>
      </c>
      <c r="G28" s="116">
        <v>8447178.9399999995</v>
      </c>
      <c r="H28" s="390">
        <v>7263.59</v>
      </c>
      <c r="I28" s="117">
        <v>61356844.476794593</v>
      </c>
      <c r="J28" s="118"/>
      <c r="K28" s="101"/>
      <c r="L28" s="101"/>
    </row>
    <row r="29" spans="2:12" ht="15" customHeight="1">
      <c r="B29" s="92" t="s">
        <v>212</v>
      </c>
      <c r="C29" s="489">
        <v>-18203427.589999996</v>
      </c>
      <c r="D29" s="391">
        <v>7843.41</v>
      </c>
      <c r="E29" s="120">
        <v>-142776945.99368185</v>
      </c>
      <c r="G29" s="119">
        <v>-19871214.620000005</v>
      </c>
      <c r="H29" s="391">
        <v>7283.62</v>
      </c>
      <c r="I29" s="120">
        <v>-144734376.23052445</v>
      </c>
      <c r="J29" s="405"/>
      <c r="K29" s="101"/>
      <c r="L29" s="101"/>
    </row>
    <row r="30" spans="2:12" ht="15" customHeight="1">
      <c r="B30" s="102" t="s">
        <v>213</v>
      </c>
      <c r="C30" s="121">
        <v>-10472927.269999996</v>
      </c>
      <c r="D30" s="514"/>
      <c r="E30" s="122">
        <v>-82384576.78377144</v>
      </c>
      <c r="G30" s="121">
        <v>-11424035.680000005</v>
      </c>
      <c r="H30" s="102"/>
      <c r="I30" s="122">
        <v>-83377531.75372985</v>
      </c>
      <c r="J30" s="116"/>
    </row>
    <row r="31" spans="2:12" ht="15" customHeight="1">
      <c r="J31" s="406"/>
      <c r="K31" s="100"/>
      <c r="L31" s="100"/>
    </row>
    <row r="32" spans="2:12" ht="15" customHeight="1">
      <c r="C32" s="592">
        <v>45657</v>
      </c>
      <c r="D32" s="592"/>
      <c r="E32" s="592"/>
      <c r="G32" s="592">
        <v>45291</v>
      </c>
      <c r="H32" s="592"/>
      <c r="I32" s="592"/>
      <c r="K32" s="100"/>
      <c r="L32" s="100"/>
    </row>
    <row r="33" spans="2:12" ht="15" customHeight="1">
      <c r="C33" s="114" t="s">
        <v>214</v>
      </c>
      <c r="D33" s="115" t="s">
        <v>209</v>
      </c>
      <c r="E33" s="115" t="s">
        <v>210</v>
      </c>
      <c r="G33" s="114" t="s">
        <v>214</v>
      </c>
      <c r="H33" s="115" t="s">
        <v>209</v>
      </c>
      <c r="I33" s="115" t="s">
        <v>210</v>
      </c>
      <c r="J33" s="117"/>
      <c r="K33" s="100"/>
      <c r="L33" s="100"/>
    </row>
    <row r="34" spans="2:12" ht="15" customHeight="1">
      <c r="B34" s="92" t="s">
        <v>211</v>
      </c>
      <c r="C34" s="488">
        <v>349804.63000000006</v>
      </c>
      <c r="D34" s="390">
        <v>8125.49</v>
      </c>
      <c r="E34" s="117">
        <v>2842334.0230187005</v>
      </c>
      <c r="G34" s="116">
        <v>313197.19</v>
      </c>
      <c r="H34" s="390">
        <v>8066.95</v>
      </c>
      <c r="I34" s="117">
        <v>2526546.0718705002</v>
      </c>
      <c r="K34" s="101"/>
      <c r="L34" s="100"/>
    </row>
    <row r="35" spans="2:12" ht="15" customHeight="1">
      <c r="B35" s="92" t="s">
        <v>212</v>
      </c>
      <c r="C35" s="489">
        <v>-2460500.21</v>
      </c>
      <c r="D35" s="391">
        <v>8158.72</v>
      </c>
      <c r="E35" s="120">
        <v>-20074532.273331199</v>
      </c>
      <c r="G35" s="119">
        <v>-261447.56000000003</v>
      </c>
      <c r="H35" s="391">
        <v>8089.92</v>
      </c>
      <c r="I35" s="120">
        <v>-2115089.8445952004</v>
      </c>
      <c r="K35" s="101"/>
      <c r="L35" s="100"/>
    </row>
    <row r="36" spans="2:12" ht="15" customHeight="1">
      <c r="B36" s="102" t="s">
        <v>213</v>
      </c>
      <c r="C36" s="490">
        <v>-2110695.58</v>
      </c>
      <c r="D36" s="102"/>
      <c r="E36" s="122">
        <v>-17232198.2503125</v>
      </c>
      <c r="G36" s="121">
        <v>51749.629999999976</v>
      </c>
      <c r="H36" s="102"/>
      <c r="I36" s="122">
        <v>411456.22727529984</v>
      </c>
      <c r="K36" s="414"/>
      <c r="L36" s="100"/>
    </row>
    <row r="37" spans="2:12" ht="15" customHeight="1">
      <c r="B37" s="100"/>
      <c r="C37" s="103"/>
      <c r="D37" s="100"/>
      <c r="E37" s="100"/>
      <c r="F37" s="100"/>
      <c r="G37" s="100"/>
      <c r="H37" s="100"/>
      <c r="I37" s="100"/>
      <c r="J37" s="100"/>
      <c r="K37" s="100"/>
      <c r="L37" s="100"/>
    </row>
    <row r="38" spans="2:12" ht="30" customHeight="1">
      <c r="B38" s="593" t="s">
        <v>717</v>
      </c>
      <c r="C38" s="593"/>
      <c r="D38" s="593"/>
      <c r="E38" s="593"/>
      <c r="F38" s="593"/>
      <c r="G38" s="593"/>
      <c r="H38" s="593"/>
      <c r="I38" s="593"/>
      <c r="J38" s="593"/>
      <c r="K38" s="464"/>
      <c r="L38" s="104"/>
    </row>
    <row r="39" spans="2:12" ht="15" customHeight="1">
      <c r="B39" s="96"/>
      <c r="C39" s="96"/>
      <c r="D39" s="96"/>
      <c r="E39" s="96"/>
      <c r="F39" s="96"/>
      <c r="G39" s="96"/>
      <c r="H39" s="96"/>
      <c r="I39" s="96"/>
      <c r="J39" s="96"/>
    </row>
    <row r="40" spans="2:12" ht="15" customHeight="1">
      <c r="B40" s="583" t="s">
        <v>215</v>
      </c>
      <c r="C40" s="583"/>
      <c r="D40" s="583"/>
      <c r="E40" s="583"/>
      <c r="F40" s="583"/>
      <c r="G40" s="583"/>
      <c r="H40" s="583"/>
      <c r="I40" s="583"/>
      <c r="J40" s="583"/>
      <c r="K40" s="95"/>
      <c r="L40" s="95"/>
    </row>
    <row r="41" spans="2:12" ht="8.25" customHeight="1">
      <c r="B41" s="98"/>
      <c r="C41" s="98"/>
      <c r="D41" s="98"/>
      <c r="E41" s="98"/>
      <c r="F41" s="98"/>
      <c r="G41" s="98"/>
      <c r="H41" s="98"/>
      <c r="I41" s="98"/>
      <c r="J41" s="98"/>
      <c r="K41" s="95"/>
      <c r="L41" s="95"/>
    </row>
    <row r="42" spans="2:12" ht="27" customHeight="1">
      <c r="B42" s="579" t="s">
        <v>216</v>
      </c>
      <c r="C42" s="579"/>
      <c r="D42" s="579"/>
      <c r="E42" s="579"/>
      <c r="F42" s="579"/>
      <c r="G42" s="579"/>
      <c r="H42" s="579"/>
      <c r="I42" s="579"/>
      <c r="J42" s="579"/>
    </row>
    <row r="43" spans="2:12" ht="15" customHeight="1">
      <c r="B43" s="582"/>
      <c r="C43" s="582"/>
      <c r="D43" s="582"/>
      <c r="E43" s="582"/>
      <c r="F43" s="582"/>
      <c r="G43" s="582"/>
      <c r="H43" s="582"/>
      <c r="I43" s="582"/>
      <c r="J43" s="582"/>
    </row>
    <row r="44" spans="2:12" ht="15" customHeight="1">
      <c r="B44" s="583" t="s">
        <v>217</v>
      </c>
      <c r="C44" s="583"/>
      <c r="D44" s="583"/>
      <c r="E44" s="583"/>
      <c r="F44" s="583"/>
      <c r="G44" s="583"/>
      <c r="H44" s="583"/>
      <c r="I44" s="583"/>
      <c r="J44" s="583"/>
      <c r="K44" s="95"/>
      <c r="L44" s="95"/>
    </row>
    <row r="45" spans="2:12">
      <c r="B45" s="98"/>
      <c r="C45" s="98"/>
      <c r="D45" s="98"/>
      <c r="E45" s="98"/>
      <c r="F45" s="98"/>
      <c r="G45" s="98"/>
      <c r="H45" s="98"/>
      <c r="I45" s="98"/>
      <c r="J45" s="98"/>
      <c r="K45" s="95"/>
      <c r="L45" s="95"/>
    </row>
    <row r="46" spans="2:12" ht="15.75" customHeight="1">
      <c r="B46" s="582" t="s">
        <v>687</v>
      </c>
      <c r="C46" s="582"/>
      <c r="D46" s="582"/>
      <c r="E46" s="582"/>
      <c r="F46" s="582"/>
      <c r="G46" s="582"/>
      <c r="H46" s="582"/>
      <c r="I46" s="582"/>
      <c r="J46" s="582"/>
    </row>
    <row r="47" spans="2:12" ht="10.5" customHeight="1">
      <c r="B47" s="99"/>
      <c r="C47" s="99"/>
      <c r="D47" s="99"/>
      <c r="E47" s="99"/>
      <c r="F47" s="99"/>
      <c r="G47" s="99"/>
      <c r="H47" s="99"/>
      <c r="I47" s="99"/>
      <c r="J47" s="99"/>
    </row>
    <row r="48" spans="2:12" ht="48" customHeight="1">
      <c r="B48" s="582" t="s">
        <v>218</v>
      </c>
      <c r="C48" s="582"/>
      <c r="D48" s="99"/>
      <c r="E48" s="99"/>
      <c r="F48" s="99"/>
      <c r="G48" s="99"/>
      <c r="H48" s="99"/>
      <c r="I48" s="99"/>
      <c r="J48" s="99"/>
    </row>
    <row r="49" spans="2:12" ht="12" customHeight="1"/>
    <row r="50" spans="2:12" ht="48" customHeight="1">
      <c r="B50" s="582" t="s">
        <v>219</v>
      </c>
      <c r="C50" s="582"/>
    </row>
    <row r="51" spans="2:12">
      <c r="B51" s="99"/>
      <c r="C51" s="99"/>
    </row>
    <row r="52" spans="2:12" ht="9.75" customHeight="1">
      <c r="B52" s="579"/>
      <c r="C52" s="579"/>
      <c r="D52" s="579"/>
      <c r="E52" s="579"/>
      <c r="F52" s="579"/>
      <c r="G52" s="579"/>
      <c r="H52" s="579"/>
      <c r="I52" s="579"/>
      <c r="J52" s="579"/>
    </row>
    <row r="53" spans="2:12" ht="15" customHeight="1">
      <c r="B53" s="583" t="s">
        <v>220</v>
      </c>
      <c r="C53" s="583"/>
      <c r="D53" s="583"/>
      <c r="E53" s="583"/>
      <c r="F53" s="583"/>
      <c r="G53" s="583"/>
      <c r="H53" s="583"/>
      <c r="I53" s="583"/>
      <c r="J53" s="583"/>
      <c r="K53" s="95"/>
      <c r="L53" s="95"/>
    </row>
    <row r="54" spans="2:12" ht="7.5" customHeight="1">
      <c r="B54" s="98"/>
      <c r="C54" s="98"/>
      <c r="D54" s="98"/>
      <c r="E54" s="98"/>
      <c r="F54" s="98"/>
      <c r="G54" s="98"/>
      <c r="H54" s="98"/>
      <c r="I54" s="98"/>
      <c r="J54" s="98"/>
      <c r="K54" s="95"/>
      <c r="L54" s="95"/>
    </row>
    <row r="55" spans="2:12" ht="17.25" customHeight="1">
      <c r="B55" s="582" t="s">
        <v>221</v>
      </c>
      <c r="C55" s="582"/>
      <c r="D55" s="582"/>
      <c r="E55" s="582"/>
      <c r="F55" s="582"/>
      <c r="G55" s="582"/>
      <c r="H55" s="582"/>
      <c r="I55" s="582"/>
      <c r="J55" s="582"/>
      <c r="K55" s="95"/>
      <c r="L55" s="95"/>
    </row>
    <row r="56" spans="2:12" ht="9" customHeight="1">
      <c r="B56" s="99"/>
      <c r="C56" s="99"/>
      <c r="D56" s="99"/>
      <c r="E56" s="99"/>
      <c r="F56" s="99"/>
      <c r="G56" s="99"/>
      <c r="H56" s="99"/>
      <c r="I56" s="99"/>
      <c r="J56" s="99"/>
      <c r="K56" s="95"/>
      <c r="L56" s="95"/>
    </row>
    <row r="57" spans="2:12" ht="32.25" customHeight="1">
      <c r="B57" s="579" t="s">
        <v>222</v>
      </c>
      <c r="C57" s="579"/>
      <c r="D57" s="579"/>
      <c r="E57" s="579"/>
      <c r="F57" s="579"/>
      <c r="G57" s="579"/>
      <c r="H57" s="579"/>
      <c r="I57" s="579"/>
      <c r="J57" s="579"/>
    </row>
    <row r="58" spans="2:12" ht="9.75" customHeight="1">
      <c r="B58" s="96"/>
      <c r="C58" s="96"/>
      <c r="D58" s="96"/>
      <c r="E58" s="96"/>
      <c r="F58" s="96"/>
      <c r="G58" s="96"/>
      <c r="H58" s="96"/>
      <c r="I58" s="96"/>
      <c r="J58" s="96"/>
    </row>
    <row r="59" spans="2:12" ht="63" customHeight="1">
      <c r="B59" s="579" t="s">
        <v>700</v>
      </c>
      <c r="C59" s="579"/>
      <c r="D59" s="579"/>
      <c r="E59" s="579"/>
      <c r="F59" s="579"/>
      <c r="G59" s="579"/>
      <c r="H59" s="579"/>
      <c r="I59" s="579"/>
      <c r="J59" s="579"/>
    </row>
    <row r="60" spans="2:12" ht="9" customHeight="1">
      <c r="B60" s="96"/>
      <c r="C60" s="96"/>
      <c r="D60" s="96"/>
      <c r="E60" s="96"/>
      <c r="F60" s="96"/>
      <c r="G60" s="96"/>
      <c r="H60" s="96"/>
      <c r="I60" s="96"/>
      <c r="J60" s="96"/>
    </row>
    <row r="61" spans="2:12" ht="39.6" customHeight="1">
      <c r="B61" s="590" t="s">
        <v>701</v>
      </c>
      <c r="C61" s="590"/>
      <c r="D61" s="590"/>
      <c r="E61" s="590"/>
      <c r="F61" s="590"/>
      <c r="G61" s="590"/>
      <c r="H61" s="590"/>
      <c r="I61" s="590"/>
      <c r="J61" s="590"/>
    </row>
    <row r="62" spans="2:12" ht="9" customHeight="1">
      <c r="B62" s="96"/>
      <c r="C62" s="96"/>
      <c r="D62" s="96"/>
      <c r="E62" s="96"/>
      <c r="F62" s="96"/>
      <c r="G62" s="96"/>
      <c r="H62" s="96"/>
      <c r="I62" s="96"/>
      <c r="J62" s="96"/>
    </row>
    <row r="63" spans="2:12" ht="13.9" customHeight="1">
      <c r="B63" s="579" t="s">
        <v>223</v>
      </c>
      <c r="C63" s="579"/>
      <c r="D63" s="579"/>
      <c r="E63" s="579"/>
      <c r="F63" s="579"/>
      <c r="G63" s="579"/>
      <c r="H63" s="579"/>
      <c r="I63" s="579"/>
      <c r="J63" s="579"/>
    </row>
    <row r="64" spans="2:12" ht="9.75" customHeight="1">
      <c r="B64" s="96"/>
      <c r="C64" s="96"/>
      <c r="D64" s="96"/>
      <c r="E64" s="96"/>
      <c r="F64" s="96"/>
      <c r="G64" s="96"/>
      <c r="H64" s="96"/>
      <c r="I64" s="96"/>
      <c r="J64" s="96"/>
    </row>
    <row r="65" spans="2:12" ht="18" customHeight="1">
      <c r="B65" s="589" t="s">
        <v>224</v>
      </c>
      <c r="C65" s="589"/>
      <c r="D65" s="589"/>
      <c r="E65" s="589"/>
      <c r="F65" s="589"/>
      <c r="G65" s="589"/>
      <c r="H65" s="589"/>
      <c r="I65" s="589"/>
      <c r="J65" s="589"/>
      <c r="K65" s="582"/>
      <c r="L65" s="582"/>
    </row>
    <row r="66" spans="2:12" ht="9" customHeight="1">
      <c r="B66" s="94"/>
      <c r="C66" s="94"/>
      <c r="D66" s="94"/>
      <c r="E66" s="94"/>
      <c r="F66" s="94"/>
      <c r="G66" s="94"/>
      <c r="H66" s="94"/>
      <c r="I66" s="94"/>
      <c r="J66" s="94"/>
      <c r="K66" s="99"/>
      <c r="L66" s="99"/>
    </row>
    <row r="67" spans="2:12" ht="51" customHeight="1">
      <c r="B67" s="579" t="s">
        <v>702</v>
      </c>
      <c r="C67" s="579"/>
      <c r="D67" s="579"/>
      <c r="E67" s="579"/>
      <c r="F67" s="579"/>
      <c r="G67" s="579"/>
      <c r="H67" s="579"/>
      <c r="I67" s="579"/>
      <c r="J67" s="579"/>
      <c r="K67" s="464"/>
      <c r="L67" s="105"/>
    </row>
    <row r="68" spans="2:12" ht="12.75" customHeight="1">
      <c r="B68" s="99"/>
      <c r="C68" s="99"/>
      <c r="D68" s="99"/>
      <c r="E68" s="99"/>
      <c r="F68" s="99"/>
      <c r="G68" s="99"/>
      <c r="H68" s="99"/>
      <c r="I68" s="99"/>
      <c r="J68" s="99"/>
      <c r="K68" s="99"/>
      <c r="L68" s="99"/>
    </row>
    <row r="69" spans="2:12" ht="15" customHeight="1">
      <c r="B69" s="583" t="s">
        <v>225</v>
      </c>
      <c r="C69" s="583"/>
      <c r="D69" s="583"/>
      <c r="E69" s="583"/>
      <c r="F69" s="583"/>
      <c r="G69" s="583"/>
      <c r="H69" s="583"/>
      <c r="I69" s="583"/>
      <c r="J69" s="583"/>
      <c r="K69" s="582"/>
      <c r="L69" s="582"/>
    </row>
    <row r="70" spans="2:12" ht="15" customHeight="1">
      <c r="B70" s="98"/>
      <c r="C70" s="98"/>
      <c r="D70" s="98"/>
      <c r="E70" s="98"/>
      <c r="F70" s="98"/>
      <c r="G70" s="98"/>
      <c r="H70" s="98"/>
      <c r="I70" s="98"/>
      <c r="J70" s="98"/>
      <c r="K70" s="99"/>
      <c r="L70" s="99"/>
    </row>
    <row r="71" spans="2:12" ht="65.25" customHeight="1">
      <c r="B71" s="579" t="s">
        <v>226</v>
      </c>
      <c r="C71" s="579"/>
      <c r="D71" s="579"/>
      <c r="E71" s="579"/>
      <c r="F71" s="579"/>
      <c r="G71" s="579"/>
      <c r="H71" s="579"/>
      <c r="I71" s="579"/>
      <c r="J71" s="579"/>
      <c r="K71" s="582"/>
      <c r="L71" s="582"/>
    </row>
    <row r="72" spans="2:12" ht="10.5" customHeight="1">
      <c r="B72" s="96"/>
      <c r="C72" s="96"/>
      <c r="D72" s="96"/>
      <c r="E72" s="96"/>
      <c r="F72" s="96"/>
      <c r="G72" s="96"/>
      <c r="H72" s="96"/>
      <c r="I72" s="96"/>
      <c r="J72" s="96"/>
      <c r="K72" s="99"/>
      <c r="L72" s="99"/>
    </row>
    <row r="73" spans="2:12" ht="13.9" customHeight="1">
      <c r="B73" s="579" t="s">
        <v>227</v>
      </c>
      <c r="C73" s="579"/>
      <c r="D73" s="579"/>
      <c r="E73" s="579"/>
      <c r="F73" s="579"/>
      <c r="G73" s="579"/>
      <c r="H73" s="579"/>
      <c r="I73" s="579"/>
      <c r="J73" s="579"/>
      <c r="K73" s="582"/>
      <c r="L73" s="582"/>
    </row>
    <row r="74" spans="2:12" ht="9.75" customHeight="1">
      <c r="B74" s="96"/>
      <c r="C74" s="96"/>
      <c r="D74" s="96"/>
      <c r="E74" s="96"/>
      <c r="F74" s="96"/>
      <c r="G74" s="96"/>
      <c r="H74" s="96"/>
      <c r="I74" s="96"/>
      <c r="J74" s="96"/>
      <c r="K74" s="99"/>
      <c r="L74" s="99"/>
    </row>
    <row r="75" spans="2:12" ht="15.75" customHeight="1">
      <c r="B75" s="582" t="s">
        <v>228</v>
      </c>
      <c r="C75" s="582"/>
      <c r="D75" s="582"/>
      <c r="E75" s="582"/>
      <c r="F75" s="582"/>
      <c r="G75" s="582"/>
      <c r="H75" s="582"/>
      <c r="I75" s="582"/>
      <c r="J75" s="582"/>
      <c r="K75" s="99"/>
      <c r="L75" s="99"/>
    </row>
    <row r="76" spans="2:12" ht="9.75" customHeight="1">
      <c r="B76" s="96"/>
      <c r="C76" s="96"/>
      <c r="D76" s="96"/>
      <c r="E76" s="96"/>
      <c r="F76" s="96"/>
      <c r="G76" s="96"/>
      <c r="H76" s="96"/>
      <c r="I76" s="96"/>
      <c r="J76" s="96"/>
      <c r="K76" s="99"/>
      <c r="L76" s="99"/>
    </row>
    <row r="77" spans="2:12" ht="63" customHeight="1">
      <c r="B77" s="579" t="s">
        <v>229</v>
      </c>
      <c r="C77" s="579"/>
      <c r="D77" s="579"/>
      <c r="E77" s="579"/>
      <c r="F77" s="579"/>
      <c r="G77" s="579"/>
      <c r="H77" s="579"/>
      <c r="I77" s="579"/>
      <c r="J77" s="579"/>
      <c r="K77" s="99"/>
      <c r="L77" s="99"/>
    </row>
    <row r="78" spans="2:12" ht="11.25" customHeight="1">
      <c r="B78" s="96"/>
      <c r="C78" s="96"/>
      <c r="D78" s="96"/>
      <c r="E78" s="96"/>
      <c r="F78" s="96"/>
      <c r="G78" s="96"/>
      <c r="H78" s="96"/>
      <c r="I78" s="96"/>
      <c r="J78" s="96"/>
      <c r="K78" s="99"/>
      <c r="L78" s="99"/>
    </row>
    <row r="79" spans="2:12" ht="13.9" customHeight="1">
      <c r="B79" s="579" t="s">
        <v>230</v>
      </c>
      <c r="C79" s="579"/>
      <c r="D79" s="579"/>
      <c r="E79" s="579"/>
      <c r="F79" s="579"/>
      <c r="G79" s="579"/>
      <c r="H79" s="579"/>
      <c r="I79" s="579"/>
      <c r="J79" s="579"/>
      <c r="K79" s="99"/>
      <c r="L79" s="99"/>
    </row>
    <row r="80" spans="2:12" ht="11.25" customHeight="1">
      <c r="B80" s="96"/>
      <c r="C80" s="96"/>
      <c r="D80" s="96"/>
      <c r="E80" s="96"/>
      <c r="F80" s="96"/>
      <c r="G80" s="96"/>
      <c r="H80" s="96"/>
      <c r="I80" s="96"/>
      <c r="J80" s="96"/>
      <c r="K80" s="99"/>
      <c r="L80" s="99"/>
    </row>
    <row r="81" spans="2:12" ht="38.25" customHeight="1">
      <c r="B81" s="106" t="s">
        <v>231</v>
      </c>
      <c r="C81" s="106" t="s">
        <v>232</v>
      </c>
      <c r="D81" s="106" t="s">
        <v>233</v>
      </c>
      <c r="E81" s="106" t="s">
        <v>234</v>
      </c>
      <c r="F81" s="96"/>
      <c r="G81" s="96"/>
      <c r="H81" s="96"/>
      <c r="I81" s="96"/>
      <c r="J81" s="96"/>
      <c r="K81" s="99"/>
      <c r="L81" s="99"/>
    </row>
    <row r="82" spans="2:12" ht="15" customHeight="1">
      <c r="B82" s="96" t="s">
        <v>235</v>
      </c>
      <c r="C82" s="107">
        <v>40</v>
      </c>
      <c r="D82" s="108">
        <v>0.2</v>
      </c>
      <c r="E82" s="107">
        <v>30</v>
      </c>
      <c r="I82" s="96"/>
      <c r="J82" s="96"/>
      <c r="K82" s="99"/>
      <c r="L82" s="99"/>
    </row>
    <row r="83" spans="2:12" ht="15" customHeight="1">
      <c r="B83" s="96" t="s">
        <v>236</v>
      </c>
      <c r="C83" s="107">
        <v>10</v>
      </c>
      <c r="D83" s="108">
        <v>0.2</v>
      </c>
      <c r="E83" s="107">
        <v>10</v>
      </c>
      <c r="I83" s="96"/>
      <c r="J83" s="96"/>
      <c r="K83" s="99"/>
      <c r="L83" s="99"/>
    </row>
    <row r="84" spans="2:12" ht="15" customHeight="1">
      <c r="B84" s="92" t="s">
        <v>237</v>
      </c>
      <c r="C84" s="107">
        <v>4</v>
      </c>
      <c r="D84" s="109">
        <v>0.1</v>
      </c>
      <c r="E84" s="107">
        <v>2</v>
      </c>
      <c r="I84" s="96"/>
      <c r="J84" s="96"/>
      <c r="K84" s="99"/>
      <c r="L84" s="99"/>
    </row>
    <row r="85" spans="2:12" ht="15" customHeight="1">
      <c r="B85" s="92" t="s">
        <v>238</v>
      </c>
      <c r="C85" s="107">
        <v>10</v>
      </c>
      <c r="D85" s="109">
        <v>0.1</v>
      </c>
      <c r="E85" s="107">
        <v>5</v>
      </c>
      <c r="I85" s="96"/>
      <c r="J85" s="96"/>
      <c r="K85" s="99"/>
      <c r="L85" s="99"/>
    </row>
    <row r="86" spans="2:12" ht="15" customHeight="1">
      <c r="B86" s="92" t="s">
        <v>239</v>
      </c>
      <c r="C86" s="107">
        <v>5</v>
      </c>
      <c r="D86" s="108">
        <v>0.2</v>
      </c>
      <c r="E86" s="107">
        <v>5</v>
      </c>
      <c r="I86" s="96"/>
      <c r="J86" s="96"/>
      <c r="K86" s="99"/>
      <c r="L86" s="99"/>
    </row>
    <row r="87" spans="2:12" ht="15" customHeight="1">
      <c r="C87" s="107"/>
      <c r="E87" s="96"/>
      <c r="I87" s="96"/>
      <c r="J87" s="96"/>
      <c r="K87" s="99"/>
      <c r="L87" s="99"/>
    </row>
    <row r="88" spans="2:12" ht="45.6" customHeight="1">
      <c r="B88" s="579" t="s">
        <v>240</v>
      </c>
      <c r="C88" s="579"/>
      <c r="D88" s="579"/>
      <c r="E88" s="579"/>
      <c r="F88" s="579"/>
      <c r="G88" s="579"/>
      <c r="H88" s="579"/>
      <c r="I88" s="579"/>
      <c r="J88" s="579"/>
      <c r="K88" s="99"/>
      <c r="L88" s="99"/>
    </row>
    <row r="89" spans="2:12" ht="15" customHeight="1">
      <c r="K89" s="582"/>
      <c r="L89" s="582"/>
    </row>
    <row r="90" spans="2:12" ht="15" customHeight="1">
      <c r="B90" s="583" t="s">
        <v>241</v>
      </c>
      <c r="C90" s="583"/>
      <c r="D90" s="583"/>
      <c r="E90" s="583"/>
      <c r="F90" s="583"/>
      <c r="G90" s="583"/>
      <c r="H90" s="583"/>
      <c r="I90" s="583"/>
      <c r="J90" s="583"/>
      <c r="K90" s="582"/>
      <c r="L90" s="582"/>
    </row>
    <row r="91" spans="2:12" ht="73.900000000000006" customHeight="1">
      <c r="B91" s="579" t="s">
        <v>703</v>
      </c>
      <c r="C91" s="579"/>
      <c r="D91" s="579"/>
      <c r="E91" s="579"/>
      <c r="F91" s="579"/>
      <c r="G91" s="579"/>
      <c r="H91" s="579"/>
      <c r="I91" s="579"/>
      <c r="J91" s="579"/>
      <c r="K91" s="584"/>
      <c r="L91" s="584"/>
    </row>
    <row r="92" spans="2:12" s="86" customFormat="1" ht="9.75" customHeight="1">
      <c r="B92" s="94"/>
      <c r="C92" s="94"/>
      <c r="D92" s="94"/>
      <c r="E92" s="94"/>
      <c r="F92" s="94"/>
      <c r="G92" s="94"/>
      <c r="H92" s="94"/>
      <c r="I92" s="94"/>
      <c r="J92" s="94"/>
      <c r="K92" s="111"/>
      <c r="L92" s="111"/>
    </row>
    <row r="93" spans="2:12" s="86" customFormat="1" ht="15" customHeight="1">
      <c r="B93" s="583" t="s">
        <v>242</v>
      </c>
      <c r="C93" s="583"/>
      <c r="D93" s="583"/>
      <c r="E93" s="583"/>
      <c r="F93" s="583"/>
      <c r="G93" s="583"/>
      <c r="H93" s="583"/>
      <c r="I93" s="583"/>
      <c r="J93" s="583"/>
      <c r="K93" s="111"/>
      <c r="L93" s="111"/>
    </row>
    <row r="94" spans="2:12" s="86" customFormat="1" ht="8.25" customHeight="1">
      <c r="B94" s="98"/>
      <c r="C94" s="98"/>
      <c r="D94" s="98"/>
      <c r="E94" s="98"/>
      <c r="F94" s="98"/>
      <c r="G94" s="98"/>
      <c r="H94" s="98"/>
      <c r="I94" s="98"/>
      <c r="J94" s="98"/>
      <c r="K94" s="111"/>
      <c r="L94" s="111"/>
    </row>
    <row r="95" spans="2:12" s="86" customFormat="1" ht="15" customHeight="1">
      <c r="B95" s="579" t="s">
        <v>243</v>
      </c>
      <c r="C95" s="579"/>
      <c r="D95" s="579"/>
      <c r="E95" s="579"/>
      <c r="F95" s="579"/>
      <c r="G95" s="579"/>
      <c r="H95" s="579"/>
      <c r="I95" s="579"/>
      <c r="J95" s="579"/>
      <c r="K95" s="111"/>
      <c r="L95" s="111"/>
    </row>
    <row r="96" spans="2:12" ht="10.5" customHeight="1">
      <c r="K96" s="582"/>
      <c r="L96" s="582"/>
    </row>
    <row r="97" spans="2:12" ht="15" customHeight="1">
      <c r="B97" s="583" t="s">
        <v>244</v>
      </c>
      <c r="C97" s="583"/>
      <c r="D97" s="583"/>
      <c r="E97" s="583"/>
      <c r="F97" s="583"/>
      <c r="G97" s="583"/>
      <c r="H97" s="583"/>
      <c r="I97" s="583"/>
      <c r="J97" s="583"/>
      <c r="K97" s="582"/>
      <c r="L97" s="582"/>
    </row>
    <row r="98" spans="2:12" ht="9" customHeight="1">
      <c r="B98" s="98"/>
      <c r="C98" s="98"/>
      <c r="D98" s="98"/>
      <c r="E98" s="98"/>
      <c r="F98" s="98"/>
      <c r="G98" s="98"/>
      <c r="H98" s="98"/>
      <c r="I98" s="98"/>
      <c r="J98" s="98"/>
      <c r="K98" s="99"/>
      <c r="L98" s="99"/>
    </row>
    <row r="99" spans="2:12" ht="54.75" customHeight="1">
      <c r="B99" s="579" t="s">
        <v>658</v>
      </c>
      <c r="C99" s="579"/>
      <c r="D99" s="579"/>
      <c r="E99" s="579"/>
      <c r="F99" s="579"/>
      <c r="G99" s="579"/>
      <c r="H99" s="579"/>
      <c r="I99" s="579"/>
      <c r="J99" s="579"/>
      <c r="K99" s="110"/>
      <c r="L99" s="99"/>
    </row>
    <row r="100" spans="2:12" ht="31.5" customHeight="1">
      <c r="B100" s="579" t="s">
        <v>245</v>
      </c>
      <c r="C100" s="579"/>
      <c r="D100" s="579"/>
      <c r="E100" s="579"/>
      <c r="F100" s="579"/>
      <c r="G100" s="579"/>
      <c r="H100" s="579"/>
      <c r="I100" s="579"/>
      <c r="J100" s="579"/>
      <c r="K100" s="110"/>
      <c r="L100" s="99"/>
    </row>
    <row r="101" spans="2:12" ht="18" customHeight="1">
      <c r="B101" s="96"/>
      <c r="C101" s="96"/>
      <c r="D101" s="96"/>
      <c r="E101" s="96"/>
      <c r="F101" s="96"/>
      <c r="G101" s="96"/>
      <c r="H101" s="96"/>
      <c r="I101" s="96"/>
      <c r="J101" s="96"/>
      <c r="K101" s="110"/>
      <c r="L101" s="99"/>
    </row>
    <row r="102" spans="2:12" ht="15" customHeight="1">
      <c r="B102" s="587" t="s">
        <v>246</v>
      </c>
      <c r="C102" s="587"/>
      <c r="D102" s="587"/>
      <c r="E102" s="587"/>
      <c r="F102" s="587"/>
      <c r="G102" s="587"/>
      <c r="H102" s="587"/>
      <c r="I102" s="587"/>
      <c r="J102" s="587"/>
      <c r="K102" s="102"/>
      <c r="L102" s="102"/>
    </row>
    <row r="103" spans="2:12" ht="9.75" customHeight="1">
      <c r="B103" s="91"/>
      <c r="C103" s="91"/>
      <c r="D103" s="91"/>
      <c r="E103" s="91"/>
      <c r="F103" s="91"/>
      <c r="G103" s="91"/>
      <c r="H103" s="91"/>
      <c r="I103" s="91"/>
      <c r="J103" s="91"/>
      <c r="K103" s="102"/>
      <c r="L103" s="102"/>
    </row>
    <row r="104" spans="2:12" ht="30" customHeight="1">
      <c r="B104" s="579" t="s">
        <v>247</v>
      </c>
      <c r="C104" s="579"/>
      <c r="D104" s="579"/>
      <c r="E104" s="579"/>
      <c r="F104" s="579"/>
      <c r="G104" s="579"/>
      <c r="H104" s="579"/>
      <c r="I104" s="579"/>
      <c r="J104" s="579"/>
      <c r="K104" s="100"/>
      <c r="L104" s="100"/>
    </row>
    <row r="105" spans="2:12" ht="7.5" customHeight="1">
      <c r="B105" s="96"/>
      <c r="C105" s="96"/>
      <c r="D105" s="96"/>
      <c r="E105" s="96"/>
      <c r="F105" s="96"/>
      <c r="G105" s="96"/>
      <c r="H105" s="96"/>
      <c r="I105" s="96"/>
      <c r="J105" s="96"/>
      <c r="K105" s="99"/>
      <c r="L105" s="99"/>
    </row>
    <row r="106" spans="2:12" ht="16.5" customHeight="1">
      <c r="B106" s="579" t="s">
        <v>248</v>
      </c>
      <c r="C106" s="579"/>
      <c r="D106" s="579"/>
      <c r="E106" s="579"/>
      <c r="F106" s="579"/>
      <c r="G106" s="579"/>
      <c r="H106" s="579"/>
      <c r="I106" s="579"/>
      <c r="J106" s="579"/>
      <c r="K106" s="99"/>
      <c r="L106" s="99"/>
    </row>
    <row r="107" spans="2:12" ht="7.5" customHeight="1">
      <c r="B107" s="96"/>
      <c r="C107" s="96"/>
      <c r="D107" s="96"/>
      <c r="E107" s="96"/>
      <c r="F107" s="96"/>
      <c r="G107" s="96"/>
      <c r="H107" s="96"/>
      <c r="I107" s="96"/>
      <c r="J107" s="96"/>
      <c r="K107" s="99"/>
      <c r="L107" s="99"/>
    </row>
    <row r="108" spans="2:12" ht="50.25" customHeight="1">
      <c r="B108" s="579" t="s">
        <v>249</v>
      </c>
      <c r="C108" s="579"/>
      <c r="D108" s="579"/>
      <c r="E108" s="579"/>
      <c r="F108" s="579"/>
      <c r="G108" s="579"/>
      <c r="H108" s="579"/>
      <c r="I108" s="579"/>
      <c r="J108" s="579"/>
      <c r="K108" s="110"/>
      <c r="L108" s="99"/>
    </row>
    <row r="109" spans="2:12" ht="9.75" customHeight="1">
      <c r="B109" s="96"/>
      <c r="C109" s="96"/>
      <c r="D109" s="96"/>
      <c r="E109" s="96"/>
      <c r="F109" s="96"/>
      <c r="G109" s="96"/>
      <c r="H109" s="96"/>
      <c r="I109" s="96"/>
      <c r="J109" s="96"/>
      <c r="K109" s="99"/>
      <c r="L109" s="99"/>
    </row>
    <row r="110" spans="2:12" ht="16.5" customHeight="1">
      <c r="B110" s="112" t="s">
        <v>250</v>
      </c>
      <c r="C110" s="96"/>
      <c r="D110" s="96"/>
      <c r="E110" s="96"/>
      <c r="F110" s="96"/>
      <c r="G110" s="96"/>
      <c r="H110" s="96"/>
      <c r="I110" s="96"/>
      <c r="J110" s="96"/>
      <c r="K110" s="99"/>
      <c r="L110" s="99"/>
    </row>
    <row r="111" spans="2:12" ht="13.9" customHeight="1">
      <c r="B111" s="588" t="s">
        <v>688</v>
      </c>
      <c r="C111" s="588"/>
      <c r="D111" s="588"/>
      <c r="E111" s="588"/>
      <c r="F111" s="588"/>
      <c r="G111" s="588"/>
      <c r="H111" s="588"/>
      <c r="I111" s="588"/>
      <c r="J111" s="588"/>
      <c r="K111" s="99"/>
      <c r="L111" s="99"/>
    </row>
    <row r="112" spans="2:12">
      <c r="K112" s="99"/>
      <c r="L112" s="99"/>
    </row>
    <row r="114" spans="2:12" ht="15" customHeight="1">
      <c r="B114" s="583" t="s">
        <v>251</v>
      </c>
      <c r="C114" s="583"/>
      <c r="D114" s="583"/>
      <c r="E114" s="583"/>
      <c r="F114" s="583"/>
      <c r="G114" s="583"/>
      <c r="H114" s="583"/>
      <c r="I114" s="583"/>
      <c r="J114" s="583"/>
      <c r="K114" s="99"/>
      <c r="L114" s="99"/>
    </row>
    <row r="115" spans="2:12" ht="9" customHeight="1">
      <c r="B115" s="98"/>
      <c r="C115" s="98"/>
      <c r="D115" s="98"/>
      <c r="E115" s="98"/>
      <c r="F115" s="98"/>
      <c r="G115" s="98"/>
      <c r="H115" s="98"/>
      <c r="I115" s="98"/>
      <c r="J115" s="98"/>
      <c r="K115" s="99"/>
      <c r="L115" s="99"/>
    </row>
    <row r="116" spans="2:12" ht="31.5" customHeight="1">
      <c r="B116" s="579" t="s">
        <v>252</v>
      </c>
      <c r="C116" s="579"/>
      <c r="D116" s="579"/>
      <c r="E116" s="579"/>
      <c r="F116" s="579"/>
      <c r="G116" s="579"/>
      <c r="H116" s="579"/>
      <c r="I116" s="579"/>
      <c r="J116" s="579"/>
      <c r="K116" s="99"/>
      <c r="L116" s="99"/>
    </row>
    <row r="117" spans="2:12" s="86" customFormat="1" ht="15" customHeight="1">
      <c r="B117" s="585"/>
      <c r="C117" s="585"/>
      <c r="D117" s="585"/>
      <c r="E117" s="585"/>
      <c r="F117" s="585"/>
      <c r="G117" s="585"/>
      <c r="H117" s="585"/>
      <c r="I117" s="585"/>
      <c r="J117" s="585"/>
    </row>
    <row r="118" spans="2:12" ht="15" customHeight="1"/>
    <row r="119" spans="2:12" ht="15" customHeight="1"/>
    <row r="120" spans="2:12" ht="15" customHeight="1">
      <c r="B120" s="113"/>
    </row>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29" spans="7:15" ht="15" customHeight="1"/>
    <row r="130" spans="7:15" ht="15" customHeight="1"/>
    <row r="134" spans="7:15">
      <c r="G134" s="586"/>
      <c r="H134" s="586"/>
      <c r="I134" s="586"/>
      <c r="J134" s="586"/>
      <c r="K134" s="586"/>
      <c r="L134" s="586"/>
      <c r="M134" s="586"/>
      <c r="N134" s="586"/>
      <c r="O134" s="586"/>
    </row>
  </sheetData>
  <mergeCells count="65">
    <mergeCell ref="B14:J14"/>
    <mergeCell ref="B4:J4"/>
    <mergeCell ref="B6:J6"/>
    <mergeCell ref="B8:J8"/>
    <mergeCell ref="B10:J10"/>
    <mergeCell ref="B12:J12"/>
    <mergeCell ref="B40:J40"/>
    <mergeCell ref="B15:J15"/>
    <mergeCell ref="B16:J16"/>
    <mergeCell ref="B18:J18"/>
    <mergeCell ref="B20:J20"/>
    <mergeCell ref="B22:J22"/>
    <mergeCell ref="B24:J24"/>
    <mergeCell ref="C26:E26"/>
    <mergeCell ref="G26:I26"/>
    <mergeCell ref="C32:E32"/>
    <mergeCell ref="G32:I32"/>
    <mergeCell ref="B38:J38"/>
    <mergeCell ref="B63:J63"/>
    <mergeCell ref="B42:J42"/>
    <mergeCell ref="B43:J43"/>
    <mergeCell ref="B44:J44"/>
    <mergeCell ref="B46:J46"/>
    <mergeCell ref="B48:C48"/>
    <mergeCell ref="B50:C50"/>
    <mergeCell ref="B52:J52"/>
    <mergeCell ref="B53:J53"/>
    <mergeCell ref="B55:J55"/>
    <mergeCell ref="B57:J57"/>
    <mergeCell ref="B59:J59"/>
    <mergeCell ref="B61:J61"/>
    <mergeCell ref="B88:J88"/>
    <mergeCell ref="B65:J65"/>
    <mergeCell ref="K65:L65"/>
    <mergeCell ref="B67:J67"/>
    <mergeCell ref="B69:J69"/>
    <mergeCell ref="K69:L69"/>
    <mergeCell ref="B71:J71"/>
    <mergeCell ref="K71:L71"/>
    <mergeCell ref="B73:J73"/>
    <mergeCell ref="K73:L73"/>
    <mergeCell ref="B75:J75"/>
    <mergeCell ref="B77:J77"/>
    <mergeCell ref="B79:J79"/>
    <mergeCell ref="B114:J114"/>
    <mergeCell ref="B116:J116"/>
    <mergeCell ref="B117:J117"/>
    <mergeCell ref="G134:O134"/>
    <mergeCell ref="B102:J102"/>
    <mergeCell ref="B104:J104"/>
    <mergeCell ref="B106:J106"/>
    <mergeCell ref="B108:J108"/>
    <mergeCell ref="B111:J111"/>
    <mergeCell ref="B100:J100"/>
    <mergeCell ref="K89:L89"/>
    <mergeCell ref="B90:J90"/>
    <mergeCell ref="K90:L90"/>
    <mergeCell ref="B91:J91"/>
    <mergeCell ref="B95:J95"/>
    <mergeCell ref="K96:L96"/>
    <mergeCell ref="B97:J97"/>
    <mergeCell ref="K97:L97"/>
    <mergeCell ref="B99:J99"/>
    <mergeCell ref="K91:L91"/>
    <mergeCell ref="B93:J93"/>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theme="0" tint="-0.14999847407452621"/>
  </sheetPr>
  <dimension ref="B2:E21"/>
  <sheetViews>
    <sheetView showGridLines="0" workbookViewId="0">
      <selection activeCell="B2" sqref="B2"/>
    </sheetView>
  </sheetViews>
  <sheetFormatPr baseColWidth="10" defaultColWidth="11.42578125" defaultRowHeight="12.75"/>
  <cols>
    <col min="1" max="1" width="7.7109375" style="1" customWidth="1"/>
    <col min="2" max="2" width="37.42578125" style="1" customWidth="1"/>
    <col min="3" max="3" width="9.7109375" style="1" customWidth="1"/>
    <col min="4" max="4" width="13.85546875" style="1" customWidth="1"/>
    <col min="5" max="5" width="14.42578125" style="1" customWidth="1"/>
    <col min="6" max="16384" width="11.42578125" style="1"/>
  </cols>
  <sheetData>
    <row r="2" spans="2:5">
      <c r="B2" s="12" t="s">
        <v>319</v>
      </c>
      <c r="E2" s="123" t="s">
        <v>191</v>
      </c>
    </row>
    <row r="5" spans="2:5">
      <c r="B5" s="25" t="s">
        <v>256</v>
      </c>
      <c r="C5" s="25"/>
      <c r="D5" s="25"/>
      <c r="E5" s="25"/>
    </row>
    <row r="6" spans="2:5" ht="13.5">
      <c r="B6" s="126"/>
      <c r="C6" s="127"/>
    </row>
    <row r="7" spans="2:5">
      <c r="B7" s="128" t="s">
        <v>257</v>
      </c>
    </row>
    <row r="8" spans="2:5">
      <c r="B8" s="128"/>
      <c r="D8" s="595" t="s">
        <v>258</v>
      </c>
      <c r="E8" s="595"/>
    </row>
    <row r="9" spans="2:5">
      <c r="B9" s="129" t="s">
        <v>195</v>
      </c>
      <c r="C9" s="130"/>
      <c r="D9" s="83">
        <v>45657</v>
      </c>
      <c r="E9" s="83">
        <v>45291</v>
      </c>
    </row>
    <row r="10" spans="2:5" ht="13.5">
      <c r="B10" s="131"/>
      <c r="C10" s="132"/>
      <c r="D10" s="133"/>
      <c r="E10" s="133"/>
    </row>
    <row r="11" spans="2:5">
      <c r="B11" s="134" t="s">
        <v>2</v>
      </c>
      <c r="C11" s="132"/>
      <c r="D11" s="135">
        <v>1630.8330000000001</v>
      </c>
      <c r="E11" s="135">
        <v>3795.7489999999998</v>
      </c>
    </row>
    <row r="12" spans="2:5">
      <c r="B12" s="134" t="s">
        <v>3</v>
      </c>
      <c r="C12" s="132"/>
      <c r="D12" s="135">
        <v>332677.92200000002</v>
      </c>
      <c r="E12" s="135">
        <v>576954.82999999996</v>
      </c>
    </row>
    <row r="13" spans="2:5">
      <c r="B13" s="134" t="s">
        <v>6</v>
      </c>
      <c r="C13" s="132"/>
      <c r="D13" s="135">
        <v>3292888.2549999999</v>
      </c>
      <c r="E13" s="135">
        <v>1500487.5179999999</v>
      </c>
    </row>
    <row r="14" spans="2:5">
      <c r="B14" s="134" t="s">
        <v>4</v>
      </c>
      <c r="C14" s="134"/>
      <c r="D14" s="135">
        <v>17026273.278999999</v>
      </c>
      <c r="E14" s="135">
        <v>14991335.261</v>
      </c>
    </row>
    <row r="15" spans="2:5">
      <c r="B15" s="134" t="s">
        <v>5</v>
      </c>
      <c r="C15" s="134"/>
      <c r="D15" s="135">
        <v>5636551.6670000004</v>
      </c>
      <c r="E15" s="135">
        <v>8247262.7259999998</v>
      </c>
    </row>
    <row r="16" spans="2:5">
      <c r="B16" s="352" t="s">
        <v>718</v>
      </c>
      <c r="C16" s="352"/>
      <c r="D16" s="135">
        <v>4619244.25</v>
      </c>
      <c r="E16" s="135">
        <v>2311220.8420000002</v>
      </c>
    </row>
    <row r="17" spans="2:5" ht="13.5" thickBot="1">
      <c r="B17" s="136" t="s">
        <v>259</v>
      </c>
      <c r="C17" s="136"/>
      <c r="D17" s="137">
        <v>30909266.205999997</v>
      </c>
      <c r="E17" s="137">
        <v>27631056.925999999</v>
      </c>
    </row>
    <row r="18" spans="2:5" ht="13.5" thickTop="1">
      <c r="D18" s="454">
        <v>0</v>
      </c>
      <c r="E18" s="454">
        <v>0</v>
      </c>
    </row>
    <row r="19" spans="2:5">
      <c r="B19" s="138"/>
    </row>
    <row r="20" spans="2:5">
      <c r="B20" s="138"/>
    </row>
    <row r="21" spans="2:5">
      <c r="B21" s="13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theme="0" tint="-0.14999847407452621"/>
  </sheetPr>
  <dimension ref="B2:M57"/>
  <sheetViews>
    <sheetView showGridLines="0" topLeftCell="A3" zoomScaleNormal="100" workbookViewId="0"/>
  </sheetViews>
  <sheetFormatPr baseColWidth="10" defaultColWidth="11.42578125" defaultRowHeight="12.75"/>
  <cols>
    <col min="1" max="1" width="8.140625" style="143" customWidth="1"/>
    <col min="2" max="2" width="37.7109375" style="143" customWidth="1"/>
    <col min="3" max="3" width="20.42578125" style="143" customWidth="1"/>
    <col min="4" max="4" width="16.85546875" style="143" customWidth="1"/>
    <col min="5" max="5" width="17" style="143" customWidth="1"/>
    <col min="6" max="6" width="13.42578125" style="143" customWidth="1"/>
    <col min="7" max="8" width="13.85546875" style="143" hidden="1" customWidth="1"/>
    <col min="9" max="9" width="16.42578125" style="143" customWidth="1"/>
    <col min="10" max="16384" width="11.42578125" style="143"/>
  </cols>
  <sheetData>
    <row r="2" spans="2:13">
      <c r="B2" s="142" t="s">
        <v>319</v>
      </c>
      <c r="E2" s="144" t="s">
        <v>191</v>
      </c>
      <c r="F2" s="13"/>
      <c r="G2" s="13"/>
      <c r="H2" s="13"/>
    </row>
    <row r="3" spans="2:13" ht="16.5">
      <c r="B3" s="145"/>
      <c r="C3" s="145"/>
      <c r="G3" s="146"/>
    </row>
    <row r="4" spans="2:13" ht="16.5">
      <c r="B4" s="147"/>
      <c r="C4" s="145"/>
      <c r="G4" s="146"/>
    </row>
    <row r="5" spans="2:13">
      <c r="B5" s="68" t="s">
        <v>280</v>
      </c>
      <c r="C5" s="68"/>
      <c r="D5" s="140"/>
      <c r="E5" s="140"/>
      <c r="F5" s="140"/>
    </row>
    <row r="6" spans="2:13">
      <c r="B6" s="68"/>
      <c r="C6" s="68"/>
      <c r="D6" s="140"/>
      <c r="E6" s="140"/>
      <c r="F6" s="140"/>
    </row>
    <row r="7" spans="2:13">
      <c r="B7" s="1" t="s">
        <v>260</v>
      </c>
      <c r="C7" s="1"/>
      <c r="F7" s="148"/>
    </row>
    <row r="8" spans="2:13" ht="13.5">
      <c r="B8" s="141"/>
      <c r="C8" s="141"/>
      <c r="D8" s="596" t="s">
        <v>194</v>
      </c>
      <c r="E8" s="596"/>
      <c r="F8" s="149"/>
    </row>
    <row r="9" spans="2:13">
      <c r="D9" s="83">
        <v>45657</v>
      </c>
      <c r="E9" s="83">
        <v>45291</v>
      </c>
      <c r="F9" s="149"/>
      <c r="I9" s="90"/>
      <c r="J9" s="90"/>
    </row>
    <row r="10" spans="2:13">
      <c r="B10" s="143" t="s">
        <v>10</v>
      </c>
      <c r="C10" s="143" t="s">
        <v>261</v>
      </c>
      <c r="D10" s="8">
        <v>345630786.26999998</v>
      </c>
      <c r="E10" s="8">
        <v>293083128.17699999</v>
      </c>
      <c r="F10" s="148"/>
      <c r="I10" s="8"/>
      <c r="J10" s="174"/>
      <c r="L10" s="159"/>
    </row>
    <row r="11" spans="2:13">
      <c r="B11" s="1" t="s">
        <v>10</v>
      </c>
      <c r="C11" s="1" t="s">
        <v>262</v>
      </c>
      <c r="D11" s="8">
        <v>6835487.2170000002</v>
      </c>
      <c r="E11" s="8">
        <v>7871756.2350000003</v>
      </c>
      <c r="F11" s="148"/>
      <c r="G11" s="150"/>
      <c r="H11" s="150"/>
      <c r="I11" s="8"/>
      <c r="J11" s="158"/>
      <c r="L11" s="158"/>
      <c r="M11" s="154"/>
    </row>
    <row r="12" spans="2:13">
      <c r="B12" s="1" t="s">
        <v>116</v>
      </c>
      <c r="C12" s="1" t="s">
        <v>262</v>
      </c>
      <c r="D12" s="8">
        <v>6047492.1210000003</v>
      </c>
      <c r="E12" s="8">
        <v>4780220.1869999999</v>
      </c>
      <c r="F12" s="148"/>
      <c r="G12" s="151"/>
      <c r="H12" s="151"/>
      <c r="I12" s="8"/>
      <c r="J12" s="158"/>
      <c r="L12" s="159"/>
    </row>
    <row r="13" spans="2:13">
      <c r="B13" s="1" t="s">
        <v>116</v>
      </c>
      <c r="C13" s="1" t="s">
        <v>263</v>
      </c>
      <c r="D13" s="8">
        <v>18772.900000000001</v>
      </c>
      <c r="E13" s="8">
        <v>18311.976999999999</v>
      </c>
      <c r="F13" s="148"/>
      <c r="G13" s="151"/>
      <c r="H13" s="151"/>
      <c r="I13" s="8"/>
      <c r="J13" s="158"/>
      <c r="L13" s="154"/>
    </row>
    <row r="14" spans="2:13">
      <c r="B14" s="1" t="s">
        <v>678</v>
      </c>
      <c r="C14" s="1" t="s">
        <v>261</v>
      </c>
      <c r="D14" s="8">
        <v>6155247.0999999996</v>
      </c>
      <c r="E14" s="8">
        <v>8256434.5590000004</v>
      </c>
      <c r="F14" s="148"/>
      <c r="G14" s="152"/>
      <c r="H14" s="153"/>
      <c r="I14" s="8"/>
      <c r="J14" s="158"/>
    </row>
    <row r="15" spans="2:13">
      <c r="B15" s="1" t="s">
        <v>678</v>
      </c>
      <c r="C15" s="1" t="s">
        <v>262</v>
      </c>
      <c r="D15" s="8">
        <v>3295373.4029999999</v>
      </c>
      <c r="E15" s="8">
        <v>5197745.1320000002</v>
      </c>
      <c r="F15" s="148"/>
      <c r="G15" s="151"/>
      <c r="H15" s="151"/>
      <c r="I15" s="8"/>
      <c r="J15" s="158"/>
      <c r="L15" s="154"/>
    </row>
    <row r="16" spans="2:13">
      <c r="B16" s="143" t="s">
        <v>9</v>
      </c>
      <c r="C16" s="143" t="s">
        <v>261</v>
      </c>
      <c r="D16" s="8">
        <v>36043238.898999996</v>
      </c>
      <c r="E16" s="8">
        <v>22269819.151000001</v>
      </c>
      <c r="F16" s="148"/>
      <c r="G16" s="154"/>
      <c r="H16" s="155"/>
      <c r="I16" s="8"/>
      <c r="J16" s="158"/>
      <c r="L16" s="174"/>
    </row>
    <row r="17" spans="2:10">
      <c r="B17" s="143" t="s">
        <v>679</v>
      </c>
      <c r="C17" s="143" t="s">
        <v>261</v>
      </c>
      <c r="D17" s="8">
        <v>380661.90899999999</v>
      </c>
      <c r="E17" s="8">
        <v>0</v>
      </c>
      <c r="F17" s="148"/>
      <c r="G17" s="155"/>
      <c r="H17" s="155"/>
      <c r="I17" s="8"/>
      <c r="J17" s="158"/>
    </row>
    <row r="18" spans="2:10">
      <c r="B18" s="143" t="s">
        <v>8</v>
      </c>
      <c r="C18" s="143" t="s">
        <v>261</v>
      </c>
      <c r="D18" s="8">
        <v>3952223.713</v>
      </c>
      <c r="E18" s="8">
        <v>2768194.4720000001</v>
      </c>
      <c r="F18" s="148"/>
      <c r="I18" s="8"/>
      <c r="J18" s="158"/>
    </row>
    <row r="19" spans="2:10" hidden="1">
      <c r="B19" s="143" t="s">
        <v>264</v>
      </c>
      <c r="C19" s="143" t="s">
        <v>261</v>
      </c>
      <c r="D19" s="8">
        <v>0</v>
      </c>
      <c r="E19" s="8">
        <v>0</v>
      </c>
      <c r="F19" s="148"/>
      <c r="G19" s="156"/>
      <c r="H19" s="155"/>
      <c r="I19" s="8"/>
      <c r="J19" s="158"/>
    </row>
    <row r="20" spans="2:10" hidden="1">
      <c r="B20" s="143" t="s">
        <v>265</v>
      </c>
      <c r="C20" s="143" t="s">
        <v>261</v>
      </c>
      <c r="D20" s="8">
        <v>0</v>
      </c>
      <c r="E20" s="8">
        <v>0</v>
      </c>
      <c r="F20" s="148"/>
      <c r="G20" s="156"/>
      <c r="H20" s="157"/>
      <c r="I20" s="8"/>
      <c r="J20" s="158"/>
    </row>
    <row r="21" spans="2:10">
      <c r="B21" s="143" t="s">
        <v>11</v>
      </c>
      <c r="D21" s="8">
        <v>-18132784.335999999</v>
      </c>
      <c r="E21" s="8">
        <v>-19776391.346000001</v>
      </c>
      <c r="F21" s="148"/>
      <c r="G21" s="156"/>
      <c r="H21" s="156"/>
      <c r="I21" s="8"/>
      <c r="J21" s="158"/>
    </row>
    <row r="22" spans="2:10" ht="13.5" thickBot="1">
      <c r="B22" s="12" t="s">
        <v>266</v>
      </c>
      <c r="C22" s="12"/>
      <c r="D22" s="85">
        <v>390226499.19599992</v>
      </c>
      <c r="E22" s="85">
        <v>324469218.54400003</v>
      </c>
      <c r="F22" s="491"/>
      <c r="G22" s="154"/>
    </row>
    <row r="23" spans="2:10" ht="13.5" thickTop="1">
      <c r="C23" s="145"/>
      <c r="D23" s="160"/>
      <c r="E23" s="160"/>
      <c r="F23" s="159"/>
      <c r="G23" s="158"/>
      <c r="H23" s="154"/>
    </row>
    <row r="24" spans="2:10">
      <c r="B24" s="162" t="s">
        <v>689</v>
      </c>
      <c r="C24" s="145"/>
      <c r="D24" s="161"/>
      <c r="E24" s="161"/>
    </row>
    <row r="25" spans="2:10">
      <c r="C25" s="145"/>
      <c r="D25" s="145"/>
      <c r="E25" s="145"/>
    </row>
    <row r="26" spans="2:10" s="1" customFormat="1" ht="25.5">
      <c r="B26" s="395" t="s">
        <v>267</v>
      </c>
      <c r="C26" s="163" t="s">
        <v>268</v>
      </c>
      <c r="D26" s="163" t="s">
        <v>269</v>
      </c>
      <c r="E26" s="4"/>
      <c r="F26" s="4"/>
      <c r="I26" s="164"/>
    </row>
    <row r="27" spans="2:10" s="1" customFormat="1">
      <c r="B27" s="396" t="s">
        <v>270</v>
      </c>
      <c r="C27" s="485">
        <v>357559308.88499999</v>
      </c>
      <c r="D27" s="165">
        <v>0</v>
      </c>
      <c r="E27" s="166"/>
      <c r="F27" s="167"/>
      <c r="I27" s="13"/>
    </row>
    <row r="28" spans="2:10" s="1" customFormat="1">
      <c r="B28" s="397" t="s">
        <v>271</v>
      </c>
      <c r="C28" s="485">
        <v>18132784.335999999</v>
      </c>
      <c r="D28" s="522">
        <v>1</v>
      </c>
      <c r="E28" s="164"/>
      <c r="F28" s="4"/>
      <c r="I28" s="13"/>
    </row>
    <row r="29" spans="2:10" s="1" customFormat="1">
      <c r="B29" s="367"/>
      <c r="C29" s="168"/>
      <c r="D29" s="522"/>
      <c r="E29" s="5"/>
      <c r="F29" s="4"/>
      <c r="I29" s="5"/>
    </row>
    <row r="30" spans="2:10" s="1" customFormat="1">
      <c r="B30" s="398" t="s">
        <v>272</v>
      </c>
      <c r="C30" s="168"/>
      <c r="D30" s="522"/>
      <c r="F30" s="4"/>
      <c r="G30" s="164"/>
    </row>
    <row r="31" spans="2:10" s="1" customFormat="1">
      <c r="B31" s="399" t="s">
        <v>273</v>
      </c>
      <c r="C31" s="484">
        <v>18132784.335999999</v>
      </c>
      <c r="D31" s="522">
        <v>1</v>
      </c>
      <c r="E31" s="2"/>
      <c r="G31" s="2"/>
      <c r="I31" s="13"/>
    </row>
    <row r="32" spans="2:10" s="1" customFormat="1">
      <c r="B32" s="399" t="s">
        <v>274</v>
      </c>
      <c r="C32" s="484">
        <v>0</v>
      </c>
      <c r="D32" s="522">
        <v>0</v>
      </c>
      <c r="G32" s="164"/>
      <c r="H32" s="164"/>
      <c r="I32" s="13"/>
    </row>
    <row r="33" spans="2:9" s="1" customFormat="1">
      <c r="B33" s="399" t="s">
        <v>275</v>
      </c>
      <c r="C33" s="484">
        <v>0</v>
      </c>
      <c r="D33" s="522">
        <v>0</v>
      </c>
      <c r="H33" s="166"/>
      <c r="I33" s="13"/>
    </row>
    <row r="34" spans="2:9" s="1" customFormat="1">
      <c r="B34" s="396"/>
      <c r="C34" s="169"/>
      <c r="D34" s="523"/>
      <c r="G34" s="164"/>
      <c r="H34" s="166"/>
      <c r="I34" s="166"/>
    </row>
    <row r="35" spans="2:9" s="1" customFormat="1">
      <c r="B35" s="400" t="s">
        <v>276</v>
      </c>
      <c r="C35" s="170">
        <v>375692093.22100002</v>
      </c>
      <c r="D35" s="524"/>
      <c r="G35" s="164"/>
      <c r="H35" s="164"/>
      <c r="I35" s="164"/>
    </row>
    <row r="36" spans="2:9" s="1" customFormat="1">
      <c r="B36" s="396"/>
      <c r="C36" s="169"/>
      <c r="D36" s="523"/>
      <c r="G36" s="5"/>
      <c r="H36" s="164"/>
      <c r="I36" s="164"/>
    </row>
    <row r="37" spans="2:9" s="1" customFormat="1">
      <c r="B37" s="401" t="s">
        <v>277</v>
      </c>
      <c r="C37" s="483">
        <v>-18132784.335999999</v>
      </c>
      <c r="D37" s="171">
        <v>4.8265014524363256E-2</v>
      </c>
      <c r="E37" s="8"/>
      <c r="G37" s="5"/>
      <c r="H37" s="5"/>
      <c r="I37" s="13"/>
    </row>
    <row r="38" spans="2:9" s="1" customFormat="1">
      <c r="B38" s="396"/>
      <c r="C38" s="172"/>
      <c r="D38" s="525"/>
      <c r="G38" s="5"/>
      <c r="H38" s="164"/>
      <c r="I38" s="164"/>
    </row>
    <row r="39" spans="2:9" s="1" customFormat="1">
      <c r="B39" s="402" t="s">
        <v>278</v>
      </c>
      <c r="C39" s="170">
        <v>357559308.88499999</v>
      </c>
      <c r="D39" s="526"/>
      <c r="G39" s="5"/>
      <c r="H39" s="164"/>
    </row>
    <row r="40" spans="2:9" s="1" customFormat="1">
      <c r="C40" s="164"/>
      <c r="D40" s="47"/>
      <c r="G40" s="5"/>
      <c r="H40" s="164"/>
    </row>
    <row r="41" spans="2:9">
      <c r="B41" s="1" t="s">
        <v>279</v>
      </c>
      <c r="C41" s="5"/>
      <c r="D41" s="527"/>
      <c r="G41" s="154"/>
      <c r="H41" s="159"/>
    </row>
    <row r="42" spans="2:9">
      <c r="C42" s="154"/>
      <c r="D42" s="527"/>
      <c r="E42" s="156"/>
      <c r="G42" s="154"/>
      <c r="H42" s="159"/>
    </row>
    <row r="43" spans="2:9">
      <c r="C43" s="154"/>
      <c r="D43" s="527"/>
      <c r="G43" s="154"/>
      <c r="H43" s="159"/>
    </row>
    <row r="44" spans="2:9">
      <c r="C44" s="159"/>
      <c r="D44" s="527"/>
      <c r="G44" s="154"/>
    </row>
    <row r="45" spans="2:9">
      <c r="C45" s="154"/>
      <c r="D45" s="527"/>
    </row>
    <row r="46" spans="2:9">
      <c r="C46" s="154"/>
      <c r="D46" s="527"/>
    </row>
    <row r="47" spans="2:9">
      <c r="D47" s="527"/>
    </row>
    <row r="48" spans="2:9">
      <c r="D48" s="527"/>
    </row>
    <row r="49" spans="4:4">
      <c r="D49" s="527"/>
    </row>
    <row r="50" spans="4:4">
      <c r="D50" s="527"/>
    </row>
    <row r="51" spans="4:4">
      <c r="D51" s="527"/>
    </row>
    <row r="52" spans="4:4">
      <c r="D52" s="527"/>
    </row>
    <row r="53" spans="4:4">
      <c r="D53" s="527"/>
    </row>
    <row r="54" spans="4:4">
      <c r="D54" s="527"/>
    </row>
    <row r="55" spans="4:4">
      <c r="D55" s="527"/>
    </row>
    <row r="56" spans="4:4">
      <c r="D56" s="527"/>
    </row>
    <row r="57" spans="4:4">
      <c r="D57" s="527"/>
    </row>
  </sheetData>
  <mergeCells count="1">
    <mergeCell ref="D8:E8"/>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theme="0" tint="-0.14999847407452621"/>
  </sheetPr>
  <dimension ref="B2:I32"/>
  <sheetViews>
    <sheetView showGridLines="0" zoomScaleNormal="10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68" t="s">
        <v>319</v>
      </c>
      <c r="D2" s="81" t="s">
        <v>191</v>
      </c>
    </row>
    <row r="3" spans="2:9">
      <c r="B3" s="68"/>
    </row>
    <row r="4" spans="2:9">
      <c r="B4" s="68"/>
    </row>
    <row r="5" spans="2:9">
      <c r="B5" s="68" t="s">
        <v>281</v>
      </c>
      <c r="C5" s="68"/>
      <c r="D5" s="68"/>
    </row>
    <row r="7" spans="2:9">
      <c r="B7" s="4" t="s">
        <v>192</v>
      </c>
    </row>
    <row r="9" spans="2:9">
      <c r="B9" s="25" t="s">
        <v>193</v>
      </c>
    </row>
    <row r="10" spans="2:9" ht="13.5">
      <c r="C10" s="596" t="s">
        <v>194</v>
      </c>
      <c r="D10" s="596"/>
    </row>
    <row r="11" spans="2:9">
      <c r="B11" s="82" t="s">
        <v>195</v>
      </c>
      <c r="C11" s="23">
        <v>45657</v>
      </c>
      <c r="D11" s="23">
        <v>45291</v>
      </c>
      <c r="G11" s="338"/>
      <c r="H11" s="338"/>
      <c r="I11" s="190"/>
    </row>
    <row r="12" spans="2:9">
      <c r="B12" s="4" t="s">
        <v>12</v>
      </c>
      <c r="C12" s="84">
        <v>8108655.6030000001</v>
      </c>
      <c r="D12" s="84">
        <v>4553597.6129999999</v>
      </c>
      <c r="F12" s="19"/>
      <c r="G12" s="44"/>
      <c r="H12" s="6"/>
    </row>
    <row r="13" spans="2:9">
      <c r="B13" s="4" t="s">
        <v>17</v>
      </c>
      <c r="C13" s="84">
        <v>6508364.2000000002</v>
      </c>
      <c r="D13" s="84">
        <v>0</v>
      </c>
      <c r="F13" s="19"/>
      <c r="G13" s="44"/>
      <c r="H13" s="6"/>
    </row>
    <row r="14" spans="2:9">
      <c r="B14" s="4" t="s">
        <v>16</v>
      </c>
      <c r="C14" s="84">
        <v>6394722.8459999999</v>
      </c>
      <c r="D14" s="84">
        <v>8799162.7489999998</v>
      </c>
      <c r="F14" s="19"/>
      <c r="G14" s="190"/>
      <c r="H14" s="6"/>
    </row>
    <row r="15" spans="2:9">
      <c r="B15" s="4" t="s">
        <v>14</v>
      </c>
      <c r="C15" s="84">
        <v>5040316.33</v>
      </c>
      <c r="D15" s="84">
        <v>13403724.693</v>
      </c>
      <c r="F15" s="19"/>
      <c r="G15" s="44"/>
      <c r="H15" s="6"/>
      <c r="I15" s="190"/>
    </row>
    <row r="16" spans="2:9">
      <c r="B16" s="1" t="s">
        <v>13</v>
      </c>
      <c r="C16" s="84">
        <v>1451750.101</v>
      </c>
      <c r="D16" s="84">
        <v>1499255.567</v>
      </c>
      <c r="F16" s="19"/>
      <c r="G16" s="190"/>
      <c r="H16" s="6"/>
    </row>
    <row r="17" spans="2:8">
      <c r="B17" s="4" t="s">
        <v>19</v>
      </c>
      <c r="C17" s="84">
        <v>21257.046999999999</v>
      </c>
      <c r="D17" s="84">
        <v>48259.993000000002</v>
      </c>
      <c r="F17" s="19"/>
      <c r="G17" s="190"/>
      <c r="H17" s="6"/>
    </row>
    <row r="18" spans="2:8">
      <c r="B18" s="4" t="s">
        <v>196</v>
      </c>
      <c r="C18" s="84">
        <v>-503668.43800000002</v>
      </c>
      <c r="D18" s="84">
        <v>-641048.95700000005</v>
      </c>
      <c r="F18" s="19"/>
      <c r="G18" s="190"/>
      <c r="H18" s="6"/>
    </row>
    <row r="19" spans="2:8" ht="13.5" thickBot="1">
      <c r="B19" s="25" t="s">
        <v>179</v>
      </c>
      <c r="C19" s="85">
        <v>27021397.688999999</v>
      </c>
      <c r="D19" s="85">
        <v>27662951.658000004</v>
      </c>
      <c r="F19" s="19"/>
    </row>
    <row r="20" spans="2:8" ht="13.5" thickTop="1">
      <c r="B20" s="25"/>
      <c r="C20" s="454"/>
      <c r="D20" s="454"/>
    </row>
    <row r="21" spans="2:8">
      <c r="B21" s="25" t="s">
        <v>197</v>
      </c>
      <c r="C21" s="19"/>
      <c r="D21" s="19"/>
    </row>
    <row r="22" spans="2:8" ht="13.5">
      <c r="C22" s="597" t="s">
        <v>194</v>
      </c>
      <c r="D22" s="597"/>
    </row>
    <row r="23" spans="2:8">
      <c r="B23" s="82" t="s">
        <v>195</v>
      </c>
      <c r="C23" s="23">
        <v>45657</v>
      </c>
      <c r="D23" s="23">
        <v>45291</v>
      </c>
      <c r="G23" s="338"/>
      <c r="H23" s="338"/>
    </row>
    <row r="24" spans="2:8">
      <c r="B24" s="4" t="s">
        <v>15</v>
      </c>
      <c r="C24" s="84">
        <v>16003228.256999999</v>
      </c>
      <c r="D24" s="84">
        <v>17550702.813000001</v>
      </c>
      <c r="E24" s="19"/>
      <c r="F24" s="74"/>
      <c r="G24" s="190"/>
      <c r="H24" s="6"/>
    </row>
    <row r="25" spans="2:8">
      <c r="B25" s="4" t="s">
        <v>198</v>
      </c>
      <c r="C25" s="84">
        <v>121839.349</v>
      </c>
      <c r="D25" s="84">
        <v>111572.876</v>
      </c>
      <c r="F25" s="74"/>
      <c r="G25" s="190"/>
      <c r="H25" s="6"/>
    </row>
    <row r="26" spans="2:8" ht="13.5" thickBot="1">
      <c r="B26" s="25" t="s">
        <v>179</v>
      </c>
      <c r="C26" s="85">
        <v>16125067.605999999</v>
      </c>
      <c r="D26" s="85">
        <v>17662275.688999999</v>
      </c>
      <c r="F26" s="74"/>
    </row>
    <row r="27" spans="2:8" ht="17.25" thickTop="1">
      <c r="F27" s="86"/>
      <c r="G27" s="86"/>
      <c r="H27" s="86"/>
    </row>
    <row r="28" spans="2:8" ht="13.5" thickBot="1">
      <c r="B28" s="25" t="s">
        <v>199</v>
      </c>
      <c r="C28" s="85">
        <v>43146465.295000002</v>
      </c>
      <c r="D28" s="85">
        <v>45325227.347000003</v>
      </c>
      <c r="F28" s="74"/>
    </row>
    <row r="29" spans="2:8" s="86" customFormat="1" ht="17.25" thickTop="1">
      <c r="C29" s="87"/>
      <c r="D29" s="87"/>
    </row>
    <row r="30" spans="2:8" s="86" customFormat="1" ht="16.5"/>
    <row r="31" spans="2:8" s="86" customFormat="1" ht="16.5">
      <c r="C31" s="88"/>
      <c r="D31" s="89"/>
      <c r="F31" s="4"/>
      <c r="G31" s="4"/>
      <c r="H31" s="4"/>
    </row>
    <row r="32" spans="2:8">
      <c r="D32"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theme="0" tint="-0.14999847407452621"/>
  </sheetPr>
  <dimension ref="B2:G24"/>
  <sheetViews>
    <sheetView showGridLines="0" zoomScaleNormal="100" workbookViewId="0"/>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6" width="11.5703125" style="4" customWidth="1"/>
    <col min="7" max="16384" width="11.42578125" style="4"/>
  </cols>
  <sheetData>
    <row r="2" spans="2:7">
      <c r="B2" s="25" t="s">
        <v>319</v>
      </c>
      <c r="D2" s="81" t="s">
        <v>191</v>
      </c>
    </row>
    <row r="5" spans="2:7">
      <c r="B5" s="564" t="s">
        <v>284</v>
      </c>
      <c r="C5" s="564"/>
      <c r="D5" s="564"/>
    </row>
    <row r="7" spans="2:7">
      <c r="B7" s="17" t="s">
        <v>282</v>
      </c>
      <c r="C7" s="17"/>
      <c r="D7" s="17"/>
      <c r="E7" s="17"/>
      <c r="F7" s="17"/>
      <c r="G7" s="17"/>
    </row>
    <row r="8" spans="2:7" ht="15" customHeight="1">
      <c r="C8" s="596" t="s">
        <v>194</v>
      </c>
      <c r="D8" s="596"/>
    </row>
    <row r="9" spans="2:7">
      <c r="B9" s="82" t="s">
        <v>195</v>
      </c>
      <c r="C9" s="83">
        <v>45657</v>
      </c>
      <c r="D9" s="83">
        <v>45291</v>
      </c>
      <c r="F9" s="338"/>
      <c r="G9" s="338"/>
    </row>
    <row r="10" spans="2:7">
      <c r="B10" s="175" t="s">
        <v>25</v>
      </c>
      <c r="C10" s="84">
        <v>39415707.870999999</v>
      </c>
      <c r="D10" s="84">
        <v>50206532.090000004</v>
      </c>
      <c r="E10" s="19"/>
      <c r="F10" s="19"/>
      <c r="G10" s="190"/>
    </row>
    <row r="11" spans="2:7">
      <c r="B11" s="175" t="s">
        <v>21</v>
      </c>
      <c r="C11" s="84">
        <v>34688883.358999997</v>
      </c>
      <c r="D11" s="84">
        <v>44608289.200999998</v>
      </c>
      <c r="E11" s="19"/>
      <c r="F11" s="19"/>
      <c r="G11" s="190"/>
    </row>
    <row r="12" spans="2:7">
      <c r="B12" s="175" t="s">
        <v>24</v>
      </c>
      <c r="C12" s="84">
        <v>31576442.511</v>
      </c>
      <c r="D12" s="84">
        <v>26256823.425999999</v>
      </c>
      <c r="E12" s="19"/>
      <c r="F12" s="19"/>
      <c r="G12" s="190"/>
    </row>
    <row r="13" spans="2:7">
      <c r="B13" s="175" t="s">
        <v>22</v>
      </c>
      <c r="C13" s="84">
        <v>19761233.182</v>
      </c>
      <c r="D13" s="84">
        <v>24476444.054000001</v>
      </c>
      <c r="E13" s="19"/>
      <c r="F13" s="19"/>
      <c r="G13" s="190"/>
    </row>
    <row r="14" spans="2:7">
      <c r="B14" s="175" t="s">
        <v>28</v>
      </c>
      <c r="C14" s="84">
        <v>17726769.203000002</v>
      </c>
      <c r="D14" s="84">
        <v>8677038.6899999995</v>
      </c>
      <c r="E14" s="19"/>
      <c r="F14" s="19"/>
      <c r="G14" s="190"/>
    </row>
    <row r="15" spans="2:7">
      <c r="B15" s="175" t="s">
        <v>707</v>
      </c>
      <c r="C15" s="84">
        <v>11345178.214</v>
      </c>
      <c r="D15" s="84">
        <v>10883913.823999999</v>
      </c>
      <c r="E15" s="19"/>
      <c r="F15" s="19"/>
      <c r="G15" s="190"/>
    </row>
    <row r="16" spans="2:7">
      <c r="B16" s="175" t="s">
        <v>23</v>
      </c>
      <c r="C16" s="84">
        <v>5332681.04</v>
      </c>
      <c r="D16" s="84">
        <v>8876281.2620000001</v>
      </c>
      <c r="E16" s="19"/>
      <c r="F16" s="19"/>
      <c r="G16" s="190"/>
    </row>
    <row r="17" spans="2:7">
      <c r="B17" s="175" t="s">
        <v>26</v>
      </c>
      <c r="C17" s="84">
        <v>1378039.345</v>
      </c>
      <c r="D17" s="84">
        <v>861818.29599999997</v>
      </c>
      <c r="E17" s="19"/>
      <c r="F17" s="19"/>
      <c r="G17" s="190"/>
    </row>
    <row r="18" spans="2:7" ht="13.9" hidden="1" customHeight="1">
      <c r="B18" s="175" t="s">
        <v>29</v>
      </c>
      <c r="C18" s="515">
        <v>0</v>
      </c>
      <c r="D18" s="515">
        <v>0</v>
      </c>
      <c r="E18" s="19"/>
      <c r="F18" s="19"/>
      <c r="G18" s="190"/>
    </row>
    <row r="19" spans="2:7">
      <c r="B19" s="175" t="s">
        <v>59</v>
      </c>
      <c r="C19" s="84">
        <v>-388910.35100000002</v>
      </c>
      <c r="D19" s="84">
        <v>-388910.35100000002</v>
      </c>
      <c r="E19" s="19"/>
      <c r="F19" s="19"/>
      <c r="G19" s="190"/>
    </row>
    <row r="20" spans="2:7" ht="15" customHeight="1">
      <c r="B20" s="176" t="s">
        <v>27</v>
      </c>
      <c r="C20" s="84">
        <v>-4077999.1669999999</v>
      </c>
      <c r="D20" s="84">
        <v>-1253666.334</v>
      </c>
      <c r="E20" s="19"/>
      <c r="F20" s="19"/>
      <c r="G20" s="190"/>
    </row>
    <row r="21" spans="2:7" ht="13.5" thickBot="1">
      <c r="B21" s="25" t="s">
        <v>283</v>
      </c>
      <c r="C21" s="85">
        <v>156758025.20699996</v>
      </c>
      <c r="D21" s="85">
        <v>173204564.15799999</v>
      </c>
      <c r="E21" s="19"/>
      <c r="F21" s="466"/>
    </row>
    <row r="22" spans="2:7" ht="13.5" thickTop="1">
      <c r="C22" s="454">
        <v>0</v>
      </c>
      <c r="D22" s="454">
        <v>0</v>
      </c>
    </row>
    <row r="23" spans="2:7">
      <c r="C23" s="70"/>
      <c r="D23" s="19"/>
    </row>
    <row r="24" spans="2:7">
      <c r="C24" s="6"/>
    </row>
  </sheetData>
  <sortState xmlns:xlrd2="http://schemas.microsoft.com/office/spreadsheetml/2017/richdata2" ref="B10:G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theme="0" tint="-0.14999847407452621"/>
  </sheetPr>
  <dimension ref="B2:L25"/>
  <sheetViews>
    <sheetView showGridLines="0" zoomScaleNormal="10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68" t="s">
        <v>319</v>
      </c>
      <c r="D2" s="81" t="s">
        <v>191</v>
      </c>
    </row>
    <row r="3" spans="2:12">
      <c r="B3" s="68"/>
    </row>
    <row r="4" spans="2:12">
      <c r="B4" s="68"/>
    </row>
    <row r="5" spans="2:12">
      <c r="B5" s="68" t="s">
        <v>287</v>
      </c>
      <c r="C5" s="68"/>
      <c r="D5" s="68"/>
    </row>
    <row r="7" spans="2:12">
      <c r="B7" s="4" t="s">
        <v>285</v>
      </c>
    </row>
    <row r="9" spans="2:12">
      <c r="B9" s="25" t="s">
        <v>193</v>
      </c>
    </row>
    <row r="10" spans="2:12" ht="13.5">
      <c r="C10" s="596" t="s">
        <v>194</v>
      </c>
      <c r="D10" s="596"/>
    </row>
    <row r="11" spans="2:12">
      <c r="B11" s="82" t="s">
        <v>195</v>
      </c>
      <c r="C11" s="83">
        <v>45657</v>
      </c>
      <c r="D11" s="83">
        <v>45291</v>
      </c>
      <c r="G11" s="338"/>
      <c r="H11" s="338"/>
    </row>
    <row r="12" spans="2:12" ht="13.9" customHeight="1">
      <c r="B12" s="4" t="s">
        <v>32</v>
      </c>
      <c r="C12" s="84">
        <v>886769.97100000002</v>
      </c>
      <c r="D12" s="84">
        <v>139741.226</v>
      </c>
      <c r="F12" s="177"/>
      <c r="G12" s="190"/>
      <c r="H12" s="492"/>
      <c r="I12" s="71"/>
      <c r="J12" s="71"/>
      <c r="K12" s="71"/>
      <c r="L12" s="71"/>
    </row>
    <row r="13" spans="2:12">
      <c r="B13" s="4" t="s">
        <v>31</v>
      </c>
      <c r="C13" s="84">
        <v>1111740.5519999999</v>
      </c>
      <c r="D13" s="84">
        <v>753036.50800000003</v>
      </c>
      <c r="F13" s="177"/>
      <c r="G13" s="190"/>
      <c r="H13" s="492"/>
      <c r="I13" s="71"/>
      <c r="J13" s="71"/>
      <c r="K13" s="71"/>
      <c r="L13" s="71"/>
    </row>
    <row r="14" spans="2:12" ht="13.5" thickBot="1">
      <c r="B14" s="25" t="s">
        <v>179</v>
      </c>
      <c r="C14" s="85">
        <v>1998510.524</v>
      </c>
      <c r="D14" s="85">
        <v>892777.7350000001</v>
      </c>
      <c r="H14" s="71"/>
      <c r="I14" s="71"/>
      <c r="J14" s="71"/>
      <c r="K14" s="71"/>
      <c r="L14" s="71"/>
    </row>
    <row r="15" spans="2:12" ht="13.5" thickTop="1">
      <c r="B15" s="25"/>
      <c r="C15" s="454">
        <v>0</v>
      </c>
      <c r="D15" s="454">
        <v>0</v>
      </c>
    </row>
    <row r="16" spans="2:12">
      <c r="B16" s="25" t="s">
        <v>197</v>
      </c>
      <c r="C16" s="19"/>
      <c r="D16" s="19"/>
    </row>
    <row r="17" spans="2:8" ht="13.5">
      <c r="C17" s="597" t="s">
        <v>194</v>
      </c>
      <c r="D17" s="597"/>
    </row>
    <row r="18" spans="2:8">
      <c r="B18" s="82" t="s">
        <v>195</v>
      </c>
      <c r="C18" s="83">
        <v>45657</v>
      </c>
      <c r="D18" s="83">
        <v>45291</v>
      </c>
    </row>
    <row r="19" spans="2:8">
      <c r="B19" s="4" t="s">
        <v>33</v>
      </c>
      <c r="C19" s="84">
        <v>19171.498</v>
      </c>
      <c r="D19" s="84">
        <v>19171.498</v>
      </c>
      <c r="F19" s="177"/>
      <c r="G19" s="190"/>
      <c r="H19" s="492"/>
    </row>
    <row r="20" spans="2:8" ht="13.5" thickBot="1">
      <c r="B20" s="25" t="s">
        <v>179</v>
      </c>
      <c r="C20" s="85">
        <v>19171.498</v>
      </c>
      <c r="D20" s="85">
        <v>19171.498</v>
      </c>
    </row>
    <row r="21" spans="2:8" ht="13.5" thickTop="1">
      <c r="C21" s="454">
        <v>0</v>
      </c>
      <c r="D21" s="454">
        <v>0</v>
      </c>
    </row>
    <row r="22" spans="2:8" ht="13.5" thickBot="1">
      <c r="B22" s="25" t="s">
        <v>286</v>
      </c>
      <c r="C22" s="85">
        <v>2017682.0219999999</v>
      </c>
      <c r="D22" s="85">
        <v>911949.23300000012</v>
      </c>
    </row>
    <row r="23" spans="2:8" ht="17.25" thickTop="1">
      <c r="C23" s="19"/>
      <c r="D23" s="19"/>
      <c r="F23" s="86"/>
      <c r="G23" s="86"/>
      <c r="H23" s="86"/>
    </row>
    <row r="24" spans="2:8" s="86" customFormat="1" ht="16.5"/>
    <row r="25" spans="2:8" s="86" customFormat="1" ht="16.5">
      <c r="F25" s="4"/>
      <c r="G25" s="4"/>
      <c r="H25" s="4"/>
    </row>
  </sheetData>
  <mergeCells count="2">
    <mergeCell ref="C10:D10"/>
    <mergeCell ref="C17:D17"/>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theme="0" tint="-0.14999847407452621"/>
    <pageSetUpPr fitToPage="1"/>
  </sheetPr>
  <dimension ref="B2:T35"/>
  <sheetViews>
    <sheetView showGridLines="0" zoomScaleNormal="100" workbookViewId="0"/>
  </sheetViews>
  <sheetFormatPr baseColWidth="10" defaultColWidth="11.42578125" defaultRowHeight="12.75" outlineLevelCol="1"/>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outlineLevel="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25" t="s">
        <v>319</v>
      </c>
      <c r="N2" s="183" t="s">
        <v>191</v>
      </c>
    </row>
    <row r="5" spans="2:20" ht="15.75" customHeight="1">
      <c r="B5" s="602" t="s">
        <v>308</v>
      </c>
      <c r="C5" s="602"/>
      <c r="D5" s="602"/>
      <c r="E5" s="602"/>
      <c r="F5" s="602"/>
      <c r="G5" s="602"/>
      <c r="H5" s="602"/>
      <c r="I5" s="602"/>
      <c r="J5" s="602"/>
      <c r="K5" s="602"/>
      <c r="L5" s="602"/>
      <c r="M5" s="602"/>
      <c r="N5" s="602"/>
      <c r="O5" s="184"/>
      <c r="P5" s="184"/>
      <c r="Q5" s="184"/>
      <c r="R5" s="184"/>
      <c r="S5" s="184"/>
      <c r="T5" s="184"/>
    </row>
    <row r="6" spans="2:20">
      <c r="B6" s="185" t="s">
        <v>194</v>
      </c>
      <c r="C6" s="184"/>
      <c r="D6" s="184"/>
      <c r="E6" s="184"/>
      <c r="F6" s="184"/>
      <c r="G6" s="184"/>
      <c r="H6" s="186"/>
      <c r="I6" s="186"/>
      <c r="J6" s="187"/>
      <c r="K6" s="184"/>
      <c r="L6" s="184"/>
      <c r="M6" s="184"/>
      <c r="N6" s="184"/>
      <c r="O6" s="184"/>
      <c r="P6" s="184"/>
      <c r="Q6" s="184"/>
      <c r="R6" s="184"/>
      <c r="S6" s="184"/>
      <c r="T6" s="184"/>
    </row>
    <row r="7" spans="2:20">
      <c r="C7" s="188"/>
      <c r="D7" s="188"/>
      <c r="E7" s="188"/>
      <c r="F7" s="188"/>
      <c r="G7" s="188"/>
      <c r="H7" s="188"/>
      <c r="I7" s="188"/>
      <c r="J7" s="188"/>
      <c r="K7" s="188"/>
      <c r="L7" s="188"/>
      <c r="M7" s="188"/>
      <c r="N7" s="188"/>
      <c r="O7" s="184"/>
      <c r="P7" s="184"/>
      <c r="Q7" s="184"/>
      <c r="R7" s="184"/>
      <c r="S7" s="184"/>
      <c r="T7" s="184"/>
    </row>
    <row r="8" spans="2:20" ht="36.75" customHeight="1">
      <c r="B8" s="603" t="s">
        <v>231</v>
      </c>
      <c r="C8" s="598" t="s">
        <v>290</v>
      </c>
      <c r="D8" s="598" t="s">
        <v>291</v>
      </c>
      <c r="E8" s="598" t="s">
        <v>292</v>
      </c>
      <c r="F8" s="598" t="s">
        <v>293</v>
      </c>
      <c r="G8" s="598" t="s">
        <v>294</v>
      </c>
      <c r="H8" s="598" t="s">
        <v>295</v>
      </c>
      <c r="I8" s="598" t="s">
        <v>296</v>
      </c>
      <c r="J8" s="598" t="s">
        <v>297</v>
      </c>
      <c r="K8" s="598" t="s">
        <v>298</v>
      </c>
      <c r="L8" s="598" t="s">
        <v>299</v>
      </c>
      <c r="M8" s="600" t="s">
        <v>300</v>
      </c>
      <c r="N8" s="601"/>
      <c r="O8" s="184"/>
      <c r="P8" s="184"/>
      <c r="Q8" s="184"/>
      <c r="R8" s="184"/>
      <c r="S8" s="184"/>
      <c r="T8" s="184"/>
    </row>
    <row r="9" spans="2:20" ht="17.45" customHeight="1">
      <c r="B9" s="604"/>
      <c r="C9" s="599"/>
      <c r="D9" s="599"/>
      <c r="E9" s="599"/>
      <c r="F9" s="599"/>
      <c r="G9" s="599"/>
      <c r="H9" s="599"/>
      <c r="I9" s="599"/>
      <c r="J9" s="599"/>
      <c r="K9" s="599"/>
      <c r="L9" s="599"/>
      <c r="M9" s="425">
        <v>45657</v>
      </c>
      <c r="N9" s="425">
        <v>45261</v>
      </c>
      <c r="O9" s="184"/>
      <c r="P9" s="184"/>
      <c r="Q9" s="184"/>
      <c r="R9" s="184"/>
      <c r="S9" s="184"/>
      <c r="T9" s="184"/>
    </row>
    <row r="10" spans="2:20">
      <c r="B10" s="437" t="s">
        <v>301</v>
      </c>
      <c r="C10" s="192">
        <v>21870214.712000001</v>
      </c>
      <c r="D10" s="429">
        <v>451752.79200000002</v>
      </c>
      <c r="E10" s="192">
        <v>0</v>
      </c>
      <c r="F10" s="192">
        <v>0</v>
      </c>
      <c r="G10" s="192">
        <v>22321967.504000001</v>
      </c>
      <c r="H10" s="486">
        <v>0</v>
      </c>
      <c r="I10" s="192">
        <v>0</v>
      </c>
      <c r="J10" s="192">
        <v>0</v>
      </c>
      <c r="K10" s="192">
        <v>0</v>
      </c>
      <c r="L10" s="192">
        <v>0</v>
      </c>
      <c r="M10" s="192">
        <v>22321967.504000001</v>
      </c>
      <c r="N10" s="426">
        <v>21870214.712000001</v>
      </c>
      <c r="O10" s="189"/>
      <c r="P10" s="184"/>
      <c r="Q10" s="184"/>
      <c r="R10" s="184"/>
      <c r="S10" s="184"/>
      <c r="T10" s="184"/>
    </row>
    <row r="11" spans="2:20">
      <c r="B11" s="437" t="s">
        <v>302</v>
      </c>
      <c r="C11" s="192">
        <v>154869595.36300001</v>
      </c>
      <c r="D11" s="429">
        <v>219269.427</v>
      </c>
      <c r="E11" s="192">
        <v>1149264.1359999999</v>
      </c>
      <c r="F11" s="192">
        <v>0</v>
      </c>
      <c r="G11" s="192">
        <v>153939600.65399998</v>
      </c>
      <c r="H11" s="192">
        <v>-29835576.787</v>
      </c>
      <c r="I11" s="192">
        <v>-5685107.7989999996</v>
      </c>
      <c r="J11" s="192">
        <v>-984797</v>
      </c>
      <c r="K11" s="192">
        <v>0</v>
      </c>
      <c r="L11" s="192">
        <v>-34535887.586000003</v>
      </c>
      <c r="M11" s="192">
        <v>119403713.06799999</v>
      </c>
      <c r="N11" s="426">
        <v>125034018.57599998</v>
      </c>
      <c r="O11" s="44"/>
      <c r="P11" s="190"/>
      <c r="Q11" s="190"/>
      <c r="R11" s="187"/>
      <c r="S11" s="184"/>
      <c r="T11" s="184"/>
    </row>
    <row r="12" spans="2:20">
      <c r="B12" s="438" t="s">
        <v>303</v>
      </c>
      <c r="C12" s="192">
        <v>104270584.853</v>
      </c>
      <c r="D12" s="429">
        <v>21640540.951000001</v>
      </c>
      <c r="E12" s="192">
        <v>0</v>
      </c>
      <c r="F12" s="192">
        <v>0</v>
      </c>
      <c r="G12" s="192">
        <v>125911125.80400001</v>
      </c>
      <c r="H12" s="192">
        <v>-35954000.692000002</v>
      </c>
      <c r="I12" s="192">
        <v>-7858341.9009999996</v>
      </c>
      <c r="J12" s="192">
        <v>0</v>
      </c>
      <c r="K12" s="192">
        <v>0</v>
      </c>
      <c r="L12" s="192">
        <v>-43812342.593000002</v>
      </c>
      <c r="M12" s="192">
        <v>82098783.210999995</v>
      </c>
      <c r="N12" s="426">
        <v>68316584.160999998</v>
      </c>
      <c r="O12" s="44"/>
      <c r="P12" s="190"/>
      <c r="Q12" s="44"/>
      <c r="R12" s="187"/>
      <c r="S12" s="184"/>
      <c r="T12" s="184"/>
    </row>
    <row r="13" spans="2:20">
      <c r="B13" s="438" t="s">
        <v>304</v>
      </c>
      <c r="C13" s="192">
        <v>2397009.798</v>
      </c>
      <c r="D13" s="429">
        <v>391011.82900000003</v>
      </c>
      <c r="E13" s="192">
        <v>0</v>
      </c>
      <c r="F13" s="192">
        <v>0</v>
      </c>
      <c r="G13" s="192">
        <v>2788021.6269999999</v>
      </c>
      <c r="H13" s="192">
        <v>-1232180.237</v>
      </c>
      <c r="I13" s="192">
        <v>-546209.37699999998</v>
      </c>
      <c r="J13" s="192">
        <v>0</v>
      </c>
      <c r="K13" s="192">
        <v>0</v>
      </c>
      <c r="L13" s="192">
        <v>-1778389.6140000001</v>
      </c>
      <c r="M13" s="192">
        <v>1009632.0129999998</v>
      </c>
      <c r="N13" s="426">
        <v>1164829.5609999998</v>
      </c>
      <c r="O13" s="44"/>
      <c r="P13" s="190"/>
      <c r="Q13" s="44"/>
      <c r="R13" s="187"/>
      <c r="S13" s="184"/>
      <c r="T13" s="184"/>
    </row>
    <row r="14" spans="2:20">
      <c r="B14" s="438" t="s">
        <v>305</v>
      </c>
      <c r="C14" s="192">
        <v>12559352.625</v>
      </c>
      <c r="D14" s="429">
        <v>1213960.3119999999</v>
      </c>
      <c r="E14" s="192">
        <v>0</v>
      </c>
      <c r="F14" s="192">
        <v>0</v>
      </c>
      <c r="G14" s="192">
        <v>13773312.936999999</v>
      </c>
      <c r="H14" s="192">
        <v>-4565137.7180000003</v>
      </c>
      <c r="I14" s="192">
        <v>-1655854.1580000001</v>
      </c>
      <c r="J14" s="192">
        <v>0</v>
      </c>
      <c r="K14" s="192">
        <v>0</v>
      </c>
      <c r="L14" s="192">
        <v>-6220991.8760000002</v>
      </c>
      <c r="M14" s="192">
        <v>7552321.0609999988</v>
      </c>
      <c r="N14" s="426">
        <v>7994214.9069999987</v>
      </c>
      <c r="O14" s="44"/>
      <c r="P14" s="190"/>
      <c r="Q14" s="44"/>
      <c r="R14" s="187"/>
      <c r="S14" s="184"/>
      <c r="T14" s="184"/>
    </row>
    <row r="15" spans="2:20">
      <c r="B15" s="438" t="s">
        <v>239</v>
      </c>
      <c r="C15" s="192">
        <v>4017756.9479999999</v>
      </c>
      <c r="D15" s="429">
        <v>0</v>
      </c>
      <c r="E15" s="192">
        <v>0</v>
      </c>
      <c r="F15" s="192">
        <v>0</v>
      </c>
      <c r="G15" s="192">
        <v>4017756.9479999999</v>
      </c>
      <c r="H15" s="192">
        <v>-3107347.2930000001</v>
      </c>
      <c r="I15" s="192">
        <v>-186643.315</v>
      </c>
      <c r="J15" s="192">
        <v>0</v>
      </c>
      <c r="K15" s="192">
        <v>0</v>
      </c>
      <c r="L15" s="192">
        <v>-3293990.608</v>
      </c>
      <c r="M15" s="428">
        <v>723766.33999999985</v>
      </c>
      <c r="N15" s="426">
        <v>910409.6549999998</v>
      </c>
      <c r="O15" s="44"/>
      <c r="P15" s="190"/>
      <c r="Q15" s="44"/>
      <c r="R15" s="187"/>
      <c r="S15" s="184"/>
      <c r="T15" s="184"/>
    </row>
    <row r="16" spans="2:20">
      <c r="B16" s="438" t="s">
        <v>306</v>
      </c>
      <c r="C16" s="192">
        <v>2892673.2059999998</v>
      </c>
      <c r="D16" s="429">
        <v>17884481.127</v>
      </c>
      <c r="E16" s="192">
        <v>4745094.7949999999</v>
      </c>
      <c r="F16" s="192">
        <v>0</v>
      </c>
      <c r="G16" s="192">
        <v>16032059.538000001</v>
      </c>
      <c r="H16" s="486">
        <v>0</v>
      </c>
      <c r="I16" s="192">
        <v>0</v>
      </c>
      <c r="J16" s="192">
        <v>0</v>
      </c>
      <c r="K16" s="192">
        <v>0</v>
      </c>
      <c r="L16" s="192">
        <v>0</v>
      </c>
      <c r="M16" s="192">
        <v>16032059.538000001</v>
      </c>
      <c r="N16" s="426">
        <v>2892673.2060000002</v>
      </c>
      <c r="O16" s="189"/>
      <c r="P16" s="189"/>
      <c r="Q16" s="44"/>
      <c r="R16" s="187"/>
      <c r="S16" s="184"/>
      <c r="T16" s="184"/>
    </row>
    <row r="17" spans="2:20">
      <c r="B17" s="191" t="s">
        <v>307</v>
      </c>
      <c r="C17" s="388">
        <v>302877187.505</v>
      </c>
      <c r="D17" s="388">
        <v>41801016.438000001</v>
      </c>
      <c r="E17" s="388">
        <v>5894358.9309999999</v>
      </c>
      <c r="F17" s="388">
        <v>0</v>
      </c>
      <c r="G17" s="388">
        <v>338783845.01199996</v>
      </c>
      <c r="H17" s="388">
        <v>-74694242.726999998</v>
      </c>
      <c r="I17" s="388">
        <v>-15932156.549999999</v>
      </c>
      <c r="J17" s="388">
        <v>-984797</v>
      </c>
      <c r="K17" s="388">
        <v>0</v>
      </c>
      <c r="L17" s="388">
        <v>-89641602.27700001</v>
      </c>
      <c r="M17" s="388">
        <v>249142242.73499998</v>
      </c>
      <c r="N17" s="388">
        <v>228182944.778</v>
      </c>
      <c r="O17" s="190"/>
      <c r="P17" s="190"/>
      <c r="Q17" s="184"/>
      <c r="R17" s="184"/>
      <c r="S17" s="184"/>
      <c r="T17" s="184"/>
    </row>
    <row r="18" spans="2:20">
      <c r="B18" s="477"/>
      <c r="C18" s="478"/>
      <c r="D18" s="478"/>
      <c r="E18" s="478"/>
      <c r="F18" s="478"/>
      <c r="G18" s="478"/>
      <c r="H18" s="478"/>
      <c r="I18" s="478"/>
      <c r="J18" s="478"/>
      <c r="K18" s="478"/>
      <c r="L18" s="478"/>
      <c r="M18" s="478"/>
      <c r="N18" s="478"/>
      <c r="O18" s="190"/>
      <c r="P18" s="190"/>
      <c r="Q18" s="184"/>
      <c r="R18" s="184"/>
      <c r="S18" s="184"/>
      <c r="T18" s="184"/>
    </row>
    <row r="19" spans="2:20">
      <c r="B19" s="1"/>
      <c r="C19" s="1"/>
      <c r="D19" s="1"/>
      <c r="E19" s="1"/>
      <c r="F19" s="1"/>
      <c r="G19" s="1"/>
      <c r="H19" s="432"/>
      <c r="I19" s="480">
        <v>-270709.87980833597</v>
      </c>
      <c r="J19" s="479">
        <v>6.4460706247435509E-2</v>
      </c>
      <c r="K19" s="1"/>
    </row>
    <row r="20" spans="2:20">
      <c r="B20" s="1"/>
      <c r="C20" s="1"/>
      <c r="D20" s="1"/>
      <c r="E20" s="1"/>
      <c r="F20" s="1"/>
      <c r="G20" s="1"/>
      <c r="H20" s="432"/>
      <c r="I20" s="430">
        <v>-4199610.8259999994</v>
      </c>
      <c r="J20" s="432"/>
      <c r="K20" s="1"/>
    </row>
    <row r="21" spans="2:20">
      <c r="B21" s="1"/>
      <c r="C21" s="1"/>
      <c r="D21" s="1"/>
      <c r="E21" s="1"/>
      <c r="F21" s="1"/>
      <c r="G21" s="1"/>
      <c r="H21" s="432" t="s">
        <v>552</v>
      </c>
      <c r="I21" s="480">
        <v>-5896712.0757005243</v>
      </c>
      <c r="J21" s="479">
        <v>0.9355392937525645</v>
      </c>
      <c r="K21" s="1"/>
    </row>
    <row r="22" spans="2:20">
      <c r="B22" s="1"/>
      <c r="C22" s="1"/>
      <c r="D22" s="1"/>
      <c r="E22" s="1"/>
      <c r="F22" s="1"/>
      <c r="G22" s="1"/>
      <c r="H22" s="432"/>
      <c r="I22" s="480">
        <v>-406296.37629947515</v>
      </c>
      <c r="J22" s="479">
        <v>6.4460706247435495E-2</v>
      </c>
      <c r="K22" s="1"/>
    </row>
    <row r="23" spans="2:20">
      <c r="B23" s="1"/>
      <c r="C23" s="1"/>
      <c r="D23" s="1"/>
      <c r="E23" s="1"/>
      <c r="F23" s="1"/>
      <c r="G23" s="1"/>
      <c r="H23" s="432"/>
      <c r="I23" s="430">
        <v>-6303008.4519999996</v>
      </c>
      <c r="J23" s="432"/>
      <c r="K23" s="1"/>
    </row>
    <row r="24" spans="2:20">
      <c r="B24" s="1"/>
      <c r="C24" s="1"/>
      <c r="D24" s="1"/>
      <c r="E24" s="1"/>
      <c r="F24" s="1"/>
      <c r="G24" s="1"/>
      <c r="H24" s="432"/>
      <c r="I24" s="432"/>
      <c r="J24" s="432"/>
      <c r="K24" s="1"/>
    </row>
    <row r="25" spans="2:20">
      <c r="B25" s="1"/>
      <c r="C25" s="1"/>
      <c r="D25" s="1"/>
      <c r="E25" s="1"/>
      <c r="F25" s="1"/>
      <c r="G25" s="1"/>
      <c r="H25" s="1"/>
      <c r="I25" s="1"/>
      <c r="J25" s="1"/>
      <c r="K25" s="1"/>
    </row>
    <row r="26" spans="2:20">
      <c r="B26" s="1"/>
      <c r="C26" s="1"/>
      <c r="D26" s="1"/>
      <c r="E26" s="1"/>
      <c r="F26" s="1"/>
      <c r="G26" s="1"/>
      <c r="H26" s="1"/>
      <c r="I26" s="1"/>
      <c r="J26" s="1"/>
      <c r="K26" s="1"/>
    </row>
    <row r="27" spans="2:20">
      <c r="B27" s="1"/>
      <c r="C27" s="1"/>
      <c r="D27" s="1"/>
      <c r="E27" s="1"/>
      <c r="F27" s="1"/>
      <c r="G27" s="1"/>
      <c r="H27" s="1"/>
      <c r="I27" s="1"/>
      <c r="J27" s="1"/>
      <c r="K27" s="1"/>
    </row>
    <row r="28" spans="2:20">
      <c r="B28" s="1"/>
      <c r="C28" s="1"/>
      <c r="D28" s="1"/>
      <c r="E28" s="1"/>
      <c r="F28" s="1"/>
      <c r="G28" s="1"/>
      <c r="H28" s="1"/>
      <c r="I28" s="1"/>
      <c r="J28" s="1"/>
      <c r="K28" s="1"/>
    </row>
    <row r="29" spans="2:20">
      <c r="B29" s="1"/>
      <c r="C29" s="1"/>
      <c r="D29" s="1"/>
      <c r="E29" s="1"/>
      <c r="F29" s="1"/>
      <c r="G29" s="1"/>
      <c r="H29" s="1"/>
      <c r="I29" s="1"/>
      <c r="J29" s="1"/>
      <c r="K29" s="1"/>
    </row>
    <row r="30" spans="2:20">
      <c r="B30" s="1"/>
      <c r="C30" s="1"/>
      <c r="D30" s="1"/>
      <c r="E30" s="1"/>
      <c r="F30" s="1"/>
      <c r="G30" s="1"/>
    </row>
    <row r="31" spans="2:20">
      <c r="B31" s="1"/>
      <c r="C31" s="1"/>
      <c r="D31" s="1"/>
      <c r="E31" s="1"/>
      <c r="F31" s="1"/>
      <c r="G31" s="1"/>
    </row>
    <row r="32" spans="2:20">
      <c r="B32" s="1"/>
      <c r="C32" s="1"/>
      <c r="D32" s="1"/>
      <c r="E32" s="1"/>
      <c r="F32" s="1"/>
      <c r="G32" s="1"/>
    </row>
    <row r="33" spans="2:7">
      <c r="B33" s="1"/>
      <c r="C33" s="1"/>
      <c r="D33" s="1"/>
      <c r="E33" s="1"/>
      <c r="F33" s="1"/>
      <c r="G33" s="1"/>
    </row>
    <row r="34" spans="2:7">
      <c r="B34" s="1"/>
      <c r="C34" s="1"/>
      <c r="D34" s="1"/>
      <c r="E34" s="1"/>
      <c r="F34" s="1"/>
      <c r="G34" s="1"/>
    </row>
    <row r="35" spans="2:7">
      <c r="B35" s="1"/>
      <c r="C35" s="1"/>
      <c r="D35" s="1"/>
      <c r="E35" s="1"/>
      <c r="F35" s="1"/>
      <c r="G35"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theme="0" tint="-0.14999847407452621"/>
  </sheetPr>
  <dimension ref="B2:I22"/>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9">
      <c r="B2" s="25" t="s">
        <v>319</v>
      </c>
      <c r="D2" s="81" t="s">
        <v>191</v>
      </c>
    </row>
    <row r="5" spans="2:9">
      <c r="B5" s="68" t="s">
        <v>309</v>
      </c>
      <c r="C5" s="68"/>
      <c r="D5" s="68"/>
      <c r="E5" s="68"/>
    </row>
    <row r="6" spans="2:9">
      <c r="B6" s="173"/>
      <c r="C6" s="173"/>
      <c r="D6" s="173"/>
      <c r="E6" s="173"/>
    </row>
    <row r="7" spans="2:9">
      <c r="B7" s="17" t="s">
        <v>288</v>
      </c>
      <c r="C7" s="17"/>
      <c r="D7" s="17"/>
      <c r="E7" s="17"/>
      <c r="F7" s="17"/>
      <c r="G7" s="17"/>
      <c r="H7" s="17"/>
    </row>
    <row r="8" spans="2:9">
      <c r="B8" s="173"/>
      <c r="C8" s="173"/>
      <c r="D8" s="173"/>
      <c r="E8" s="173"/>
    </row>
    <row r="9" spans="2:9" ht="13.5">
      <c r="C9" s="596" t="s">
        <v>194</v>
      </c>
      <c r="D9" s="596"/>
    </row>
    <row r="10" spans="2:9">
      <c r="B10" s="82" t="s">
        <v>195</v>
      </c>
      <c r="C10" s="83">
        <v>45657</v>
      </c>
      <c r="D10" s="83">
        <v>45291</v>
      </c>
      <c r="E10" s="178"/>
      <c r="F10" s="338"/>
      <c r="G10" s="338"/>
    </row>
    <row r="11" spans="2:9" ht="13.9" hidden="1" customHeight="1">
      <c r="B11" s="481" t="s">
        <v>34</v>
      </c>
      <c r="C11" s="482">
        <v>0</v>
      </c>
      <c r="D11" s="482">
        <v>14811573.608999999</v>
      </c>
      <c r="E11" s="385"/>
    </row>
    <row r="12" spans="2:9">
      <c r="B12" s="1" t="s">
        <v>41</v>
      </c>
      <c r="C12" s="84">
        <v>14884109.068</v>
      </c>
      <c r="D12" s="84">
        <v>14990664.517999999</v>
      </c>
      <c r="E12" s="385" t="s">
        <v>705</v>
      </c>
      <c r="F12" s="190"/>
      <c r="G12" s="190"/>
      <c r="H12" s="190"/>
      <c r="I12" s="190"/>
    </row>
    <row r="13" spans="2:9">
      <c r="B13" s="178" t="s">
        <v>42</v>
      </c>
      <c r="C13" s="84">
        <v>3054103.2239999999</v>
      </c>
      <c r="D13" s="84">
        <v>3054103.2239999999</v>
      </c>
      <c r="E13" s="385"/>
      <c r="F13" s="190"/>
      <c r="G13" s="190"/>
    </row>
    <row r="14" spans="2:9">
      <c r="B14" s="1" t="s">
        <v>40</v>
      </c>
      <c r="C14" s="84">
        <v>1866027.084</v>
      </c>
      <c r="D14" s="84">
        <v>912000.00199999998</v>
      </c>
      <c r="E14" s="385"/>
      <c r="F14" s="190"/>
      <c r="G14" s="190"/>
    </row>
    <row r="15" spans="2:9">
      <c r="B15" s="1" t="s">
        <v>43</v>
      </c>
      <c r="C15" s="84">
        <v>-480659.962</v>
      </c>
      <c r="D15" s="84">
        <v>-71636.364000000001</v>
      </c>
      <c r="E15" s="385"/>
      <c r="F15" s="190"/>
      <c r="G15" s="190"/>
    </row>
    <row r="16" spans="2:9" ht="13.5" thickBot="1">
      <c r="B16" s="25" t="s">
        <v>289</v>
      </c>
      <c r="C16" s="85">
        <v>19323579.413999997</v>
      </c>
      <c r="D16" s="85">
        <v>18885131.379999999</v>
      </c>
      <c r="F16" s="190"/>
    </row>
    <row r="17" spans="2:7" ht="13.5" thickTop="1">
      <c r="B17" s="180"/>
      <c r="C17" s="430">
        <v>0</v>
      </c>
      <c r="D17" s="430">
        <v>0</v>
      </c>
      <c r="E17" s="181"/>
    </row>
    <row r="18" spans="2:7" ht="43.15" customHeight="1">
      <c r="B18" s="605" t="s">
        <v>712</v>
      </c>
      <c r="C18" s="605"/>
      <c r="D18" s="605"/>
      <c r="E18" s="605"/>
      <c r="F18" s="182"/>
      <c r="G18" s="182"/>
    </row>
    <row r="20" spans="2:7">
      <c r="B20" s="25"/>
    </row>
    <row r="21" spans="2:7">
      <c r="B21" s="178"/>
      <c r="E21" s="178"/>
    </row>
    <row r="22" spans="2:7">
      <c r="B22" s="180"/>
    </row>
  </sheetData>
  <mergeCells count="2">
    <mergeCell ref="C9:D9"/>
    <mergeCell ref="B18:E18"/>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theme="0" tint="-0.14999847407452621"/>
  </sheetPr>
  <dimension ref="B2:G19"/>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25" t="s">
        <v>319</v>
      </c>
      <c r="D2" s="81" t="s">
        <v>191</v>
      </c>
    </row>
    <row r="5" spans="2:7">
      <c r="B5" s="68" t="s">
        <v>311</v>
      </c>
      <c r="C5" s="68"/>
      <c r="D5" s="68"/>
      <c r="E5" s="68"/>
    </row>
    <row r="6" spans="2:7">
      <c r="B6" s="173"/>
      <c r="C6" s="173"/>
      <c r="D6" s="173"/>
      <c r="E6" s="173"/>
    </row>
    <row r="7" spans="2:7" ht="13.5">
      <c r="C7" s="596" t="s">
        <v>194</v>
      </c>
      <c r="D7" s="596"/>
    </row>
    <row r="8" spans="2:7">
      <c r="B8" s="82" t="s">
        <v>195</v>
      </c>
      <c r="C8" s="83">
        <v>45657</v>
      </c>
      <c r="D8" s="83">
        <v>45291</v>
      </c>
      <c r="E8" s="178"/>
      <c r="F8" s="493"/>
      <c r="G8" s="338"/>
    </row>
    <row r="9" spans="2:7">
      <c r="B9" s="4" t="s">
        <v>36</v>
      </c>
      <c r="C9" s="84">
        <v>18209275.868000001</v>
      </c>
      <c r="D9" s="84">
        <v>16730934.686000001</v>
      </c>
      <c r="E9" s="385"/>
      <c r="F9" s="190"/>
      <c r="G9" s="6"/>
    </row>
    <row r="10" spans="2:7" ht="13.9" hidden="1" customHeight="1">
      <c r="B10" s="4" t="s">
        <v>37</v>
      </c>
      <c r="C10" s="84" t="e">
        <v>#VALUE!</v>
      </c>
      <c r="D10" s="84" t="e">
        <v>#VALUE!</v>
      </c>
      <c r="E10" s="178"/>
    </row>
    <row r="11" spans="2:7" ht="13.9" hidden="1" customHeight="1">
      <c r="B11" s="4" t="s">
        <v>38</v>
      </c>
      <c r="C11" s="84" t="e">
        <v>#VALUE!</v>
      </c>
      <c r="D11" s="84">
        <v>0</v>
      </c>
      <c r="E11" s="178"/>
    </row>
    <row r="12" spans="2:7" ht="13.9" hidden="1" customHeight="1">
      <c r="B12" s="4" t="s">
        <v>39</v>
      </c>
      <c r="C12" s="84" t="e">
        <v>#VALUE!</v>
      </c>
      <c r="D12" s="84">
        <v>0</v>
      </c>
      <c r="E12" s="178"/>
    </row>
    <row r="13" spans="2:7" ht="13.5" thickBot="1">
      <c r="B13" s="25" t="s">
        <v>310</v>
      </c>
      <c r="C13" s="85">
        <v>18209275.868000001</v>
      </c>
      <c r="D13" s="85">
        <v>16730934.686000001</v>
      </c>
    </row>
    <row r="14" spans="2:7" ht="13.5" thickTop="1">
      <c r="B14" s="180"/>
      <c r="C14" s="454">
        <v>0</v>
      </c>
      <c r="D14" s="454">
        <v>0</v>
      </c>
      <c r="E14" s="181"/>
    </row>
    <row r="15" spans="2:7" ht="38.25" customHeight="1">
      <c r="B15" s="606" t="s">
        <v>662</v>
      </c>
      <c r="C15" s="606"/>
      <c r="D15" s="606"/>
      <c r="E15" s="181"/>
    </row>
    <row r="16" spans="2:7">
      <c r="C16" s="412"/>
      <c r="D16" s="412"/>
    </row>
    <row r="17" spans="2:5">
      <c r="B17" s="25"/>
      <c r="C17" s="6"/>
      <c r="D17" s="6"/>
    </row>
    <row r="18" spans="2:5">
      <c r="B18" s="178"/>
      <c r="E18" s="178"/>
    </row>
    <row r="19" spans="2:5">
      <c r="B19" s="180"/>
    </row>
  </sheetData>
  <mergeCells count="2">
    <mergeCell ref="C7:D7"/>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theme="0" tint="-0.14999847407452621"/>
  </sheetPr>
  <dimension ref="B2:I24"/>
  <sheetViews>
    <sheetView showGridLines="0" zoomScaleNormal="100" workbookViewId="0"/>
  </sheetViews>
  <sheetFormatPr baseColWidth="10" defaultColWidth="11.42578125" defaultRowHeight="12.75"/>
  <cols>
    <col min="1" max="1" width="6.42578125" style="4" customWidth="1"/>
    <col min="2" max="2" width="30.28515625" style="4" customWidth="1"/>
    <col min="3" max="3" width="20.28515625" style="4" bestFit="1" customWidth="1"/>
    <col min="4" max="4" width="13.5703125" style="4" customWidth="1"/>
    <col min="5" max="5" width="15.28515625" style="4" customWidth="1"/>
    <col min="6" max="6" width="13.140625" style="4" bestFit="1" customWidth="1"/>
    <col min="7" max="16384" width="11.42578125" style="4"/>
  </cols>
  <sheetData>
    <row r="2" spans="2:9">
      <c r="B2" s="25" t="s">
        <v>319</v>
      </c>
      <c r="E2" s="81" t="s">
        <v>191</v>
      </c>
    </row>
    <row r="5" spans="2:9">
      <c r="B5" s="68" t="s">
        <v>317</v>
      </c>
      <c r="C5" s="68"/>
      <c r="D5" s="68"/>
      <c r="E5" s="68"/>
    </row>
    <row r="7" spans="2:9">
      <c r="B7" s="4" t="s">
        <v>312</v>
      </c>
    </row>
    <row r="8" spans="2:9" ht="13.5">
      <c r="D8" s="596" t="s">
        <v>194</v>
      </c>
      <c r="E8" s="596"/>
    </row>
    <row r="9" spans="2:9">
      <c r="B9" s="25" t="s">
        <v>193</v>
      </c>
      <c r="D9" s="83">
        <v>45657</v>
      </c>
      <c r="E9" s="83">
        <v>45291</v>
      </c>
      <c r="G9" s="338"/>
      <c r="H9" s="338"/>
    </row>
    <row r="10" spans="2:9">
      <c r="B10" s="4" t="s">
        <v>46</v>
      </c>
      <c r="C10" s="1" t="s">
        <v>261</v>
      </c>
      <c r="D10" s="179">
        <v>76782922.775999993</v>
      </c>
      <c r="E10" s="179">
        <v>65583262.910999998</v>
      </c>
      <c r="F10" s="74"/>
      <c r="G10" s="179"/>
      <c r="H10" s="74"/>
    </row>
    <row r="11" spans="2:9">
      <c r="B11" s="4" t="s">
        <v>46</v>
      </c>
      <c r="C11" s="1" t="s">
        <v>262</v>
      </c>
      <c r="D11" s="179">
        <v>8670775.2899375018</v>
      </c>
      <c r="E11" s="179">
        <v>9625685.5089999996</v>
      </c>
      <c r="F11" s="74"/>
      <c r="G11" s="179"/>
      <c r="H11" s="74"/>
      <c r="I11" s="28"/>
    </row>
    <row r="12" spans="2:9">
      <c r="B12" s="4" t="s">
        <v>46</v>
      </c>
      <c r="C12" s="1" t="s">
        <v>263</v>
      </c>
      <c r="D12" s="179">
        <v>95231.777000000002</v>
      </c>
      <c r="E12" s="179">
        <v>7986.0529999999999</v>
      </c>
      <c r="F12" s="74"/>
      <c r="G12" s="179"/>
      <c r="H12" s="74"/>
      <c r="I12" s="28"/>
    </row>
    <row r="13" spans="2:9">
      <c r="B13" s="4" t="s">
        <v>313</v>
      </c>
      <c r="C13" s="1" t="s">
        <v>261</v>
      </c>
      <c r="D13" s="179">
        <v>5542</v>
      </c>
      <c r="E13" s="179">
        <v>0</v>
      </c>
      <c r="F13" s="74"/>
      <c r="G13" s="179"/>
      <c r="H13" s="74"/>
      <c r="I13" s="28"/>
    </row>
    <row r="14" spans="2:9">
      <c r="B14" s="4" t="s">
        <v>313</v>
      </c>
      <c r="C14" s="1" t="s">
        <v>262</v>
      </c>
      <c r="D14" s="179">
        <v>36347317.629000001</v>
      </c>
      <c r="E14" s="179">
        <v>28291500.489999998</v>
      </c>
      <c r="F14" s="74"/>
      <c r="G14" s="179"/>
      <c r="H14" s="74"/>
      <c r="I14" s="28"/>
    </row>
    <row r="15" spans="2:9">
      <c r="B15" s="4" t="s">
        <v>313</v>
      </c>
      <c r="C15" s="1" t="s">
        <v>694</v>
      </c>
      <c r="D15" s="179">
        <v>5644.5150000000003</v>
      </c>
      <c r="E15" s="179">
        <v>0</v>
      </c>
      <c r="F15" s="74"/>
      <c r="G15" s="179"/>
      <c r="H15" s="74"/>
      <c r="I15" s="28"/>
    </row>
    <row r="16" spans="2:9">
      <c r="B16" s="4" t="s">
        <v>313</v>
      </c>
      <c r="C16" s="1" t="s">
        <v>263</v>
      </c>
      <c r="D16" s="179">
        <v>5129473.8720000004</v>
      </c>
      <c r="E16" s="179">
        <v>2115936.0959999999</v>
      </c>
      <c r="F16" s="74"/>
      <c r="G16" s="179"/>
      <c r="H16" s="74"/>
      <c r="I16" s="28"/>
    </row>
    <row r="17" spans="2:8">
      <c r="B17" s="4" t="s">
        <v>314</v>
      </c>
      <c r="C17" s="1" t="s">
        <v>261</v>
      </c>
      <c r="D17" s="179">
        <v>6736161.3559999997</v>
      </c>
      <c r="E17" s="179">
        <v>3695470.5490000001</v>
      </c>
      <c r="F17" s="74"/>
      <c r="G17" s="179"/>
      <c r="H17" s="74"/>
    </row>
    <row r="18" spans="2:8" ht="13.9" hidden="1" customHeight="1">
      <c r="B18" s="4" t="s">
        <v>314</v>
      </c>
      <c r="C18" s="1" t="s">
        <v>262</v>
      </c>
      <c r="D18" s="179"/>
      <c r="E18" s="179">
        <v>0</v>
      </c>
      <c r="F18" s="74"/>
      <c r="G18" s="179"/>
      <c r="H18" s="74"/>
    </row>
    <row r="19" spans="2:8">
      <c r="B19" s="4" t="s">
        <v>314</v>
      </c>
      <c r="C19" s="1" t="s">
        <v>262</v>
      </c>
      <c r="D19" s="179">
        <v>12896.168</v>
      </c>
      <c r="E19" s="179">
        <v>0</v>
      </c>
      <c r="F19" s="74"/>
      <c r="G19" s="179"/>
      <c r="H19" s="74"/>
    </row>
    <row r="20" spans="2:8">
      <c r="B20" s="4" t="s">
        <v>47</v>
      </c>
      <c r="C20" s="1" t="s">
        <v>262</v>
      </c>
      <c r="D20" s="179">
        <v>3739444.3339999998</v>
      </c>
      <c r="E20" s="179">
        <v>910281.07299999997</v>
      </c>
      <c r="F20" s="74"/>
      <c r="G20" s="179"/>
      <c r="H20" s="74"/>
    </row>
    <row r="21" spans="2:8" ht="13.5" thickBot="1">
      <c r="B21" s="25" t="s">
        <v>315</v>
      </c>
      <c r="D21" s="194">
        <v>137525409.71693748</v>
      </c>
      <c r="E21" s="194">
        <v>110230122.68099999</v>
      </c>
      <c r="F21" s="6"/>
    </row>
    <row r="22" spans="2:8" ht="13.5" thickTop="1">
      <c r="B22" s="25"/>
      <c r="D22" s="38"/>
      <c r="E22" s="38"/>
      <c r="F22" s="70"/>
      <c r="G22" s="195"/>
    </row>
    <row r="23" spans="2:8">
      <c r="D23" s="70"/>
      <c r="E23" s="6"/>
      <c r="F23" s="193"/>
      <c r="G23" s="74"/>
    </row>
    <row r="24" spans="2:8" ht="45" customHeight="1">
      <c r="B24" s="607" t="s">
        <v>316</v>
      </c>
      <c r="C24" s="607"/>
      <c r="D24" s="607"/>
      <c r="E24" s="607"/>
      <c r="G24" s="74"/>
      <c r="H24" s="195"/>
    </row>
  </sheetData>
  <mergeCells count="2">
    <mergeCell ref="D8:E8"/>
    <mergeCell ref="B24:E24"/>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theme="0" tint="-0.14999847407452621"/>
  </sheetPr>
  <dimension ref="A1:AE583"/>
  <sheetViews>
    <sheetView showGridLines="0" zoomScaleNormal="100" workbookViewId="0"/>
  </sheetViews>
  <sheetFormatPr baseColWidth="10" defaultColWidth="11.42578125" defaultRowHeight="13.5"/>
  <cols>
    <col min="1" max="1" width="8.28515625" style="201" customWidth="1"/>
    <col min="2" max="2" width="46.28515625" style="201" bestFit="1" customWidth="1"/>
    <col min="3" max="3" width="9.140625" style="201" bestFit="1" customWidth="1"/>
    <col min="4" max="4" width="6.28515625" style="201" bestFit="1" customWidth="1"/>
    <col min="5" max="7" width="11.42578125" style="201"/>
    <col min="8" max="8" width="7.7109375" style="201" customWidth="1"/>
    <col min="9" max="9" width="5.5703125" style="201" customWidth="1"/>
    <col min="10" max="10" width="40.28515625" style="201" customWidth="1"/>
    <col min="11" max="11" width="10.140625" style="201" customWidth="1"/>
    <col min="12" max="12" width="12" style="201" customWidth="1"/>
    <col min="13" max="13" width="12.5703125" style="201" customWidth="1"/>
    <col min="14" max="14" width="11.28515625" style="201" customWidth="1"/>
    <col min="15" max="15" width="13" style="201" customWidth="1"/>
    <col min="16" max="16" width="13.140625" style="201" customWidth="1"/>
    <col min="17" max="17" width="11.7109375" style="201" customWidth="1"/>
    <col min="18" max="18" width="2.7109375" style="201" hidden="1" customWidth="1"/>
    <col min="19" max="19" width="23.85546875" style="201" hidden="1" customWidth="1"/>
    <col min="20" max="20" width="9.7109375" style="201" hidden="1" customWidth="1"/>
    <col min="21" max="21" width="11.42578125" style="201" hidden="1" customWidth="1"/>
    <col min="22" max="22" width="11.140625" style="201" hidden="1" customWidth="1"/>
    <col min="23" max="23" width="12.28515625" style="201" hidden="1" customWidth="1"/>
    <col min="24" max="24" width="14.42578125" style="201" hidden="1" customWidth="1"/>
    <col min="25" max="26" width="0" style="201" hidden="1" customWidth="1"/>
    <col min="27" max="16384" width="11.42578125" style="201"/>
  </cols>
  <sheetData>
    <row r="1" spans="2:31" ht="15">
      <c r="F1" s="393" t="s">
        <v>191</v>
      </c>
    </row>
    <row r="2" spans="2:31" ht="15" customHeight="1">
      <c r="B2" s="200" t="s">
        <v>319</v>
      </c>
      <c r="E2" s="202" t="s">
        <v>208</v>
      </c>
      <c r="F2" s="203">
        <v>7843.41</v>
      </c>
      <c r="G2" s="207" t="s">
        <v>695</v>
      </c>
      <c r="J2" s="200"/>
      <c r="M2" s="202" t="s">
        <v>208</v>
      </c>
      <c r="N2" s="203">
        <v>7283.62</v>
      </c>
      <c r="P2" s="204"/>
      <c r="Q2" s="204"/>
      <c r="R2" s="204"/>
      <c r="S2" s="204"/>
      <c r="V2" s="202" t="s">
        <v>208</v>
      </c>
      <c r="W2" s="203">
        <v>6887.4</v>
      </c>
      <c r="X2" s="205" t="s">
        <v>191</v>
      </c>
    </row>
    <row r="3" spans="2:31" ht="15" customHeight="1">
      <c r="E3" s="202" t="s">
        <v>214</v>
      </c>
      <c r="F3" s="203">
        <v>8158.72</v>
      </c>
      <c r="G3" s="207" t="s">
        <v>695</v>
      </c>
      <c r="M3" s="202" t="s">
        <v>214</v>
      </c>
      <c r="N3" s="203">
        <v>8089.92</v>
      </c>
      <c r="V3" s="202" t="s">
        <v>214</v>
      </c>
      <c r="W3" s="203">
        <v>7808.24</v>
      </c>
    </row>
    <row r="4" spans="2:31" ht="15" customHeight="1"/>
    <row r="5" spans="2:31" ht="15" customHeight="1">
      <c r="B5" s="206" t="s">
        <v>447</v>
      </c>
      <c r="C5" s="206"/>
      <c r="D5" s="206"/>
      <c r="E5" s="206"/>
      <c r="G5" s="206"/>
      <c r="J5" s="206"/>
      <c r="K5" s="206"/>
      <c r="L5" s="206"/>
      <c r="M5" s="206"/>
      <c r="O5" s="206"/>
      <c r="P5" s="206"/>
      <c r="Q5" s="206"/>
      <c r="R5" s="206"/>
      <c r="S5" s="206"/>
      <c r="T5" s="206"/>
      <c r="U5" s="206"/>
      <c r="V5" s="206"/>
      <c r="W5" s="206"/>
      <c r="X5" s="206"/>
    </row>
    <row r="6" spans="2:31" ht="15" customHeight="1">
      <c r="B6" s="206"/>
      <c r="C6" s="206"/>
      <c r="D6" s="206"/>
      <c r="E6" s="206"/>
      <c r="G6" s="206"/>
      <c r="J6" s="206"/>
      <c r="K6" s="206"/>
      <c r="L6" s="206"/>
      <c r="M6" s="206"/>
      <c r="O6" s="206"/>
      <c r="P6" s="206"/>
      <c r="Q6" s="206"/>
      <c r="R6" s="206"/>
      <c r="S6" s="206"/>
      <c r="T6" s="206"/>
      <c r="U6" s="206"/>
      <c r="V6" s="206"/>
      <c r="W6" s="206"/>
      <c r="X6" s="206"/>
    </row>
    <row r="7" spans="2:31" ht="15" customHeight="1">
      <c r="B7" s="207" t="s">
        <v>638</v>
      </c>
      <c r="C7" s="207"/>
      <c r="D7" s="207"/>
      <c r="J7" s="207"/>
      <c r="K7" s="207"/>
      <c r="L7" s="207"/>
    </row>
    <row r="8" spans="2:31" ht="15" customHeight="1">
      <c r="B8" s="207"/>
      <c r="C8" s="207"/>
      <c r="D8" s="207"/>
      <c r="J8" s="207"/>
      <c r="K8" s="207"/>
      <c r="L8" s="207"/>
    </row>
    <row r="9" spans="2:31" ht="15" customHeight="1">
      <c r="B9" s="208"/>
      <c r="C9" s="609">
        <v>45657</v>
      </c>
      <c r="D9" s="609"/>
      <c r="E9" s="609"/>
      <c r="F9" s="609"/>
      <c r="G9" s="609"/>
      <c r="J9" s="208"/>
      <c r="K9" s="609">
        <v>45291</v>
      </c>
      <c r="L9" s="609"/>
      <c r="M9" s="609"/>
      <c r="N9" s="609"/>
      <c r="O9" s="609"/>
      <c r="P9" s="209"/>
      <c r="Q9" s="209"/>
      <c r="T9" s="610">
        <v>44561</v>
      </c>
      <c r="U9" s="610"/>
      <c r="V9" s="610"/>
      <c r="W9" s="610"/>
      <c r="X9" s="610"/>
    </row>
    <row r="10" spans="2:31" ht="24.75" customHeight="1">
      <c r="B10" s="211" t="s">
        <v>320</v>
      </c>
      <c r="C10" s="210" t="s">
        <v>321</v>
      </c>
      <c r="D10" s="212" t="s">
        <v>322</v>
      </c>
      <c r="E10" s="212" t="s">
        <v>323</v>
      </c>
      <c r="F10" s="213" t="s">
        <v>324</v>
      </c>
      <c r="G10" s="210" t="s">
        <v>325</v>
      </c>
      <c r="J10" s="211" t="s">
        <v>326</v>
      </c>
      <c r="K10" s="210" t="s">
        <v>321</v>
      </c>
      <c r="L10" s="212" t="s">
        <v>322</v>
      </c>
      <c r="M10" s="212" t="s">
        <v>327</v>
      </c>
      <c r="N10" s="213" t="s">
        <v>324</v>
      </c>
      <c r="O10" s="210" t="s">
        <v>325</v>
      </c>
      <c r="P10" s="209"/>
      <c r="Q10" s="209"/>
      <c r="S10" s="211" t="s">
        <v>326</v>
      </c>
      <c r="T10" s="210" t="s">
        <v>321</v>
      </c>
      <c r="U10" s="212" t="s">
        <v>322</v>
      </c>
      <c r="V10" s="212" t="s">
        <v>327</v>
      </c>
      <c r="W10" s="213" t="s">
        <v>324</v>
      </c>
      <c r="X10" s="210" t="s">
        <v>325</v>
      </c>
    </row>
    <row r="11" spans="2:31" ht="15" customHeight="1">
      <c r="B11" s="214" t="s">
        <v>699</v>
      </c>
      <c r="C11" s="209"/>
      <c r="D11" s="341"/>
      <c r="E11" s="341"/>
      <c r="F11" s="342"/>
      <c r="G11" s="209"/>
      <c r="J11" s="214" t="s">
        <v>328</v>
      </c>
      <c r="K11" s="209"/>
      <c r="L11" s="215"/>
      <c r="M11" s="215"/>
      <c r="N11" s="216"/>
      <c r="O11" s="209"/>
      <c r="P11" s="209"/>
      <c r="Q11" s="209"/>
      <c r="S11" s="214" t="s">
        <v>328</v>
      </c>
      <c r="T11" s="209"/>
      <c r="U11" s="215"/>
      <c r="V11" s="215"/>
      <c r="W11" s="216"/>
      <c r="X11" s="209"/>
    </row>
    <row r="12" spans="2:31" ht="15" customHeight="1">
      <c r="B12" s="201" t="s">
        <v>329</v>
      </c>
      <c r="C12" s="440">
        <v>45667</v>
      </c>
      <c r="D12" s="441" t="s">
        <v>208</v>
      </c>
      <c r="E12" s="442">
        <v>6068.75</v>
      </c>
      <c r="F12" s="442">
        <v>47599.694437500002</v>
      </c>
      <c r="G12" s="343" t="s">
        <v>330</v>
      </c>
      <c r="J12" s="219" t="s">
        <v>332</v>
      </c>
      <c r="K12" s="217">
        <v>45226</v>
      </c>
      <c r="L12" s="220" t="s">
        <v>208</v>
      </c>
      <c r="M12" s="221">
        <v>11685</v>
      </c>
      <c r="N12" s="222">
        <v>85109.099700000006</v>
      </c>
      <c r="O12" s="220" t="s">
        <v>330</v>
      </c>
      <c r="P12" s="220"/>
      <c r="Q12" s="223"/>
      <c r="R12" s="224"/>
      <c r="S12" s="201" t="s">
        <v>331</v>
      </c>
      <c r="T12" s="217">
        <v>44670</v>
      </c>
      <c r="U12" s="220" t="s">
        <v>208</v>
      </c>
      <c r="V12" s="225">
        <v>208320</v>
      </c>
      <c r="W12" s="226">
        <v>1434783.1680000001</v>
      </c>
      <c r="X12" s="220" t="s">
        <v>330</v>
      </c>
      <c r="AA12" s="227"/>
      <c r="AC12" s="228"/>
      <c r="AD12" s="228"/>
      <c r="AE12" s="228"/>
    </row>
    <row r="13" spans="2:31" ht="15" customHeight="1">
      <c r="B13" s="201" t="s">
        <v>329</v>
      </c>
      <c r="C13" s="440">
        <v>45714</v>
      </c>
      <c r="D13" s="441" t="s">
        <v>208</v>
      </c>
      <c r="E13" s="442">
        <v>6465</v>
      </c>
      <c r="F13" s="442">
        <v>50707.645649999999</v>
      </c>
      <c r="G13" s="343" t="s">
        <v>330</v>
      </c>
      <c r="J13" s="219" t="s">
        <v>332</v>
      </c>
      <c r="K13" s="217">
        <v>45169</v>
      </c>
      <c r="L13" s="220" t="s">
        <v>214</v>
      </c>
      <c r="M13" s="221">
        <v>150</v>
      </c>
      <c r="N13" s="222">
        <v>1213.4880000000001</v>
      </c>
      <c r="O13" s="220" t="s">
        <v>330</v>
      </c>
      <c r="P13" s="220"/>
      <c r="Q13" s="223"/>
      <c r="R13" s="224"/>
      <c r="S13" s="201" t="s">
        <v>331</v>
      </c>
      <c r="T13" s="217">
        <v>44562</v>
      </c>
      <c r="U13" s="220" t="s">
        <v>208</v>
      </c>
      <c r="V13" s="225">
        <v>13040</v>
      </c>
      <c r="W13" s="226">
        <v>89811.695999999996</v>
      </c>
      <c r="X13" s="220" t="s">
        <v>330</v>
      </c>
      <c r="AA13" s="227"/>
      <c r="AC13" s="228"/>
      <c r="AD13" s="228"/>
      <c r="AE13" s="228"/>
    </row>
    <row r="14" spans="2:31" ht="15" customHeight="1">
      <c r="B14" s="201" t="s">
        <v>329</v>
      </c>
      <c r="C14" s="440">
        <v>45709</v>
      </c>
      <c r="D14" s="441" t="s">
        <v>208</v>
      </c>
      <c r="E14" s="442">
        <v>9200</v>
      </c>
      <c r="F14" s="442">
        <v>72159.372000000003</v>
      </c>
      <c r="G14" s="343" t="s">
        <v>330</v>
      </c>
      <c r="H14" s="246"/>
      <c r="J14" s="219" t="s">
        <v>329</v>
      </c>
      <c r="K14" s="217">
        <v>45280</v>
      </c>
      <c r="L14" s="220" t="s">
        <v>208</v>
      </c>
      <c r="M14" s="221">
        <v>5875</v>
      </c>
      <c r="N14" s="222">
        <v>42791.267500000002</v>
      </c>
      <c r="O14" s="220" t="s">
        <v>330</v>
      </c>
      <c r="P14" s="220"/>
      <c r="Q14" s="223"/>
      <c r="R14" s="224"/>
      <c r="S14" s="201" t="s">
        <v>331</v>
      </c>
      <c r="T14" s="217">
        <v>44605</v>
      </c>
      <c r="U14" s="220" t="s">
        <v>208</v>
      </c>
      <c r="V14" s="225">
        <v>7500</v>
      </c>
      <c r="W14" s="226">
        <v>51655.5</v>
      </c>
      <c r="X14" s="220" t="s">
        <v>330</v>
      </c>
      <c r="AA14" s="227"/>
      <c r="AC14" s="228"/>
      <c r="AD14" s="228"/>
      <c r="AE14" s="228"/>
    </row>
    <row r="15" spans="2:31" ht="15" customHeight="1">
      <c r="B15" s="201" t="s">
        <v>329</v>
      </c>
      <c r="C15" s="440">
        <v>45691</v>
      </c>
      <c r="D15" s="441" t="s">
        <v>208</v>
      </c>
      <c r="E15" s="442">
        <v>8420</v>
      </c>
      <c r="F15" s="442">
        <v>66041.512199999997</v>
      </c>
      <c r="G15" s="343" t="s">
        <v>330</v>
      </c>
      <c r="J15" s="219" t="s">
        <v>329</v>
      </c>
      <c r="K15" s="217">
        <v>45289</v>
      </c>
      <c r="L15" s="220" t="s">
        <v>208</v>
      </c>
      <c r="M15" s="221">
        <v>48625</v>
      </c>
      <c r="N15" s="222">
        <v>354166.02250000002</v>
      </c>
      <c r="O15" s="220" t="s">
        <v>330</v>
      </c>
      <c r="P15" s="220"/>
      <c r="Q15" s="223"/>
      <c r="R15" s="224"/>
      <c r="S15" s="201" t="s">
        <v>331</v>
      </c>
      <c r="T15" s="217">
        <v>44615</v>
      </c>
      <c r="U15" s="220" t="s">
        <v>208</v>
      </c>
      <c r="V15" s="225">
        <v>31340</v>
      </c>
      <c r="W15" s="226">
        <v>215851.11600000001</v>
      </c>
      <c r="X15" s="220" t="s">
        <v>330</v>
      </c>
      <c r="AA15" s="227"/>
      <c r="AC15" s="228"/>
      <c r="AD15" s="228"/>
      <c r="AE15" s="228"/>
    </row>
    <row r="16" spans="2:31" ht="15" customHeight="1">
      <c r="B16" s="201" t="s">
        <v>329</v>
      </c>
      <c r="C16" s="440">
        <v>45714</v>
      </c>
      <c r="D16" s="441" t="s">
        <v>208</v>
      </c>
      <c r="E16" s="442">
        <v>12112.5</v>
      </c>
      <c r="F16" s="442">
        <v>95003.303625</v>
      </c>
      <c r="G16" s="343" t="s">
        <v>330</v>
      </c>
      <c r="J16" s="219" t="s">
        <v>329</v>
      </c>
      <c r="K16" s="217">
        <v>45318</v>
      </c>
      <c r="L16" s="220" t="s">
        <v>208</v>
      </c>
      <c r="M16" s="221">
        <v>174000</v>
      </c>
      <c r="N16" s="222">
        <v>1267349.8799999999</v>
      </c>
      <c r="O16" s="220" t="s">
        <v>330</v>
      </c>
      <c r="P16" s="220"/>
      <c r="Q16" s="223"/>
      <c r="R16" s="224"/>
      <c r="S16" s="201" t="s">
        <v>331</v>
      </c>
      <c r="T16" s="217">
        <v>44594</v>
      </c>
      <c r="U16" s="220" t="s">
        <v>208</v>
      </c>
      <c r="V16" s="225">
        <v>5220</v>
      </c>
      <c r="W16" s="226">
        <v>35952.228000000003</v>
      </c>
      <c r="X16" s="220" t="s">
        <v>330</v>
      </c>
      <c r="AA16" s="227"/>
      <c r="AC16" s="228"/>
      <c r="AD16" s="228"/>
      <c r="AE16" s="228"/>
    </row>
    <row r="17" spans="1:31" ht="15" customHeight="1">
      <c r="B17" s="201" t="s">
        <v>329</v>
      </c>
      <c r="C17" s="440">
        <v>45643</v>
      </c>
      <c r="D17" s="441" t="s">
        <v>208</v>
      </c>
      <c r="E17" s="442">
        <v>26165</v>
      </c>
      <c r="F17" s="442">
        <v>205222.82265000002</v>
      </c>
      <c r="G17" s="343" t="s">
        <v>330</v>
      </c>
      <c r="J17" s="219" t="s">
        <v>329</v>
      </c>
      <c r="K17" s="217">
        <v>45318</v>
      </c>
      <c r="L17" s="220" t="s">
        <v>208</v>
      </c>
      <c r="M17" s="221">
        <v>173420</v>
      </c>
      <c r="N17" s="222">
        <v>1263125.3804000001</v>
      </c>
      <c r="O17" s="220" t="s">
        <v>330</v>
      </c>
      <c r="P17" s="220"/>
      <c r="Q17" s="223"/>
      <c r="R17" s="224"/>
      <c r="S17" s="201" t="s">
        <v>331</v>
      </c>
      <c r="T17" s="217">
        <v>44605</v>
      </c>
      <c r="U17" s="220" t="s">
        <v>208</v>
      </c>
      <c r="V17" s="225">
        <v>11912.5</v>
      </c>
      <c r="W17" s="226">
        <v>82046.152499999997</v>
      </c>
      <c r="X17" s="220" t="s">
        <v>330</v>
      </c>
      <c r="AA17" s="227"/>
      <c r="AC17" s="228"/>
      <c r="AD17" s="228"/>
      <c r="AE17" s="228"/>
    </row>
    <row r="18" spans="1:31" ht="15" customHeight="1">
      <c r="B18" s="201" t="s">
        <v>329</v>
      </c>
      <c r="C18" s="440">
        <v>45652</v>
      </c>
      <c r="D18" s="441" t="s">
        <v>208</v>
      </c>
      <c r="E18" s="442">
        <v>14150</v>
      </c>
      <c r="F18" s="442">
        <v>110984.2515</v>
      </c>
      <c r="G18" s="343" t="s">
        <v>330</v>
      </c>
      <c r="J18" s="219"/>
      <c r="K18" s="217"/>
      <c r="L18" s="220"/>
      <c r="M18" s="221"/>
      <c r="N18" s="222"/>
      <c r="O18" s="220"/>
      <c r="P18" s="220"/>
      <c r="Q18" s="223"/>
      <c r="R18" s="224"/>
      <c r="T18" s="217"/>
      <c r="U18" s="220"/>
      <c r="V18" s="225"/>
      <c r="W18" s="226"/>
      <c r="X18" s="220"/>
      <c r="AA18" s="227"/>
      <c r="AC18" s="228"/>
      <c r="AD18" s="228"/>
      <c r="AE18" s="228"/>
    </row>
    <row r="19" spans="1:31" ht="15" customHeight="1">
      <c r="B19" s="201" t="s">
        <v>329</v>
      </c>
      <c r="C19" s="440">
        <v>45553</v>
      </c>
      <c r="D19" s="441" t="s">
        <v>208</v>
      </c>
      <c r="E19" s="442">
        <v>168696</v>
      </c>
      <c r="F19" s="442">
        <v>1323151.8933599999</v>
      </c>
      <c r="G19" s="343" t="s">
        <v>330</v>
      </c>
      <c r="J19" s="230" t="s">
        <v>333</v>
      </c>
      <c r="K19" s="217"/>
      <c r="L19" s="220"/>
      <c r="M19" s="219"/>
      <c r="N19" s="219"/>
      <c r="O19" s="220"/>
      <c r="P19" s="220"/>
      <c r="Q19" s="223"/>
      <c r="R19" s="224"/>
      <c r="T19" s="217"/>
      <c r="U19" s="220"/>
      <c r="V19" s="225"/>
      <c r="W19" s="226"/>
      <c r="X19" s="220"/>
      <c r="AA19" s="227"/>
      <c r="AC19" s="228"/>
      <c r="AD19" s="228"/>
      <c r="AE19" s="228"/>
    </row>
    <row r="20" spans="1:31" ht="15" customHeight="1">
      <c r="B20" s="201" t="s">
        <v>329</v>
      </c>
      <c r="C20" s="440">
        <v>45573</v>
      </c>
      <c r="D20" s="441" t="s">
        <v>208</v>
      </c>
      <c r="E20" s="442">
        <v>20850</v>
      </c>
      <c r="F20" s="442">
        <v>163535.09849999999</v>
      </c>
      <c r="G20" s="343" t="s">
        <v>330</v>
      </c>
      <c r="J20" s="219" t="s">
        <v>329</v>
      </c>
      <c r="K20" s="217">
        <v>45321</v>
      </c>
      <c r="L20" s="220" t="s">
        <v>208</v>
      </c>
      <c r="M20" s="417">
        <v>1032054.79</v>
      </c>
      <c r="N20" s="222">
        <v>7517094.9095398001</v>
      </c>
      <c r="O20" s="220"/>
      <c r="P20" s="220"/>
      <c r="Q20" s="223"/>
      <c r="R20" s="224"/>
      <c r="S20" s="201" t="s">
        <v>331</v>
      </c>
      <c r="T20" s="217">
        <v>44621</v>
      </c>
      <c r="U20" s="220" t="s">
        <v>208</v>
      </c>
      <c r="V20" s="225">
        <v>13125</v>
      </c>
      <c r="W20" s="226">
        <v>90397.125</v>
      </c>
      <c r="X20" s="220" t="s">
        <v>330</v>
      </c>
      <c r="AA20" s="227"/>
      <c r="AC20" s="228"/>
      <c r="AD20" s="228"/>
      <c r="AE20" s="228"/>
    </row>
    <row r="21" spans="1:31" ht="15" customHeight="1">
      <c r="B21" s="201" t="s">
        <v>329</v>
      </c>
      <c r="C21" s="440">
        <v>45581</v>
      </c>
      <c r="D21" s="441" t="s">
        <v>208</v>
      </c>
      <c r="E21" s="442">
        <v>9810</v>
      </c>
      <c r="F21" s="442">
        <v>76943.852099999989</v>
      </c>
      <c r="G21" s="343" t="s">
        <v>330</v>
      </c>
      <c r="J21" s="219" t="s">
        <v>329</v>
      </c>
      <c r="K21" s="217">
        <v>45378</v>
      </c>
      <c r="L21" s="220" t="s">
        <v>208</v>
      </c>
      <c r="M21" s="417">
        <v>2040767.12</v>
      </c>
      <c r="N21" s="222">
        <v>14865026.2105744</v>
      </c>
      <c r="O21" s="220"/>
      <c r="P21" s="220"/>
      <c r="Q21" s="223"/>
      <c r="R21" s="224"/>
      <c r="S21" s="201" t="s">
        <v>331</v>
      </c>
      <c r="T21" s="217">
        <v>44537</v>
      </c>
      <c r="U21" s="220" t="s">
        <v>208</v>
      </c>
      <c r="V21" s="225">
        <v>9525</v>
      </c>
      <c r="W21" s="226">
        <v>65602.485000000001</v>
      </c>
      <c r="X21" s="220" t="s">
        <v>330</v>
      </c>
      <c r="AA21" s="227"/>
      <c r="AC21" s="228"/>
      <c r="AD21" s="228"/>
      <c r="AE21" s="228"/>
    </row>
    <row r="22" spans="1:31" ht="15" customHeight="1">
      <c r="B22" s="201" t="s">
        <v>329</v>
      </c>
      <c r="C22" s="439">
        <v>45625</v>
      </c>
      <c r="D22" s="441" t="s">
        <v>208</v>
      </c>
      <c r="E22" s="442">
        <v>12950</v>
      </c>
      <c r="F22" s="442">
        <v>101572.15949999999</v>
      </c>
      <c r="G22" s="343" t="s">
        <v>330</v>
      </c>
      <c r="J22" s="219" t="s">
        <v>329</v>
      </c>
      <c r="K22" s="217">
        <v>45385</v>
      </c>
      <c r="L22" s="220" t="s">
        <v>208</v>
      </c>
      <c r="M22" s="417">
        <v>1031561.64</v>
      </c>
      <c r="N22" s="222">
        <v>7513502.9923367994</v>
      </c>
      <c r="O22" s="220"/>
      <c r="P22" s="220"/>
      <c r="Q22" s="223"/>
      <c r="R22" s="224"/>
      <c r="S22" s="201" t="s">
        <v>331</v>
      </c>
      <c r="T22" s="217">
        <v>44671</v>
      </c>
      <c r="U22" s="220" t="s">
        <v>208</v>
      </c>
      <c r="V22" s="225">
        <v>9200</v>
      </c>
      <c r="W22" s="226">
        <v>63364.08</v>
      </c>
      <c r="X22" s="220" t="s">
        <v>330</v>
      </c>
      <c r="AA22" s="227"/>
      <c r="AC22" s="228"/>
      <c r="AD22" s="228"/>
      <c r="AE22" s="228"/>
    </row>
    <row r="23" spans="1:31" ht="15" customHeight="1">
      <c r="B23" s="201" t="s">
        <v>329</v>
      </c>
      <c r="C23" s="439">
        <v>45576</v>
      </c>
      <c r="D23" s="441" t="s">
        <v>208</v>
      </c>
      <c r="E23" s="442">
        <v>73557.5</v>
      </c>
      <c r="F23" s="442">
        <v>576941.63107500004</v>
      </c>
      <c r="G23" s="343" t="s">
        <v>330</v>
      </c>
      <c r="J23" s="219" t="s">
        <v>334</v>
      </c>
      <c r="K23" s="217">
        <v>46222</v>
      </c>
      <c r="L23" s="220" t="s">
        <v>335</v>
      </c>
      <c r="M23" s="418">
        <v>0</v>
      </c>
      <c r="N23" s="222">
        <v>434058.53</v>
      </c>
      <c r="O23" s="220"/>
      <c r="P23" s="220"/>
      <c r="Q23" s="223"/>
      <c r="R23" s="224"/>
      <c r="S23" s="201" t="s">
        <v>331</v>
      </c>
      <c r="T23" s="217">
        <v>44597</v>
      </c>
      <c r="U23" s="220" t="s">
        <v>208</v>
      </c>
      <c r="V23" s="225">
        <v>239400</v>
      </c>
      <c r="W23" s="226">
        <v>1648843.56</v>
      </c>
      <c r="X23" s="220" t="s">
        <v>330</v>
      </c>
      <c r="AA23" s="227"/>
      <c r="AC23" s="228"/>
      <c r="AD23" s="228"/>
      <c r="AE23" s="228"/>
    </row>
    <row r="24" spans="1:31" ht="15" customHeight="1">
      <c r="B24" s="201" t="s">
        <v>329</v>
      </c>
      <c r="C24" s="440">
        <v>45608</v>
      </c>
      <c r="D24" s="441" t="s">
        <v>208</v>
      </c>
      <c r="E24" s="442">
        <v>9924.5</v>
      </c>
      <c r="F24" s="442">
        <v>77841.922545000009</v>
      </c>
      <c r="G24" s="343" t="s">
        <v>330</v>
      </c>
      <c r="J24" s="230" t="s">
        <v>62</v>
      </c>
      <c r="K24" s="217"/>
      <c r="L24" s="220"/>
      <c r="M24" s="219"/>
      <c r="N24" s="419">
        <v>-624859.35400000005</v>
      </c>
      <c r="O24" s="220"/>
      <c r="P24" s="220"/>
      <c r="Q24" s="223"/>
      <c r="R24" s="224"/>
      <c r="S24" s="201" t="s">
        <v>331</v>
      </c>
      <c r="T24" s="217">
        <v>44597</v>
      </c>
      <c r="U24" s="220" t="s">
        <v>208</v>
      </c>
      <c r="V24" s="225">
        <v>239400</v>
      </c>
      <c r="W24" s="226">
        <v>1648843.56</v>
      </c>
      <c r="X24" s="220" t="s">
        <v>330</v>
      </c>
      <c r="AA24" s="227"/>
      <c r="AC24" s="228"/>
      <c r="AD24" s="228"/>
      <c r="AE24" s="228"/>
    </row>
    <row r="25" spans="1:31" ht="15" customHeight="1">
      <c r="C25" s="277"/>
      <c r="J25" s="219"/>
      <c r="M25" s="221"/>
      <c r="N25" s="222"/>
      <c r="P25" s="220"/>
      <c r="Q25" s="223"/>
      <c r="R25" s="224"/>
      <c r="S25" s="201" t="s">
        <v>331</v>
      </c>
      <c r="T25" s="217">
        <v>44563</v>
      </c>
      <c r="U25" s="220" t="s">
        <v>208</v>
      </c>
      <c r="V25" s="225">
        <v>2250</v>
      </c>
      <c r="W25" s="226">
        <v>15496.65</v>
      </c>
      <c r="X25" s="220" t="s">
        <v>330</v>
      </c>
      <c r="AA25" s="227"/>
      <c r="AC25" s="228"/>
      <c r="AD25" s="228"/>
      <c r="AE25" s="228"/>
    </row>
    <row r="26" spans="1:31">
      <c r="B26" s="200" t="s">
        <v>333</v>
      </c>
      <c r="G26" s="343"/>
      <c r="J26" s="230" t="s">
        <v>336</v>
      </c>
      <c r="K26" s="231"/>
      <c r="L26" s="220"/>
      <c r="M26" s="221"/>
      <c r="N26" s="222"/>
      <c r="O26" s="219"/>
      <c r="P26" s="220"/>
      <c r="Q26" s="223"/>
      <c r="R26" s="224"/>
      <c r="S26" s="201" t="s">
        <v>331</v>
      </c>
      <c r="T26" s="217">
        <v>44563</v>
      </c>
      <c r="U26" s="220" t="s">
        <v>208</v>
      </c>
      <c r="V26" s="225">
        <v>149650</v>
      </c>
      <c r="W26" s="226">
        <v>1030699.41</v>
      </c>
      <c r="X26" s="220" t="s">
        <v>330</v>
      </c>
      <c r="AA26" s="227"/>
      <c r="AC26" s="228"/>
      <c r="AD26" s="228"/>
      <c r="AE26" s="228"/>
    </row>
    <row r="27" spans="1:31" ht="14.25" customHeight="1">
      <c r="B27" s="201" t="s">
        <v>334</v>
      </c>
      <c r="C27" s="440">
        <v>45862</v>
      </c>
      <c r="D27" s="343" t="s">
        <v>335</v>
      </c>
      <c r="E27" s="443">
        <v>0</v>
      </c>
      <c r="F27" s="244">
        <v>2880296.213</v>
      </c>
      <c r="G27" s="433"/>
      <c r="J27" s="219" t="s">
        <v>338</v>
      </c>
      <c r="K27" s="217">
        <v>45427</v>
      </c>
      <c r="L27" s="220" t="s">
        <v>208</v>
      </c>
      <c r="M27" s="420">
        <v>1602327.5</v>
      </c>
      <c r="N27" s="222">
        <v>11670744.62555</v>
      </c>
      <c r="O27" s="220" t="s">
        <v>339</v>
      </c>
      <c r="P27" s="220"/>
      <c r="Q27" s="223"/>
      <c r="R27" s="224"/>
      <c r="S27" s="201" t="s">
        <v>337</v>
      </c>
      <c r="T27" s="217">
        <v>44534</v>
      </c>
      <c r="U27" s="220" t="s">
        <v>208</v>
      </c>
      <c r="V27" s="225">
        <v>60172.7</v>
      </c>
      <c r="W27" s="226">
        <v>414433.45397999993</v>
      </c>
      <c r="X27" s="220" t="s">
        <v>330</v>
      </c>
      <c r="AA27" s="227"/>
      <c r="AC27" s="228"/>
      <c r="AD27" s="228"/>
      <c r="AE27" s="228"/>
    </row>
    <row r="28" spans="1:31" ht="15" customHeight="1">
      <c r="B28" s="201" t="s">
        <v>334</v>
      </c>
      <c r="C28" s="440">
        <v>45826</v>
      </c>
      <c r="D28" s="343" t="s">
        <v>335</v>
      </c>
      <c r="E28" s="443">
        <v>0</v>
      </c>
      <c r="F28" s="244">
        <v>5189109.1009999998</v>
      </c>
      <c r="G28" s="433"/>
      <c r="J28" s="280" t="s">
        <v>62</v>
      </c>
      <c r="K28" s="217"/>
      <c r="L28" s="220"/>
      <c r="M28" s="221"/>
      <c r="N28" s="344">
        <v>-308739.55599999998</v>
      </c>
      <c r="O28" s="220"/>
      <c r="P28" s="220"/>
      <c r="Q28" s="223"/>
      <c r="R28" s="224"/>
      <c r="S28" s="201" t="s">
        <v>337</v>
      </c>
      <c r="T28" s="217">
        <v>44593</v>
      </c>
      <c r="U28" s="220" t="s">
        <v>214</v>
      </c>
      <c r="V28" s="232">
        <v>77786.2</v>
      </c>
      <c r="W28" s="226">
        <v>607373.31828799995</v>
      </c>
      <c r="X28" s="220" t="s">
        <v>330</v>
      </c>
      <c r="AA28" s="227"/>
      <c r="AC28" s="228"/>
      <c r="AD28" s="228"/>
      <c r="AE28" s="228"/>
    </row>
    <row r="29" spans="1:31">
      <c r="B29" s="201" t="s">
        <v>329</v>
      </c>
      <c r="C29" s="439">
        <v>45672</v>
      </c>
      <c r="D29" s="343" t="s">
        <v>335</v>
      </c>
      <c r="E29" s="473">
        <v>0</v>
      </c>
      <c r="F29" s="244">
        <v>6943905.2060000002</v>
      </c>
      <c r="G29" s="343"/>
      <c r="J29" s="200" t="s">
        <v>340</v>
      </c>
      <c r="M29" s="234">
        <v>6120466.0499999998</v>
      </c>
      <c r="N29" s="235">
        <v>44080583.496100999</v>
      </c>
      <c r="O29" s="219"/>
      <c r="P29" s="220"/>
      <c r="Q29" s="223"/>
      <c r="R29" s="224"/>
      <c r="S29" s="201" t="s">
        <v>337</v>
      </c>
      <c r="T29" s="217">
        <v>44485</v>
      </c>
      <c r="U29" s="220" t="s">
        <v>214</v>
      </c>
      <c r="V29" s="232">
        <v>9789.6</v>
      </c>
      <c r="W29" s="226">
        <v>76439.546304000003</v>
      </c>
      <c r="X29" s="220" t="s">
        <v>330</v>
      </c>
      <c r="AA29" s="227"/>
      <c r="AC29" s="228"/>
      <c r="AD29" s="228"/>
      <c r="AE29" s="228"/>
    </row>
    <row r="30" spans="1:31">
      <c r="B30" s="201" t="s">
        <v>329</v>
      </c>
      <c r="C30" s="439">
        <v>45824</v>
      </c>
      <c r="D30" s="343" t="s">
        <v>208</v>
      </c>
      <c r="E30" s="474">
        <v>2200000</v>
      </c>
      <c r="F30" s="244">
        <v>17255502</v>
      </c>
      <c r="G30" s="343"/>
      <c r="J30" s="200"/>
      <c r="M30" s="234"/>
      <c r="N30" s="235"/>
      <c r="O30" s="219"/>
      <c r="P30" s="220"/>
      <c r="Q30" s="223"/>
      <c r="R30" s="224"/>
      <c r="T30" s="217"/>
      <c r="U30" s="220"/>
      <c r="V30" s="232"/>
      <c r="W30" s="226"/>
      <c r="X30" s="220"/>
      <c r="AA30" s="227"/>
      <c r="AC30" s="228"/>
      <c r="AD30" s="228"/>
      <c r="AE30" s="228"/>
    </row>
    <row r="31" spans="1:31" s="498" customFormat="1" ht="16.5">
      <c r="A31" s="201"/>
      <c r="B31" s="280" t="s">
        <v>62</v>
      </c>
      <c r="C31" s="277"/>
      <c r="D31" s="201"/>
      <c r="E31" s="201"/>
      <c r="F31" s="344">
        <v>-923842.63227639964</v>
      </c>
      <c r="G31" s="201"/>
      <c r="H31" s="201"/>
      <c r="I31" s="201"/>
      <c r="J31" s="499"/>
      <c r="M31" s="465" t="s">
        <v>680</v>
      </c>
      <c r="N31" s="454"/>
      <c r="O31" s="500"/>
      <c r="P31" s="501"/>
      <c r="Q31" s="501"/>
      <c r="R31" s="502"/>
      <c r="T31" s="503"/>
      <c r="U31" s="501"/>
      <c r="V31" s="496"/>
      <c r="W31" s="497"/>
      <c r="X31" s="501"/>
      <c r="AA31" s="504"/>
      <c r="AC31" s="505"/>
      <c r="AD31" s="505"/>
      <c r="AE31" s="505"/>
    </row>
    <row r="32" spans="1:31" s="498" customFormat="1">
      <c r="A32" s="201"/>
      <c r="B32" s="280"/>
      <c r="C32" s="277"/>
      <c r="D32" s="201"/>
      <c r="E32" s="201"/>
      <c r="F32" s="201"/>
      <c r="G32" s="442"/>
      <c r="H32" s="201"/>
      <c r="I32" s="201"/>
      <c r="J32" s="500"/>
      <c r="K32" s="506"/>
      <c r="L32" s="501"/>
      <c r="M32" s="507"/>
      <c r="N32" s="454"/>
      <c r="O32" s="501"/>
      <c r="P32" s="501"/>
      <c r="Q32" s="501"/>
      <c r="R32" s="502"/>
      <c r="S32" s="498" t="s">
        <v>337</v>
      </c>
      <c r="T32" s="503">
        <v>44481</v>
      </c>
      <c r="U32" s="501" t="s">
        <v>214</v>
      </c>
      <c r="V32" s="496">
        <v>2390.4</v>
      </c>
      <c r="W32" s="497">
        <v>18664.816896</v>
      </c>
      <c r="X32" s="501" t="s">
        <v>330</v>
      </c>
      <c r="AA32" s="504"/>
      <c r="AC32" s="505"/>
      <c r="AD32" s="505"/>
      <c r="AE32" s="505"/>
    </row>
    <row r="33" spans="1:31" ht="15" customHeight="1">
      <c r="B33" s="200" t="s">
        <v>336</v>
      </c>
      <c r="C33" s="217"/>
      <c r="D33" s="343"/>
      <c r="E33" s="348"/>
      <c r="F33" s="218"/>
      <c r="G33" s="475"/>
      <c r="J33" s="208"/>
      <c r="K33" s="609">
        <v>45291</v>
      </c>
      <c r="L33" s="609"/>
      <c r="M33" s="609"/>
      <c r="N33" s="609"/>
      <c r="O33" s="609"/>
      <c r="P33" s="220"/>
      <c r="Q33" s="223"/>
      <c r="R33" s="224"/>
      <c r="S33" s="201" t="s">
        <v>337</v>
      </c>
      <c r="T33" s="217">
        <v>44531</v>
      </c>
      <c r="U33" s="220" t="s">
        <v>214</v>
      </c>
      <c r="V33" s="232">
        <v>48383</v>
      </c>
      <c r="W33" s="226">
        <v>377786.07592000003</v>
      </c>
      <c r="X33" s="220" t="s">
        <v>330</v>
      </c>
      <c r="AA33" s="227"/>
      <c r="AC33" s="228"/>
      <c r="AD33" s="228"/>
      <c r="AE33" s="228"/>
    </row>
    <row r="34" spans="1:31" ht="27">
      <c r="B34" s="201" t="s">
        <v>338</v>
      </c>
      <c r="C34" s="349">
        <v>45792</v>
      </c>
      <c r="D34" s="343" t="s">
        <v>208</v>
      </c>
      <c r="E34" s="472">
        <v>1598550</v>
      </c>
      <c r="F34" s="218">
        <v>12538083.055500001</v>
      </c>
      <c r="G34" s="343" t="s">
        <v>339</v>
      </c>
      <c r="H34" s="218"/>
      <c r="J34" s="211" t="s">
        <v>342</v>
      </c>
      <c r="K34" s="210" t="s">
        <v>321</v>
      </c>
      <c r="L34" s="212" t="s">
        <v>322</v>
      </c>
      <c r="M34" s="212" t="s">
        <v>323</v>
      </c>
      <c r="N34" s="213" t="s">
        <v>324</v>
      </c>
      <c r="O34" s="210" t="s">
        <v>325</v>
      </c>
      <c r="P34" s="220"/>
      <c r="Q34" s="223"/>
      <c r="R34" s="224"/>
      <c r="S34" s="230" t="s">
        <v>336</v>
      </c>
      <c r="W34" s="238"/>
      <c r="AA34" s="227"/>
      <c r="AC34" s="228"/>
      <c r="AD34" s="228"/>
      <c r="AE34" s="228"/>
    </row>
    <row r="35" spans="1:31">
      <c r="B35" s="201" t="s">
        <v>697</v>
      </c>
      <c r="C35" s="349">
        <v>45900</v>
      </c>
      <c r="D35" s="343" t="s">
        <v>214</v>
      </c>
      <c r="E35" s="472">
        <v>237496.58000000002</v>
      </c>
      <c r="F35" s="218">
        <v>1937668.0971776003</v>
      </c>
      <c r="G35" s="343"/>
      <c r="H35" s="218"/>
      <c r="J35" s="200" t="s">
        <v>333</v>
      </c>
      <c r="K35" s="241"/>
      <c r="L35" s="241"/>
      <c r="M35" s="241"/>
      <c r="N35" s="241"/>
      <c r="O35" s="241"/>
      <c r="P35" s="220"/>
      <c r="Q35" s="223"/>
      <c r="R35" s="224"/>
      <c r="S35" s="219" t="s">
        <v>338</v>
      </c>
      <c r="T35" s="240">
        <v>44861</v>
      </c>
      <c r="U35" s="220" t="s">
        <v>208</v>
      </c>
      <c r="V35" s="225">
        <v>1522398.33</v>
      </c>
      <c r="W35" s="226">
        <v>10485366.258042</v>
      </c>
      <c r="X35" s="220" t="s">
        <v>339</v>
      </c>
      <c r="AA35" s="227"/>
      <c r="AC35" s="228"/>
      <c r="AD35" s="228"/>
      <c r="AE35" s="228"/>
    </row>
    <row r="36" spans="1:31">
      <c r="B36" s="280" t="s">
        <v>62</v>
      </c>
      <c r="C36" s="349"/>
      <c r="D36" s="343"/>
      <c r="E36" s="476"/>
      <c r="F36" s="344">
        <v>-251549.01</v>
      </c>
      <c r="G36" s="343"/>
      <c r="J36" s="201" t="s">
        <v>334</v>
      </c>
      <c r="K36" s="349">
        <v>46222</v>
      </c>
      <c r="L36" s="343" t="s">
        <v>335</v>
      </c>
      <c r="M36" s="347">
        <v>0</v>
      </c>
      <c r="N36" s="218">
        <v>5543563.1609999994</v>
      </c>
      <c r="P36" s="246"/>
      <c r="Q36" s="223"/>
      <c r="R36" s="224"/>
      <c r="S36" s="200" t="s">
        <v>340</v>
      </c>
      <c r="V36" s="233">
        <v>2660802.73</v>
      </c>
      <c r="W36" s="242">
        <v>18453410.199930001</v>
      </c>
      <c r="AA36" s="227"/>
      <c r="AC36" s="228"/>
      <c r="AD36" s="228"/>
      <c r="AE36" s="228"/>
    </row>
    <row r="37" spans="1:31">
      <c r="B37" s="200" t="s">
        <v>340</v>
      </c>
      <c r="E37" s="530">
        <v>4331834.58</v>
      </c>
      <c r="F37" s="530">
        <v>48536877.189543702</v>
      </c>
      <c r="J37" s="280" t="s">
        <v>62</v>
      </c>
      <c r="K37" s="351"/>
      <c r="L37" s="343"/>
      <c r="M37" s="347"/>
      <c r="N37" s="344">
        <v>-542573.16099999996</v>
      </c>
      <c r="P37" s="247"/>
      <c r="Q37" s="223"/>
      <c r="R37" s="224"/>
      <c r="S37" s="236" t="s">
        <v>341</v>
      </c>
      <c r="V37" s="244"/>
      <c r="AA37" s="227"/>
      <c r="AC37" s="228"/>
      <c r="AD37" s="228"/>
      <c r="AE37" s="228"/>
    </row>
    <row r="38" spans="1:31" ht="15" customHeight="1">
      <c r="A38" s="498"/>
      <c r="B38" s="498"/>
      <c r="C38" s="498"/>
      <c r="D38" s="498"/>
      <c r="E38" s="204"/>
      <c r="F38" s="350"/>
      <c r="G38" s="459"/>
      <c r="H38" s="498"/>
      <c r="I38" s="498"/>
      <c r="J38" s="200" t="s">
        <v>343</v>
      </c>
      <c r="M38" s="530">
        <v>0</v>
      </c>
      <c r="N38" s="530">
        <v>5000989.9999999991</v>
      </c>
      <c r="P38" s="252"/>
      <c r="Q38" s="223"/>
      <c r="R38" s="224"/>
      <c r="S38" s="608" t="s">
        <v>344</v>
      </c>
      <c r="T38" s="608"/>
      <c r="U38" s="608"/>
      <c r="V38" s="608"/>
      <c r="W38" s="608"/>
      <c r="AA38" s="227"/>
      <c r="AC38" s="228"/>
      <c r="AD38" s="228"/>
      <c r="AE38" s="228"/>
    </row>
    <row r="39" spans="1:31" ht="16.5">
      <c r="A39" s="498"/>
      <c r="B39" s="498"/>
      <c r="C39" s="498"/>
      <c r="D39" s="498"/>
      <c r="E39" s="465" t="s">
        <v>680</v>
      </c>
      <c r="F39" s="454">
        <v>-1.2423992156982422E-3</v>
      </c>
      <c r="G39" s="459"/>
      <c r="H39" s="498"/>
      <c r="I39" s="498"/>
      <c r="J39" s="249"/>
      <c r="K39" s="250"/>
      <c r="L39" s="251"/>
      <c r="M39" s="252"/>
      <c r="N39" s="459">
        <v>0</v>
      </c>
      <c r="O39" s="253"/>
      <c r="P39" s="252"/>
      <c r="Q39" s="223"/>
      <c r="R39" s="224"/>
      <c r="S39" s="243" t="s">
        <v>345</v>
      </c>
      <c r="AA39" s="227"/>
      <c r="AC39" s="228"/>
      <c r="AD39" s="228"/>
      <c r="AE39" s="228"/>
    </row>
    <row r="40" spans="1:31" ht="16.5">
      <c r="B40" s="208"/>
      <c r="C40" s="533">
        <v>45657</v>
      </c>
      <c r="D40" s="533"/>
      <c r="E40" s="533"/>
      <c r="F40" s="533"/>
      <c r="G40" s="533"/>
      <c r="J40" s="249"/>
      <c r="K40" s="250"/>
      <c r="L40" s="502"/>
      <c r="M40" s="465" t="s">
        <v>680</v>
      </c>
      <c r="N40" s="454"/>
      <c r="O40" s="508"/>
      <c r="P40" s="252"/>
      <c r="Q40" s="223"/>
      <c r="R40" s="224"/>
      <c r="S40" s="243"/>
      <c r="AA40" s="227"/>
      <c r="AC40" s="228"/>
      <c r="AD40" s="228"/>
      <c r="AE40" s="228"/>
    </row>
    <row r="41" spans="1:31" ht="27">
      <c r="B41" s="211" t="s">
        <v>342</v>
      </c>
      <c r="C41" s="210" t="s">
        <v>321</v>
      </c>
      <c r="D41" s="212" t="s">
        <v>322</v>
      </c>
      <c r="E41" s="212" t="s">
        <v>323</v>
      </c>
      <c r="F41" s="213" t="s">
        <v>324</v>
      </c>
      <c r="G41" s="210" t="s">
        <v>325</v>
      </c>
      <c r="J41" s="236" t="s">
        <v>341</v>
      </c>
      <c r="K41" s="231"/>
      <c r="L41" s="220"/>
      <c r="M41" s="221"/>
      <c r="N41" s="222"/>
      <c r="O41" s="237"/>
      <c r="P41" s="252"/>
      <c r="Q41" s="223"/>
      <c r="R41" s="224"/>
      <c r="AA41" s="227"/>
      <c r="AC41" s="228"/>
      <c r="AD41" s="228"/>
      <c r="AE41" s="228"/>
    </row>
    <row r="42" spans="1:31" ht="15" customHeight="1">
      <c r="B42" s="200" t="s">
        <v>333</v>
      </c>
      <c r="C42" s="241"/>
      <c r="D42" s="241"/>
      <c r="E42" s="241"/>
      <c r="F42" s="241"/>
      <c r="G42" s="241"/>
      <c r="H42" s="218"/>
      <c r="J42" s="608" t="s">
        <v>344</v>
      </c>
      <c r="K42" s="608"/>
      <c r="L42" s="608"/>
      <c r="M42" s="608"/>
      <c r="N42" s="608"/>
      <c r="O42" s="239"/>
      <c r="P42" s="258"/>
      <c r="Q42" s="223"/>
      <c r="R42" s="224"/>
      <c r="AA42" s="227"/>
      <c r="AC42" s="228"/>
      <c r="AD42" s="228"/>
      <c r="AE42" s="228"/>
    </row>
    <row r="43" spans="1:31" ht="15" customHeight="1">
      <c r="B43" s="201" t="s">
        <v>334</v>
      </c>
      <c r="C43" s="349">
        <v>46222</v>
      </c>
      <c r="D43" s="343" t="s">
        <v>335</v>
      </c>
      <c r="E43" s="347">
        <v>0</v>
      </c>
      <c r="F43" s="218">
        <v>2663266.9479999999</v>
      </c>
      <c r="H43" s="218"/>
      <c r="J43" s="608"/>
      <c r="K43" s="608"/>
      <c r="L43" s="608"/>
      <c r="M43" s="608"/>
      <c r="N43" s="608"/>
      <c r="O43" s="239"/>
      <c r="P43" s="255"/>
      <c r="Q43" s="223"/>
      <c r="R43" s="224"/>
      <c r="AA43" s="227"/>
      <c r="AC43" s="228"/>
      <c r="AD43" s="228"/>
      <c r="AE43" s="228"/>
    </row>
    <row r="44" spans="1:31" ht="15" customHeight="1">
      <c r="B44" s="201" t="s">
        <v>697</v>
      </c>
      <c r="C44" s="349">
        <v>46073</v>
      </c>
      <c r="D44" s="343" t="s">
        <v>214</v>
      </c>
      <c r="E44" s="244">
        <v>1603092.84</v>
      </c>
      <c r="F44" s="218">
        <v>13079185.615564801</v>
      </c>
      <c r="H44" s="218"/>
      <c r="J44" s="608"/>
      <c r="K44" s="608"/>
      <c r="L44" s="608"/>
      <c r="M44" s="608"/>
      <c r="N44" s="608"/>
      <c r="O44" s="220"/>
      <c r="P44" s="261"/>
      <c r="Q44" s="259"/>
      <c r="R44" s="224"/>
      <c r="AA44" s="227"/>
      <c r="AC44" s="228"/>
      <c r="AD44" s="228"/>
      <c r="AE44" s="228"/>
    </row>
    <row r="45" spans="1:31" ht="13.9" customHeight="1">
      <c r="B45" s="280" t="s">
        <v>62</v>
      </c>
      <c r="C45" s="351"/>
      <c r="D45" s="343"/>
      <c r="E45" s="347"/>
      <c r="F45" s="344">
        <v>-162771.948</v>
      </c>
      <c r="H45" s="218"/>
      <c r="J45" s="243" t="s">
        <v>636</v>
      </c>
      <c r="P45" s="261"/>
      <c r="Q45" s="260"/>
      <c r="R45" s="224"/>
      <c r="AA45" s="227"/>
      <c r="AC45" s="228"/>
      <c r="AD45" s="228"/>
      <c r="AE45" s="228"/>
    </row>
    <row r="46" spans="1:31">
      <c r="B46" s="200" t="s">
        <v>343</v>
      </c>
      <c r="E46" s="530">
        <v>1603092.84</v>
      </c>
      <c r="F46" s="530">
        <v>15579680.615564799</v>
      </c>
      <c r="H46" s="218"/>
      <c r="J46" s="261"/>
      <c r="K46" s="261"/>
      <c r="L46" s="261"/>
      <c r="M46" s="261"/>
      <c r="N46" s="261"/>
      <c r="O46" s="261"/>
      <c r="P46" s="261"/>
      <c r="Q46" s="262"/>
      <c r="R46" s="224"/>
      <c r="AA46" s="227"/>
      <c r="AC46" s="228"/>
      <c r="AD46" s="228"/>
      <c r="AE46" s="228"/>
    </row>
    <row r="47" spans="1:31">
      <c r="E47" s="204"/>
      <c r="F47" s="350"/>
      <c r="J47" s="261"/>
      <c r="K47" s="261"/>
      <c r="L47" s="261"/>
      <c r="M47" s="261"/>
      <c r="N47" s="261"/>
      <c r="O47" s="261"/>
      <c r="Q47" s="263"/>
      <c r="R47" s="224"/>
      <c r="AA47" s="227"/>
      <c r="AC47" s="228"/>
      <c r="AD47" s="228"/>
      <c r="AE47" s="228"/>
    </row>
    <row r="48" spans="1:31" ht="15" customHeight="1">
      <c r="B48" s="236" t="s">
        <v>341</v>
      </c>
      <c r="J48" s="245"/>
      <c r="Q48" s="223"/>
      <c r="R48" s="224"/>
      <c r="AA48" s="227"/>
      <c r="AC48" s="228"/>
      <c r="AD48" s="228"/>
      <c r="AE48" s="228"/>
    </row>
    <row r="49" spans="2:31" ht="13.9" customHeight="1">
      <c r="B49" s="608" t="s">
        <v>709</v>
      </c>
      <c r="C49" s="608"/>
      <c r="D49" s="608"/>
      <c r="E49" s="608"/>
      <c r="F49" s="608"/>
      <c r="G49" s="608"/>
      <c r="I49" s="498"/>
      <c r="J49" s="247"/>
      <c r="K49" s="247"/>
      <c r="L49" s="248"/>
      <c r="M49" s="248"/>
      <c r="N49" s="248"/>
      <c r="O49" s="248"/>
      <c r="P49" s="247"/>
      <c r="Q49" s="223"/>
      <c r="R49" s="224"/>
      <c r="AA49" s="227"/>
      <c r="AC49" s="228"/>
      <c r="AD49" s="228"/>
      <c r="AE49" s="228"/>
    </row>
    <row r="50" spans="2:31" ht="15" customHeight="1">
      <c r="B50" s="608"/>
      <c r="C50" s="608"/>
      <c r="D50" s="608"/>
      <c r="E50" s="608"/>
      <c r="F50" s="608"/>
      <c r="G50" s="608"/>
      <c r="J50" s="249"/>
      <c r="K50" s="250"/>
      <c r="L50" s="251"/>
      <c r="M50" s="252"/>
      <c r="N50" s="252"/>
      <c r="O50" s="253"/>
      <c r="P50" s="264"/>
      <c r="Q50" s="223"/>
      <c r="R50" s="224"/>
      <c r="AA50" s="227"/>
      <c r="AC50" s="228"/>
      <c r="AD50" s="228"/>
      <c r="AE50" s="228"/>
    </row>
    <row r="51" spans="2:31" ht="15" customHeight="1">
      <c r="B51" s="243" t="s">
        <v>636</v>
      </c>
      <c r="K51" s="250"/>
      <c r="L51" s="240"/>
      <c r="M51" s="255"/>
      <c r="N51" s="255"/>
      <c r="O51" s="253"/>
      <c r="P51" s="256"/>
      <c r="Q51" s="223"/>
      <c r="R51" s="224"/>
      <c r="AA51" s="227"/>
      <c r="AC51" s="228"/>
      <c r="AD51" s="228"/>
      <c r="AE51" s="228"/>
    </row>
    <row r="52" spans="2:31">
      <c r="B52" s="243"/>
      <c r="J52" s="200"/>
      <c r="L52" s="254"/>
      <c r="M52" s="256"/>
      <c r="N52" s="246"/>
      <c r="O52" s="257"/>
      <c r="Q52" s="223"/>
      <c r="R52" s="224"/>
      <c r="AA52" s="227"/>
      <c r="AC52" s="228"/>
      <c r="AD52" s="228"/>
      <c r="AE52" s="228"/>
    </row>
    <row r="53" spans="2:31" ht="15" customHeight="1">
      <c r="M53" s="265"/>
      <c r="N53" s="256"/>
      <c r="O53" s="256"/>
      <c r="P53" s="266"/>
      <c r="Q53" s="223"/>
      <c r="R53" s="224"/>
      <c r="AA53" s="227"/>
      <c r="AC53" s="228"/>
      <c r="AD53" s="228"/>
      <c r="AE53" s="228"/>
    </row>
    <row r="54" spans="2:31">
      <c r="H54" s="218"/>
      <c r="J54" s="200"/>
      <c r="M54" s="256"/>
      <c r="N54" s="256"/>
      <c r="O54" s="258"/>
      <c r="Q54" s="262"/>
      <c r="R54" s="224"/>
      <c r="AA54" s="227"/>
      <c r="AC54" s="228"/>
      <c r="AD54" s="228"/>
      <c r="AE54" s="228"/>
    </row>
    <row r="55" spans="2:31" ht="15" customHeight="1">
      <c r="J55" s="608"/>
      <c r="K55" s="608"/>
      <c r="L55" s="608"/>
      <c r="M55" s="608"/>
      <c r="N55" s="608"/>
      <c r="O55" s="608"/>
      <c r="P55" s="246"/>
      <c r="Q55" s="223"/>
      <c r="R55" s="224"/>
      <c r="AA55" s="227"/>
      <c r="AC55" s="228"/>
      <c r="AD55" s="228"/>
      <c r="AE55" s="228"/>
    </row>
    <row r="56" spans="2:31" ht="48" customHeight="1">
      <c r="J56" s="608"/>
      <c r="K56" s="608"/>
      <c r="L56" s="608"/>
      <c r="M56" s="608"/>
      <c r="N56" s="608"/>
      <c r="O56" s="608"/>
      <c r="P56" s="267"/>
      <c r="Q56" s="223"/>
      <c r="R56" s="224"/>
      <c r="AA56" s="227"/>
      <c r="AC56" s="228"/>
      <c r="AD56" s="228"/>
      <c r="AE56" s="228"/>
    </row>
    <row r="57" spans="2:31" ht="7.5" customHeight="1">
      <c r="J57" s="608"/>
      <c r="K57" s="608"/>
      <c r="L57" s="608"/>
      <c r="M57" s="608"/>
      <c r="N57" s="608"/>
      <c r="O57" s="608"/>
      <c r="Q57" s="223"/>
      <c r="R57" s="224"/>
      <c r="AA57" s="227"/>
      <c r="AC57" s="228"/>
      <c r="AD57" s="228"/>
      <c r="AE57" s="228"/>
    </row>
    <row r="58" spans="2:31" ht="18" customHeight="1">
      <c r="P58" s="246"/>
      <c r="Q58" s="223"/>
      <c r="R58" s="224"/>
      <c r="AA58" s="227"/>
      <c r="AC58" s="228"/>
      <c r="AD58" s="228"/>
      <c r="AE58" s="228"/>
    </row>
    <row r="59" spans="2:31" ht="15" customHeight="1">
      <c r="P59" s="247"/>
      <c r="Q59" s="263"/>
      <c r="R59" s="224"/>
      <c r="S59" s="219"/>
      <c r="T59" s="224"/>
      <c r="U59" s="223"/>
      <c r="V59" s="268"/>
      <c r="W59" s="269"/>
      <c r="X59" s="223"/>
      <c r="Y59" s="270"/>
      <c r="AA59" s="227"/>
      <c r="AC59" s="228"/>
      <c r="AD59" s="228"/>
      <c r="AE59" s="228"/>
    </row>
    <row r="60" spans="2:31" ht="15" customHeight="1">
      <c r="P60" s="264"/>
      <c r="Q60" s="262"/>
      <c r="R60" s="224"/>
      <c r="S60" s="219"/>
      <c r="T60" s="224"/>
      <c r="U60" s="223"/>
      <c r="V60" s="268"/>
      <c r="W60" s="269"/>
      <c r="X60" s="223"/>
      <c r="Y60" s="270"/>
      <c r="AA60" s="227"/>
      <c r="AC60" s="228"/>
      <c r="AD60" s="228"/>
      <c r="AE60" s="228"/>
    </row>
    <row r="61" spans="2:31" ht="15" customHeight="1">
      <c r="Q61" s="223"/>
      <c r="R61" s="224"/>
      <c r="S61" s="219"/>
      <c r="T61" s="224"/>
      <c r="U61" s="223"/>
      <c r="V61" s="268"/>
      <c r="W61" s="269"/>
      <c r="X61" s="223"/>
      <c r="Y61" s="270"/>
      <c r="AA61" s="227"/>
      <c r="AC61" s="228"/>
      <c r="AD61" s="228"/>
      <c r="AE61" s="228"/>
    </row>
    <row r="62" spans="2:31" ht="18.75" customHeight="1">
      <c r="Q62" s="262"/>
      <c r="S62" s="230"/>
      <c r="T62" s="231"/>
      <c r="U62" s="220"/>
      <c r="V62" s="221"/>
      <c r="W62" s="222"/>
      <c r="X62" s="219"/>
      <c r="Y62" s="270"/>
      <c r="AA62" s="227"/>
      <c r="AC62" s="228"/>
      <c r="AD62" s="228"/>
      <c r="AE62" s="228"/>
    </row>
    <row r="63" spans="2:31" ht="20.25" customHeight="1">
      <c r="P63" s="254"/>
      <c r="Q63" s="249"/>
      <c r="S63" s="219"/>
      <c r="T63" s="231"/>
      <c r="U63" s="220"/>
      <c r="V63" s="221"/>
      <c r="W63" s="222"/>
      <c r="X63" s="220"/>
      <c r="Y63" s="270"/>
      <c r="AA63" s="227"/>
      <c r="AC63" s="228"/>
      <c r="AD63" s="228"/>
      <c r="AE63" s="228"/>
    </row>
    <row r="64" spans="2:31" ht="15" customHeight="1">
      <c r="Q64" s="249"/>
      <c r="S64" s="200"/>
      <c r="V64" s="234"/>
      <c r="W64" s="235"/>
      <c r="X64" s="271"/>
      <c r="Y64" s="270"/>
      <c r="AA64" s="227"/>
      <c r="AC64" s="228"/>
      <c r="AD64" s="228"/>
      <c r="AE64" s="228"/>
    </row>
    <row r="65" spans="17:31" ht="15" customHeight="1">
      <c r="Q65" s="249"/>
      <c r="S65" s="236"/>
      <c r="V65" s="254"/>
      <c r="X65" s="223"/>
      <c r="Y65" s="270"/>
      <c r="AA65" s="227"/>
      <c r="AC65" s="228"/>
      <c r="AD65" s="228"/>
      <c r="AE65" s="228"/>
    </row>
    <row r="66" spans="17:31" ht="15" customHeight="1">
      <c r="S66" s="608"/>
      <c r="T66" s="608"/>
      <c r="U66" s="608"/>
      <c r="V66" s="608"/>
      <c r="W66" s="608"/>
      <c r="X66" s="223"/>
      <c r="Y66" s="270"/>
      <c r="AA66" s="227"/>
      <c r="AC66" s="228"/>
      <c r="AD66" s="228"/>
      <c r="AE66" s="228"/>
    </row>
    <row r="67" spans="17:31" ht="42.75" customHeight="1">
      <c r="S67" s="243"/>
      <c r="X67" s="223"/>
      <c r="Y67" s="270"/>
      <c r="AA67" s="227"/>
      <c r="AC67" s="228"/>
      <c r="AD67" s="228"/>
      <c r="AE67" s="228"/>
    </row>
    <row r="68" spans="17:31" ht="27" customHeight="1">
      <c r="Q68" s="229"/>
      <c r="S68" s="245"/>
      <c r="Y68" s="246"/>
      <c r="AA68" s="227"/>
      <c r="AC68" s="228"/>
      <c r="AD68" s="228"/>
      <c r="AE68" s="228"/>
    </row>
    <row r="69" spans="17:31" ht="15" customHeight="1">
      <c r="S69" s="247"/>
      <c r="T69" s="247"/>
      <c r="U69" s="248"/>
      <c r="V69" s="247"/>
      <c r="W69" s="247"/>
      <c r="X69" s="247"/>
      <c r="Y69" s="247"/>
      <c r="AA69" s="227"/>
      <c r="AC69" s="228"/>
      <c r="AD69" s="228"/>
      <c r="AE69" s="228"/>
    </row>
    <row r="70" spans="17:31" ht="15" customHeight="1">
      <c r="S70" s="249"/>
      <c r="T70" s="250"/>
      <c r="U70" s="251"/>
      <c r="V70" s="252"/>
      <c r="W70" s="252"/>
      <c r="X70" s="253"/>
      <c r="Y70" s="252"/>
      <c r="AA70" s="227"/>
      <c r="AC70" s="228"/>
      <c r="AD70" s="228"/>
      <c r="AE70" s="228"/>
    </row>
    <row r="71" spans="17:31" ht="15" customHeight="1">
      <c r="S71" s="249"/>
      <c r="T71" s="249"/>
      <c r="U71" s="249"/>
      <c r="V71" s="249"/>
      <c r="W71" s="249"/>
      <c r="X71" s="249"/>
      <c r="Y71" s="249"/>
      <c r="AA71" s="227"/>
      <c r="AC71" s="228"/>
      <c r="AD71" s="228"/>
      <c r="AE71" s="228"/>
    </row>
    <row r="72" spans="17:31" ht="15" customHeight="1">
      <c r="S72" s="200"/>
      <c r="U72" s="254"/>
      <c r="V72" s="256"/>
      <c r="X72" s="257"/>
      <c r="Y72" s="258"/>
      <c r="AA72" s="227"/>
      <c r="AC72" s="228"/>
      <c r="AD72" s="228"/>
      <c r="AE72" s="228"/>
    </row>
    <row r="73" spans="17:31" ht="15" customHeight="1">
      <c r="AA73" s="227"/>
      <c r="AC73" s="228"/>
      <c r="AD73" s="228"/>
      <c r="AE73" s="228"/>
    </row>
    <row r="74" spans="17:31" ht="15" customHeight="1">
      <c r="S74" s="611"/>
      <c r="T74" s="611"/>
      <c r="U74" s="611"/>
      <c r="V74" s="611"/>
      <c r="W74" s="611"/>
      <c r="X74" s="611"/>
      <c r="Y74" s="611"/>
      <c r="AA74" s="227"/>
      <c r="AC74" s="228"/>
      <c r="AD74" s="228"/>
      <c r="AE74" s="228"/>
    </row>
    <row r="75" spans="17:31" ht="49.5" customHeight="1">
      <c r="AA75" s="227"/>
      <c r="AC75" s="228"/>
      <c r="AD75" s="228"/>
      <c r="AE75" s="228"/>
    </row>
    <row r="76" spans="17:31" ht="15" customHeight="1">
      <c r="S76" s="245"/>
      <c r="Y76" s="246"/>
      <c r="AA76" s="227"/>
      <c r="AC76" s="228"/>
      <c r="AD76" s="228"/>
      <c r="AE76" s="228"/>
    </row>
    <row r="77" spans="17:31" ht="55.5" customHeight="1">
      <c r="S77" s="247"/>
      <c r="T77" s="247"/>
      <c r="U77" s="248"/>
      <c r="V77" s="247"/>
      <c r="W77" s="247"/>
      <c r="X77" s="247"/>
      <c r="Y77" s="247"/>
      <c r="AA77" s="227"/>
      <c r="AC77" s="228"/>
      <c r="AD77" s="228"/>
      <c r="AE77" s="228"/>
    </row>
    <row r="78" spans="17:31" ht="15" customHeight="1">
      <c r="S78" s="249"/>
      <c r="T78" s="250"/>
      <c r="U78" s="251"/>
      <c r="V78" s="252"/>
      <c r="W78" s="252"/>
      <c r="X78" s="253"/>
      <c r="Y78" s="264"/>
      <c r="AA78" s="227"/>
      <c r="AC78" s="228"/>
      <c r="AD78" s="228"/>
      <c r="AE78" s="228"/>
    </row>
    <row r="79" spans="17:31" ht="15" customHeight="1">
      <c r="S79" s="249"/>
      <c r="T79" s="249"/>
      <c r="U79" s="249"/>
      <c r="V79" s="249"/>
      <c r="W79" s="249"/>
      <c r="X79" s="249"/>
      <c r="Y79" s="249"/>
      <c r="AA79" s="227"/>
      <c r="AC79" s="228"/>
      <c r="AD79" s="228"/>
      <c r="AE79" s="228"/>
    </row>
    <row r="80" spans="17:31" ht="15" customHeight="1">
      <c r="S80" s="200"/>
      <c r="U80" s="254"/>
      <c r="V80" s="256"/>
      <c r="X80" s="257"/>
      <c r="Y80" s="256"/>
    </row>
    <row r="81" spans="17:25" ht="15" customHeight="1">
      <c r="V81" s="256"/>
      <c r="W81" s="256"/>
    </row>
    <row r="82" spans="17:25" ht="15" customHeight="1">
      <c r="S82" s="200"/>
      <c r="V82" s="256"/>
      <c r="W82" s="256"/>
      <c r="X82" s="258"/>
      <c r="Y82" s="256"/>
    </row>
    <row r="83" spans="17:25" ht="15" customHeight="1">
      <c r="S83" s="608"/>
      <c r="T83" s="608"/>
      <c r="U83" s="608"/>
      <c r="V83" s="608"/>
      <c r="W83" s="608"/>
      <c r="X83" s="608"/>
      <c r="Y83" s="261"/>
    </row>
    <row r="84" spans="17:25" ht="73.5" customHeight="1"/>
    <row r="85" spans="17:25" ht="15" customHeight="1">
      <c r="Q85" s="246"/>
    </row>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sheetData>
  <mergeCells count="11">
    <mergeCell ref="S83:X83"/>
    <mergeCell ref="C9:G9"/>
    <mergeCell ref="K9:O9"/>
    <mergeCell ref="T9:X9"/>
    <mergeCell ref="S38:W38"/>
    <mergeCell ref="J55:O57"/>
    <mergeCell ref="S66:W66"/>
    <mergeCell ref="S74:Y74"/>
    <mergeCell ref="J42:N44"/>
    <mergeCell ref="K33:O33"/>
    <mergeCell ref="B49:G50"/>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theme="0" tint="-0.14999847407452621"/>
  </sheetPr>
  <dimension ref="B1:Q53"/>
  <sheetViews>
    <sheetView showGridLines="0" zoomScaleNormal="100" workbookViewId="0"/>
  </sheetViews>
  <sheetFormatPr baseColWidth="10" defaultColWidth="11.42578125" defaultRowHeight="13.5"/>
  <cols>
    <col min="1" max="1" width="7.140625" style="207" customWidth="1"/>
    <col min="2" max="4" width="11.42578125" style="207"/>
    <col min="5" max="5" width="11.7109375" style="207" bestFit="1" customWidth="1"/>
    <col min="6" max="7" width="15.5703125" style="207" customWidth="1"/>
    <col min="8" max="8" width="14.7109375" style="207" customWidth="1"/>
    <col min="9" max="9" width="12.28515625" style="207" bestFit="1" customWidth="1"/>
    <col min="10" max="12" width="11.42578125" style="207"/>
    <col min="13" max="13" width="13.7109375" style="207" customWidth="1"/>
    <col min="14" max="14" width="15.5703125" style="207" customWidth="1"/>
    <col min="15" max="15" width="16.140625" style="207" customWidth="1"/>
    <col min="16" max="16" width="17.140625" style="207" customWidth="1"/>
    <col min="17" max="17" width="14.28515625" style="207" customWidth="1"/>
    <col min="18" max="16384" width="11.42578125" style="207"/>
  </cols>
  <sheetData>
    <row r="1" spans="2:17" ht="15">
      <c r="I1" s="393" t="s">
        <v>191</v>
      </c>
    </row>
    <row r="2" spans="2:17">
      <c r="B2" s="272" t="s">
        <v>319</v>
      </c>
      <c r="G2" s="202" t="s">
        <v>208</v>
      </c>
      <c r="H2" s="273">
        <v>7843.41</v>
      </c>
      <c r="I2" s="207" t="s">
        <v>695</v>
      </c>
      <c r="K2" s="200"/>
      <c r="O2" s="202" t="s">
        <v>208</v>
      </c>
      <c r="P2" s="203">
        <v>7283.62</v>
      </c>
    </row>
    <row r="3" spans="2:17">
      <c r="B3" s="272"/>
      <c r="G3" s="202" t="s">
        <v>214</v>
      </c>
      <c r="H3" s="273">
        <v>8158.72</v>
      </c>
      <c r="I3" s="207" t="s">
        <v>695</v>
      </c>
      <c r="K3" s="201"/>
      <c r="O3" s="202" t="s">
        <v>214</v>
      </c>
      <c r="P3" s="203">
        <v>8089.92</v>
      </c>
    </row>
    <row r="4" spans="2:17">
      <c r="B4" s="272"/>
      <c r="K4" s="201"/>
    </row>
    <row r="5" spans="2:17">
      <c r="B5" s="272" t="s">
        <v>448</v>
      </c>
      <c r="I5" s="389"/>
      <c r="K5" s="206"/>
    </row>
    <row r="6" spans="2:17">
      <c r="B6" s="272"/>
      <c r="I6" s="284"/>
      <c r="K6" s="206"/>
    </row>
    <row r="7" spans="2:17">
      <c r="B7" s="272"/>
      <c r="I7" s="284"/>
      <c r="K7" s="206"/>
    </row>
    <row r="8" spans="2:17">
      <c r="B8" s="245"/>
      <c r="K8" s="245"/>
      <c r="N8" s="274"/>
    </row>
    <row r="9" spans="2:17">
      <c r="B9" s="609">
        <v>45657</v>
      </c>
      <c r="C9" s="609"/>
      <c r="D9" s="609"/>
      <c r="E9" s="609"/>
      <c r="F9" s="609"/>
      <c r="G9" s="609"/>
      <c r="H9" s="609"/>
      <c r="K9" s="609">
        <v>45291</v>
      </c>
      <c r="L9" s="609"/>
      <c r="M9" s="609"/>
      <c r="N9" s="609"/>
      <c r="O9" s="609"/>
      <c r="P9" s="609"/>
      <c r="Q9" s="609"/>
    </row>
    <row r="10" spans="2:17" ht="27">
      <c r="B10" s="210" t="s">
        <v>346</v>
      </c>
      <c r="C10" s="210" t="s">
        <v>347</v>
      </c>
      <c r="D10" s="213" t="s">
        <v>348</v>
      </c>
      <c r="E10" s="210" t="s">
        <v>349</v>
      </c>
      <c r="F10" s="213" t="s">
        <v>350</v>
      </c>
      <c r="G10" s="210" t="s">
        <v>351</v>
      </c>
      <c r="H10" s="213" t="s">
        <v>629</v>
      </c>
      <c r="K10" s="210" t="s">
        <v>346</v>
      </c>
      <c r="L10" s="210" t="s">
        <v>347</v>
      </c>
      <c r="M10" s="213" t="s">
        <v>348</v>
      </c>
      <c r="N10" s="210" t="s">
        <v>349</v>
      </c>
      <c r="O10" s="213" t="s">
        <v>350</v>
      </c>
      <c r="P10" s="210" t="s">
        <v>351</v>
      </c>
      <c r="Q10" s="213" t="s">
        <v>629</v>
      </c>
    </row>
    <row r="11" spans="2:17">
      <c r="B11" s="245" t="s">
        <v>352</v>
      </c>
      <c r="C11" s="250"/>
      <c r="D11" s="277"/>
      <c r="E11" s="232"/>
      <c r="F11" s="232"/>
      <c r="G11" s="253"/>
      <c r="H11" s="278"/>
      <c r="K11" s="245" t="s">
        <v>352</v>
      </c>
      <c r="L11" s="250"/>
      <c r="M11" s="277"/>
      <c r="N11" s="232"/>
      <c r="O11" s="232"/>
      <c r="P11" s="253"/>
      <c r="Q11" s="278"/>
    </row>
    <row r="12" spans="2:17">
      <c r="B12" s="249" t="s">
        <v>353</v>
      </c>
      <c r="C12" s="250">
        <v>6.1249999999999999E-2</v>
      </c>
      <c r="D12" s="279">
        <v>47836</v>
      </c>
      <c r="E12" s="278">
        <v>2500000</v>
      </c>
      <c r="F12" s="278">
        <v>920428</v>
      </c>
      <c r="G12" s="253">
        <v>3420428</v>
      </c>
      <c r="H12" s="278">
        <v>26827819.179480001</v>
      </c>
      <c r="K12" s="249" t="s">
        <v>353</v>
      </c>
      <c r="L12" s="250">
        <v>6.1249999999999999E-2</v>
      </c>
      <c r="M12" s="279">
        <v>47836</v>
      </c>
      <c r="N12" s="278">
        <v>2500000</v>
      </c>
      <c r="O12" s="278">
        <v>1073133.57</v>
      </c>
      <c r="P12" s="253">
        <v>3573133.5700000003</v>
      </c>
      <c r="Q12" s="278">
        <v>26052587.133123402</v>
      </c>
    </row>
    <row r="13" spans="2:17">
      <c r="B13" s="201" t="s">
        <v>355</v>
      </c>
      <c r="C13" s="250">
        <v>5.6000000000000001E-2</v>
      </c>
      <c r="D13" s="277">
        <v>48018</v>
      </c>
      <c r="E13" s="278">
        <v>2500000</v>
      </c>
      <c r="F13" s="244">
        <v>911342</v>
      </c>
      <c r="G13" s="253">
        <v>3411342</v>
      </c>
      <c r="H13" s="278">
        <v>26756553.956220001</v>
      </c>
      <c r="K13" s="201" t="s">
        <v>355</v>
      </c>
      <c r="L13" s="250">
        <v>5.6000000000000001E-2</v>
      </c>
      <c r="M13" s="277">
        <v>48018</v>
      </c>
      <c r="N13" s="278">
        <v>2500000</v>
      </c>
      <c r="O13" s="244">
        <v>1050958.92</v>
      </c>
      <c r="P13" s="253">
        <v>3550958.92</v>
      </c>
      <c r="Q13" s="278">
        <v>25863835.4088904</v>
      </c>
    </row>
    <row r="14" spans="2:17">
      <c r="B14" s="201" t="s">
        <v>357</v>
      </c>
      <c r="C14" s="250">
        <v>5.7500000000000002E-2</v>
      </c>
      <c r="D14" s="277">
        <v>48190</v>
      </c>
      <c r="E14" s="232">
        <v>1000000</v>
      </c>
      <c r="F14" s="416">
        <v>401397</v>
      </c>
      <c r="G14" s="253">
        <v>1401397</v>
      </c>
      <c r="H14" s="278">
        <v>10991731.24377</v>
      </c>
      <c r="K14" s="201" t="s">
        <v>357</v>
      </c>
      <c r="L14" s="250">
        <v>5.7500000000000002E-2</v>
      </c>
      <c r="M14" s="277">
        <v>48190</v>
      </c>
      <c r="N14" s="232">
        <v>1000000</v>
      </c>
      <c r="O14" s="416">
        <v>458739.68</v>
      </c>
      <c r="P14" s="253">
        <v>1458739.68</v>
      </c>
      <c r="Q14" s="278">
        <v>10624905.5080416</v>
      </c>
    </row>
    <row r="15" spans="2:17">
      <c r="B15" s="280" t="s">
        <v>62</v>
      </c>
      <c r="C15" s="250"/>
      <c r="D15" s="277"/>
      <c r="E15" s="232"/>
      <c r="F15" s="232"/>
      <c r="G15" s="281">
        <v>-2233167</v>
      </c>
      <c r="H15" s="281">
        <v>-17445993.900740001</v>
      </c>
      <c r="K15" s="280" t="s">
        <v>62</v>
      </c>
      <c r="L15" s="250"/>
      <c r="M15" s="277"/>
      <c r="N15" s="232"/>
      <c r="O15" s="232"/>
      <c r="P15" s="281">
        <v>-2582832.17</v>
      </c>
      <c r="Q15" s="281">
        <v>-18811709.0500554</v>
      </c>
    </row>
    <row r="16" spans="2:17" ht="14.25" thickBot="1">
      <c r="B16" s="200" t="s">
        <v>358</v>
      </c>
      <c r="C16" s="201"/>
      <c r="D16" s="244"/>
      <c r="E16" s="256"/>
      <c r="F16" s="201"/>
      <c r="G16" s="282">
        <v>6000000</v>
      </c>
      <c r="H16" s="282">
        <v>47130110.478730008</v>
      </c>
      <c r="I16" s="284"/>
      <c r="K16" s="200" t="s">
        <v>358</v>
      </c>
      <c r="L16" s="201"/>
      <c r="M16" s="244"/>
      <c r="N16" s="256"/>
      <c r="O16" s="201"/>
      <c r="P16" s="282">
        <v>6000000</v>
      </c>
      <c r="Q16" s="282">
        <v>43729619</v>
      </c>
    </row>
    <row r="17" spans="2:17" ht="13.15" customHeight="1">
      <c r="I17" s="284"/>
    </row>
    <row r="18" spans="2:17" ht="27">
      <c r="B18" s="275" t="s">
        <v>360</v>
      </c>
      <c r="C18" s="275" t="s">
        <v>347</v>
      </c>
      <c r="D18" s="276" t="s">
        <v>348</v>
      </c>
      <c r="E18" s="276" t="s">
        <v>361</v>
      </c>
      <c r="F18" s="276" t="s">
        <v>362</v>
      </c>
      <c r="G18" s="276" t="s">
        <v>363</v>
      </c>
      <c r="H18" s="201"/>
      <c r="I18" s="284"/>
      <c r="K18" s="275" t="s">
        <v>360</v>
      </c>
      <c r="L18" s="275" t="s">
        <v>347</v>
      </c>
      <c r="M18" s="276" t="s">
        <v>348</v>
      </c>
      <c r="N18" s="276" t="s">
        <v>361</v>
      </c>
      <c r="O18" s="276" t="s">
        <v>362</v>
      </c>
      <c r="P18" s="276" t="s">
        <v>363</v>
      </c>
      <c r="Q18" s="201"/>
    </row>
    <row r="19" spans="2:17">
      <c r="B19" s="245" t="s">
        <v>352</v>
      </c>
      <c r="C19" s="247"/>
      <c r="D19" s="248"/>
      <c r="E19" s="248"/>
      <c r="F19" s="248"/>
      <c r="G19" s="248"/>
      <c r="H19" s="201"/>
      <c r="I19" s="284"/>
      <c r="K19" s="245" t="s">
        <v>352</v>
      </c>
      <c r="L19" s="247"/>
      <c r="M19" s="248"/>
      <c r="N19" s="248"/>
      <c r="O19" s="248"/>
      <c r="P19" s="248"/>
      <c r="Q19" s="201"/>
    </row>
    <row r="20" spans="2:17">
      <c r="B20" s="249" t="s">
        <v>354</v>
      </c>
      <c r="C20" s="250">
        <v>9.7500000000000003E-2</v>
      </c>
      <c r="D20" s="277">
        <v>47836</v>
      </c>
      <c r="E20" s="278">
        <v>17500000</v>
      </c>
      <c r="F20" s="278">
        <v>10256198.628</v>
      </c>
      <c r="G20" s="253">
        <v>27756198.627999999</v>
      </c>
      <c r="H20" s="247"/>
      <c r="I20" s="284"/>
      <c r="K20" s="249" t="s">
        <v>354</v>
      </c>
      <c r="L20" s="250">
        <v>9.7500000000000003E-2</v>
      </c>
      <c r="M20" s="277">
        <v>47836</v>
      </c>
      <c r="N20" s="278">
        <v>17500000</v>
      </c>
      <c r="O20" s="278">
        <v>11957773.970000001</v>
      </c>
      <c r="P20" s="253">
        <v>29457773.969999999</v>
      </c>
      <c r="Q20" s="247"/>
    </row>
    <row r="21" spans="2:17">
      <c r="B21" s="249" t="s">
        <v>356</v>
      </c>
      <c r="C21" s="250">
        <v>8.5000000000000006E-2</v>
      </c>
      <c r="D21" s="277">
        <v>48201</v>
      </c>
      <c r="E21" s="278">
        <v>17500000</v>
      </c>
      <c r="F21" s="278">
        <v>9683013.6999999993</v>
      </c>
      <c r="G21" s="253">
        <v>27183013.699999999</v>
      </c>
      <c r="H21" s="264"/>
      <c r="I21" s="284"/>
      <c r="K21" s="249" t="s">
        <v>356</v>
      </c>
      <c r="L21" s="250">
        <v>8.5000000000000006E-2</v>
      </c>
      <c r="M21" s="277">
        <v>48201</v>
      </c>
      <c r="N21" s="278">
        <v>17500000</v>
      </c>
      <c r="O21" s="278">
        <v>11166438.357999999</v>
      </c>
      <c r="P21" s="253">
        <v>28666438.357999999</v>
      </c>
      <c r="Q21" s="264"/>
    </row>
    <row r="22" spans="2:17">
      <c r="B22" s="201" t="s">
        <v>364</v>
      </c>
      <c r="C22" s="250">
        <v>8.6999999999999994E-2</v>
      </c>
      <c r="D22" s="277">
        <v>48190</v>
      </c>
      <c r="E22" s="232">
        <v>7000000</v>
      </c>
      <c r="F22" s="416">
        <v>4251320.5420000004</v>
      </c>
      <c r="G22" s="253">
        <v>11251320.541999999</v>
      </c>
      <c r="H22" s="249"/>
      <c r="I22" s="284"/>
      <c r="K22" s="201" t="s">
        <v>364</v>
      </c>
      <c r="L22" s="250">
        <v>8.6999999999999994E-2</v>
      </c>
      <c r="M22" s="277">
        <v>48190</v>
      </c>
      <c r="N22" s="232">
        <v>7000000</v>
      </c>
      <c r="O22" s="416">
        <v>4858652.0480000004</v>
      </c>
      <c r="P22" s="253">
        <v>11858652.048</v>
      </c>
      <c r="Q22" s="249"/>
    </row>
    <row r="23" spans="2:17">
      <c r="B23" s="280" t="s">
        <v>62</v>
      </c>
      <c r="C23" s="250"/>
      <c r="D23" s="277"/>
      <c r="E23" s="232"/>
      <c r="F23" s="232"/>
      <c r="G23" s="281">
        <v>-24190532.870000001</v>
      </c>
      <c r="H23" s="249"/>
      <c r="I23" s="284"/>
      <c r="K23" s="280" t="s">
        <v>62</v>
      </c>
      <c r="L23" s="250"/>
      <c r="M23" s="277"/>
      <c r="N23" s="232"/>
      <c r="O23" s="232"/>
      <c r="P23" s="281">
        <v>-27982864.376000002</v>
      </c>
      <c r="Q23" s="249"/>
    </row>
    <row r="24" spans="2:17" ht="14.25" thickBot="1">
      <c r="B24" s="200" t="s">
        <v>365</v>
      </c>
      <c r="C24" s="201"/>
      <c r="D24" s="244"/>
      <c r="E24" s="256"/>
      <c r="F24" s="246"/>
      <c r="G24" s="282">
        <v>41999999.999999985</v>
      </c>
      <c r="H24" s="256"/>
      <c r="I24" s="284"/>
      <c r="K24" s="200" t="s">
        <v>365</v>
      </c>
      <c r="L24" s="201"/>
      <c r="M24" s="244"/>
      <c r="N24" s="256"/>
      <c r="O24" s="246"/>
      <c r="P24" s="282">
        <v>41999999.999999985</v>
      </c>
      <c r="Q24" s="256"/>
    </row>
    <row r="25" spans="2:17">
      <c r="B25" s="201"/>
      <c r="C25" s="201"/>
      <c r="D25" s="201"/>
      <c r="E25" s="265"/>
      <c r="F25" s="256"/>
      <c r="G25" s="256"/>
      <c r="H25" s="201"/>
      <c r="I25" s="284"/>
      <c r="K25" s="201"/>
      <c r="L25" s="201"/>
      <c r="M25" s="201"/>
      <c r="N25" s="265"/>
      <c r="O25" s="256"/>
      <c r="P25" s="256"/>
      <c r="Q25" s="201"/>
    </row>
    <row r="26" spans="2:17" ht="14.25" thickBot="1">
      <c r="B26" s="200" t="s">
        <v>366</v>
      </c>
      <c r="C26" s="201"/>
      <c r="D26" s="201"/>
      <c r="E26" s="256"/>
      <c r="F26" s="256"/>
      <c r="G26" s="283">
        <v>89130110.478729993</v>
      </c>
      <c r="H26" s="285"/>
      <c r="I26" s="284"/>
      <c r="K26" s="200" t="s">
        <v>366</v>
      </c>
      <c r="L26" s="201"/>
      <c r="M26" s="201"/>
      <c r="N26" s="256"/>
      <c r="O26" s="256"/>
      <c r="P26" s="283">
        <v>85729618.999999985</v>
      </c>
      <c r="Q26" s="285"/>
    </row>
    <row r="27" spans="2:17" s="498" customFormat="1">
      <c r="B27" s="499"/>
      <c r="E27" s="509"/>
      <c r="F27" s="509"/>
      <c r="G27" s="510"/>
      <c r="H27" s="511"/>
      <c r="I27" s="460"/>
      <c r="K27" s="499"/>
      <c r="N27" s="509"/>
      <c r="O27" s="509"/>
      <c r="P27" s="510"/>
      <c r="Q27" s="511"/>
    </row>
    <row r="28" spans="2:17">
      <c r="B28" s="200"/>
      <c r="C28" s="201"/>
      <c r="D28" s="201"/>
      <c r="E28" s="256"/>
      <c r="F28" s="256"/>
      <c r="G28" s="460"/>
      <c r="H28" s="285"/>
      <c r="K28" s="200"/>
      <c r="L28" s="201"/>
      <c r="M28" s="201"/>
      <c r="N28" s="256"/>
      <c r="O28" s="256"/>
      <c r="P28" s="460">
        <v>-0.41100001335144043</v>
      </c>
      <c r="Q28" s="285"/>
    </row>
    <row r="29" spans="2:17" ht="13.15" customHeight="1">
      <c r="B29" s="612" t="s">
        <v>359</v>
      </c>
      <c r="C29" s="612"/>
      <c r="D29" s="612"/>
      <c r="E29" s="612"/>
      <c r="F29" s="612"/>
      <c r="G29" s="612"/>
      <c r="H29" s="612"/>
      <c r="K29" s="612" t="s">
        <v>359</v>
      </c>
      <c r="L29" s="612"/>
      <c r="M29" s="612"/>
      <c r="N29" s="612"/>
      <c r="O29" s="612"/>
      <c r="P29" s="612"/>
      <c r="Q29" s="612"/>
    </row>
    <row r="30" spans="2:17">
      <c r="B30" s="612"/>
      <c r="C30" s="612"/>
      <c r="D30" s="612"/>
      <c r="E30" s="612"/>
      <c r="F30" s="612"/>
      <c r="G30" s="612"/>
      <c r="H30" s="612"/>
      <c r="I30" s="339"/>
      <c r="K30" s="612"/>
      <c r="L30" s="612"/>
      <c r="M30" s="612"/>
      <c r="N30" s="612"/>
      <c r="O30" s="612"/>
      <c r="P30" s="612"/>
      <c r="Q30" s="612"/>
    </row>
    <row r="31" spans="2:17">
      <c r="B31" s="612"/>
      <c r="C31" s="612"/>
      <c r="D31" s="612"/>
      <c r="E31" s="612"/>
      <c r="F31" s="612"/>
      <c r="G31" s="612"/>
      <c r="H31" s="612"/>
      <c r="I31" s="339"/>
      <c r="K31" s="612"/>
      <c r="L31" s="612"/>
      <c r="M31" s="612"/>
      <c r="N31" s="612"/>
      <c r="O31" s="612"/>
      <c r="P31" s="612"/>
      <c r="Q31" s="612"/>
    </row>
    <row r="32" spans="2:17" ht="16.5" customHeight="1">
      <c r="I32" s="339"/>
    </row>
    <row r="33" spans="2:17" ht="13.15" customHeight="1">
      <c r="B33" s="612" t="s">
        <v>624</v>
      </c>
      <c r="C33" s="612"/>
      <c r="D33" s="612"/>
      <c r="E33" s="612"/>
      <c r="F33" s="612"/>
      <c r="G33" s="612"/>
      <c r="H33" s="612"/>
      <c r="K33" s="612" t="s">
        <v>624</v>
      </c>
      <c r="L33" s="612"/>
      <c r="M33" s="612"/>
      <c r="N33" s="612"/>
      <c r="O33" s="612"/>
      <c r="P33" s="612"/>
      <c r="Q33" s="612"/>
    </row>
    <row r="34" spans="2:17">
      <c r="B34" s="612"/>
      <c r="C34" s="612"/>
      <c r="D34" s="612"/>
      <c r="E34" s="612"/>
      <c r="F34" s="612"/>
      <c r="G34" s="612"/>
      <c r="H34" s="612"/>
      <c r="I34" s="339"/>
      <c r="K34" s="612"/>
      <c r="L34" s="612"/>
      <c r="M34" s="612"/>
      <c r="N34" s="612"/>
      <c r="O34" s="612"/>
      <c r="P34" s="612"/>
      <c r="Q34" s="612"/>
    </row>
    <row r="35" spans="2:17">
      <c r="B35" s="612"/>
      <c r="C35" s="612"/>
      <c r="D35" s="612"/>
      <c r="E35" s="612"/>
      <c r="F35" s="612"/>
      <c r="G35" s="612"/>
      <c r="H35" s="612"/>
      <c r="K35" s="612"/>
      <c r="L35" s="612"/>
      <c r="M35" s="612"/>
      <c r="N35" s="612"/>
      <c r="O35" s="612"/>
      <c r="P35" s="612"/>
      <c r="Q35" s="612"/>
    </row>
    <row r="36" spans="2:17">
      <c r="B36" s="209"/>
      <c r="C36" s="209"/>
      <c r="D36" s="342"/>
      <c r="E36" s="342"/>
      <c r="F36" s="342"/>
      <c r="G36" s="342"/>
      <c r="H36" s="284"/>
      <c r="I36" s="339"/>
    </row>
    <row r="37" spans="2:17">
      <c r="B37" s="249"/>
      <c r="C37" s="250"/>
      <c r="D37" s="277"/>
      <c r="E37" s="252"/>
      <c r="F37" s="252"/>
      <c r="G37" s="253"/>
      <c r="H37" s="517"/>
      <c r="I37" s="339"/>
    </row>
    <row r="38" spans="2:17">
      <c r="B38" s="249"/>
      <c r="C38" s="250"/>
      <c r="D38" s="277"/>
      <c r="E38" s="252"/>
      <c r="F38" s="252"/>
      <c r="G38" s="253"/>
      <c r="I38" s="339"/>
    </row>
    <row r="39" spans="2:17">
      <c r="B39" s="201"/>
      <c r="C39" s="250"/>
      <c r="D39" s="277"/>
      <c r="E39" s="255"/>
      <c r="F39" s="252"/>
      <c r="G39" s="253"/>
      <c r="H39" s="517"/>
      <c r="I39" s="339"/>
    </row>
    <row r="40" spans="2:17">
      <c r="B40" s="280"/>
      <c r="E40" s="284"/>
      <c r="F40" s="284"/>
      <c r="G40" s="516"/>
      <c r="I40" s="284"/>
    </row>
    <row r="41" spans="2:17">
      <c r="B41" s="200"/>
      <c r="E41" s="284"/>
      <c r="F41" s="284"/>
      <c r="G41" s="257"/>
      <c r="H41" s="284"/>
      <c r="I41" s="284"/>
    </row>
    <row r="42" spans="2:17">
      <c r="B42" s="201"/>
      <c r="E42" s="517"/>
      <c r="F42" s="340"/>
      <c r="G42" s="204"/>
      <c r="H42" s="340"/>
    </row>
    <row r="43" spans="2:17">
      <c r="B43" s="200"/>
      <c r="G43" s="258"/>
      <c r="H43" s="284"/>
      <c r="I43" s="284"/>
    </row>
    <row r="44" spans="2:17" ht="13.15" customHeight="1">
      <c r="B44" s="200"/>
      <c r="G44" s="258"/>
      <c r="H44" s="284"/>
      <c r="I44" s="284"/>
    </row>
    <row r="45" spans="2:17" s="498" customFormat="1" ht="16.5">
      <c r="B45" s="499"/>
      <c r="F45" s="465"/>
      <c r="G45" s="454"/>
      <c r="H45" s="518"/>
      <c r="I45" s="460"/>
    </row>
    <row r="46" spans="2:17">
      <c r="G46" s="519"/>
      <c r="H46" s="520"/>
    </row>
    <row r="47" spans="2:17">
      <c r="B47" s="612"/>
      <c r="C47" s="612"/>
      <c r="D47" s="612"/>
      <c r="E47" s="612"/>
      <c r="F47" s="612"/>
      <c r="G47" s="612"/>
      <c r="H47" s="612"/>
    </row>
    <row r="48" spans="2:17">
      <c r="B48" s="612"/>
      <c r="C48" s="612"/>
      <c r="D48" s="612"/>
      <c r="E48" s="612"/>
      <c r="F48" s="612"/>
      <c r="G48" s="612"/>
      <c r="H48" s="612"/>
    </row>
    <row r="49" spans="2:8">
      <c r="B49" s="612"/>
      <c r="C49" s="612"/>
      <c r="D49" s="612"/>
      <c r="E49" s="612"/>
      <c r="F49" s="612"/>
      <c r="G49" s="612"/>
      <c r="H49" s="612"/>
    </row>
    <row r="51" spans="2:8">
      <c r="B51" s="612"/>
      <c r="C51" s="612"/>
      <c r="D51" s="612"/>
      <c r="E51" s="612"/>
      <c r="F51" s="612"/>
      <c r="G51" s="612"/>
      <c r="H51" s="612"/>
    </row>
    <row r="52" spans="2:8">
      <c r="B52" s="612"/>
      <c r="C52" s="612"/>
      <c r="D52" s="612"/>
      <c r="E52" s="612"/>
      <c r="F52" s="612"/>
      <c r="G52" s="612"/>
      <c r="H52" s="612"/>
    </row>
    <row r="53" spans="2:8">
      <c r="B53" s="612"/>
      <c r="C53" s="612"/>
      <c r="D53" s="612"/>
      <c r="E53" s="612"/>
      <c r="F53" s="612"/>
      <c r="G53" s="612"/>
      <c r="H53" s="612"/>
    </row>
  </sheetData>
  <mergeCells count="8">
    <mergeCell ref="K29:Q31"/>
    <mergeCell ref="B51:H53"/>
    <mergeCell ref="K33:Q35"/>
    <mergeCell ref="B9:H9"/>
    <mergeCell ref="K9:Q9"/>
    <mergeCell ref="B47:H49"/>
    <mergeCell ref="B29:H31"/>
    <mergeCell ref="B33:H35"/>
  </mergeCells>
  <hyperlinks>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theme="0" tint="-0.14999847407452621"/>
  </sheetPr>
  <dimension ref="B2:F16"/>
  <sheetViews>
    <sheetView showGridLines="0" zoomScaleNormal="100" workbookViewId="0"/>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25" t="s">
        <v>319</v>
      </c>
      <c r="D2" s="27" t="s">
        <v>191</v>
      </c>
    </row>
    <row r="3" spans="2:6">
      <c r="F3" s="13"/>
    </row>
    <row r="5" spans="2:6">
      <c r="B5" s="68" t="s">
        <v>449</v>
      </c>
      <c r="C5" s="68"/>
      <c r="D5" s="68"/>
      <c r="E5" s="68"/>
    </row>
    <row r="7" spans="2:6" ht="13.5">
      <c r="C7" s="596" t="s">
        <v>194</v>
      </c>
      <c r="D7" s="596"/>
    </row>
    <row r="8" spans="2:6">
      <c r="B8" s="82" t="s">
        <v>195</v>
      </c>
      <c r="C8" s="23">
        <v>45657</v>
      </c>
      <c r="D8" s="23">
        <v>45291</v>
      </c>
    </row>
    <row r="9" spans="2:6" ht="13.9" hidden="1" customHeight="1">
      <c r="B9" s="4" t="s">
        <v>367</v>
      </c>
      <c r="C9" s="84">
        <v>0</v>
      </c>
      <c r="D9" s="84">
        <v>0</v>
      </c>
    </row>
    <row r="10" spans="2:6" ht="13.9" hidden="1" customHeight="1">
      <c r="B10" s="4" t="s">
        <v>368</v>
      </c>
      <c r="C10" s="18">
        <v>0</v>
      </c>
      <c r="D10" s="84">
        <v>0</v>
      </c>
    </row>
    <row r="11" spans="2:6">
      <c r="B11" s="4" t="s">
        <v>52</v>
      </c>
      <c r="C11" s="18">
        <v>1574288.2649999999</v>
      </c>
      <c r="D11" s="18">
        <v>1386056.554</v>
      </c>
      <c r="F11" s="13"/>
    </row>
    <row r="12" spans="2:6" hidden="1">
      <c r="B12" s="4" t="s">
        <v>58</v>
      </c>
      <c r="C12" s="18">
        <v>0</v>
      </c>
      <c r="D12" s="18">
        <v>0</v>
      </c>
      <c r="F12" s="13"/>
    </row>
    <row r="13" spans="2:6" ht="13.9" hidden="1" customHeight="1">
      <c r="B13" s="4" t="s">
        <v>57</v>
      </c>
      <c r="C13" s="18">
        <v>0</v>
      </c>
      <c r="D13" s="84">
        <v>0</v>
      </c>
      <c r="F13" s="13"/>
    </row>
    <row r="14" spans="2:6" ht="13.5" thickBot="1">
      <c r="B14" s="25" t="s">
        <v>369</v>
      </c>
      <c r="C14" s="286">
        <v>1574288.2649999999</v>
      </c>
      <c r="D14" s="286">
        <v>1386056.554</v>
      </c>
    </row>
    <row r="15" spans="2:6" ht="13.5" thickTop="1">
      <c r="C15" s="453">
        <v>0</v>
      </c>
      <c r="D15" s="453">
        <v>0</v>
      </c>
      <c r="E15" s="34"/>
    </row>
    <row r="16" spans="2:6" s="432" customFormat="1" ht="16.5">
      <c r="B16" s="465"/>
      <c r="C16" s="454"/>
      <c r="D16" s="454"/>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theme="0" tint="-0.14999847407452621"/>
  </sheetPr>
  <dimension ref="B2:F15"/>
  <sheetViews>
    <sheetView showGridLines="0" zoomScaleNormal="100" workbookViewId="0"/>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25" t="s">
        <v>319</v>
      </c>
      <c r="D2" s="27" t="s">
        <v>191</v>
      </c>
    </row>
    <row r="4" spans="2:6">
      <c r="F4" s="13"/>
    </row>
    <row r="5" spans="2:6">
      <c r="B5" s="68" t="s">
        <v>450</v>
      </c>
      <c r="C5" s="68"/>
      <c r="D5" s="68"/>
      <c r="E5" s="68"/>
    </row>
    <row r="6" spans="2:6">
      <c r="B6" s="173"/>
      <c r="C6" s="173"/>
      <c r="D6" s="173"/>
      <c r="E6" s="173"/>
    </row>
    <row r="7" spans="2:6" ht="13.5">
      <c r="C7" s="596" t="s">
        <v>194</v>
      </c>
      <c r="D7" s="596"/>
    </row>
    <row r="8" spans="2:6">
      <c r="B8" s="287" t="s">
        <v>195</v>
      </c>
      <c r="C8" s="23">
        <v>45657</v>
      </c>
      <c r="D8" s="23">
        <v>45291</v>
      </c>
    </row>
    <row r="9" spans="2:6">
      <c r="B9" s="4" t="s">
        <v>54</v>
      </c>
      <c r="C9" s="18">
        <v>0</v>
      </c>
      <c r="D9" s="18">
        <v>5410.3389999999999</v>
      </c>
    </row>
    <row r="10" spans="2:6">
      <c r="B10" s="4" t="s">
        <v>55</v>
      </c>
      <c r="C10" s="18">
        <v>11060168.887</v>
      </c>
      <c r="D10" s="18">
        <v>10088281.078</v>
      </c>
    </row>
    <row r="11" spans="2:6" ht="13.5" thickBot="1">
      <c r="B11" s="25" t="s">
        <v>370</v>
      </c>
      <c r="C11" s="32">
        <v>11060168.887</v>
      </c>
      <c r="D11" s="32">
        <v>10093691.416999999</v>
      </c>
    </row>
    <row r="12" spans="2:6" ht="13.5" thickTop="1">
      <c r="C12" s="453">
        <v>0</v>
      </c>
      <c r="D12" s="453">
        <v>0</v>
      </c>
    </row>
    <row r="13" spans="2:6" s="432" customFormat="1" ht="16.5">
      <c r="B13" s="465"/>
      <c r="C13" s="454"/>
      <c r="D13" s="454"/>
    </row>
    <row r="14" spans="2:6">
      <c r="C14" s="6"/>
    </row>
    <row r="15" spans="2:6">
      <c r="C15" s="70"/>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theme="0" tint="-0.14999847407452621"/>
  </sheetPr>
  <dimension ref="B2:F13"/>
  <sheetViews>
    <sheetView showGridLines="0" zoomScaleNormal="10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25" t="s">
        <v>319</v>
      </c>
      <c r="D2" s="27" t="s">
        <v>191</v>
      </c>
    </row>
    <row r="3" spans="2:6">
      <c r="F3" s="13"/>
    </row>
    <row r="5" spans="2:6">
      <c r="B5" s="564" t="s">
        <v>451</v>
      </c>
      <c r="C5" s="564"/>
      <c r="D5" s="564"/>
      <c r="E5" s="564"/>
    </row>
    <row r="7" spans="2:6" ht="13.5">
      <c r="C7" s="596" t="s">
        <v>194</v>
      </c>
      <c r="D7" s="596"/>
    </row>
    <row r="8" spans="2:6">
      <c r="B8" s="75" t="s">
        <v>195</v>
      </c>
      <c r="C8" s="23">
        <v>45657</v>
      </c>
      <c r="D8" s="23">
        <v>45291</v>
      </c>
    </row>
    <row r="9" spans="2:6">
      <c r="B9" s="4" t="s">
        <v>50</v>
      </c>
      <c r="C9" s="18">
        <v>0</v>
      </c>
      <c r="D9" s="18">
        <v>77524.179999999993</v>
      </c>
    </row>
    <row r="10" spans="2:6" ht="13.9" hidden="1" customHeight="1">
      <c r="B10" s="4" t="s">
        <v>60</v>
      </c>
      <c r="C10" s="18">
        <v>0</v>
      </c>
      <c r="D10" s="84">
        <v>0</v>
      </c>
    </row>
    <row r="11" spans="2:6" ht="13.5" thickBot="1">
      <c r="B11" s="25" t="s">
        <v>371</v>
      </c>
      <c r="C11" s="32">
        <v>0</v>
      </c>
      <c r="D11" s="32">
        <v>77524.179999999993</v>
      </c>
    </row>
    <row r="12" spans="2:6" ht="13.5" thickTop="1">
      <c r="C12" s="453">
        <v>0</v>
      </c>
      <c r="D12" s="453">
        <v>0</v>
      </c>
      <c r="E12" s="34"/>
    </row>
    <row r="13" spans="2:6" s="432" customFormat="1" ht="16.5">
      <c r="B13" s="465"/>
      <c r="C13" s="454"/>
      <c r="D13" s="454"/>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theme="0" tint="-0.14999847407452621"/>
  </sheetPr>
  <dimension ref="B2:H19"/>
  <sheetViews>
    <sheetView showGridLines="0" zoomScaleNormal="100" workbookViewId="0"/>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25" t="s">
        <v>319</v>
      </c>
      <c r="D2" s="27" t="s">
        <v>191</v>
      </c>
    </row>
    <row r="3" spans="2:8">
      <c r="B3" s="25"/>
      <c r="E3" s="288"/>
    </row>
    <row r="4" spans="2:8">
      <c r="F4" s="13"/>
    </row>
    <row r="5" spans="2:8">
      <c r="B5" s="68" t="s">
        <v>452</v>
      </c>
      <c r="C5" s="68"/>
      <c r="D5" s="68"/>
    </row>
    <row r="6" spans="2:8">
      <c r="B6" s="613"/>
      <c r="C6" s="613"/>
    </row>
    <row r="7" spans="2:8" ht="13.5">
      <c r="C7" s="596" t="s">
        <v>194</v>
      </c>
      <c r="D7" s="596"/>
      <c r="G7" s="21"/>
      <c r="H7" s="21"/>
    </row>
    <row r="8" spans="2:8">
      <c r="B8" s="289" t="s">
        <v>193</v>
      </c>
      <c r="C8" s="23">
        <v>45657</v>
      </c>
      <c r="D8" s="23">
        <v>45291</v>
      </c>
    </row>
    <row r="9" spans="2:8">
      <c r="B9" s="4" t="s">
        <v>56</v>
      </c>
      <c r="C9" s="18">
        <v>6000000.0029999996</v>
      </c>
      <c r="D9" s="18">
        <v>8459999.6630000006</v>
      </c>
      <c r="F9" s="10"/>
    </row>
    <row r="10" spans="2:8">
      <c r="B10" s="4" t="s">
        <v>61</v>
      </c>
      <c r="C10" s="18">
        <v>2221078.35</v>
      </c>
      <c r="D10" s="18">
        <v>1843118.5109999999</v>
      </c>
      <c r="F10" s="337"/>
      <c r="G10" s="19"/>
    </row>
    <row r="11" spans="2:8" ht="13.5" thickBot="1">
      <c r="B11" s="290" t="s">
        <v>372</v>
      </c>
      <c r="C11" s="291">
        <v>8221078.3530000001</v>
      </c>
      <c r="D11" s="292">
        <v>10303118.174000001</v>
      </c>
      <c r="G11" s="19"/>
    </row>
    <row r="12" spans="2:8" ht="13.5" thickTop="1">
      <c r="B12" s="290"/>
      <c r="C12" s="453">
        <v>0</v>
      </c>
      <c r="D12" s="453">
        <v>0</v>
      </c>
    </row>
    <row r="13" spans="2:8" ht="13.9" hidden="1" customHeight="1">
      <c r="C13" s="614" t="s">
        <v>194</v>
      </c>
      <c r="D13" s="614"/>
      <c r="F13" s="290"/>
      <c r="H13" s="28"/>
    </row>
    <row r="14" spans="2:8" ht="13.9" hidden="1" customHeight="1">
      <c r="B14" s="289" t="s">
        <v>373</v>
      </c>
      <c r="C14" s="83">
        <v>44286</v>
      </c>
      <c r="D14" s="83">
        <v>44196</v>
      </c>
    </row>
    <row r="15" spans="2:8" ht="13.9" hidden="1" customHeight="1">
      <c r="B15" s="4" t="s">
        <v>374</v>
      </c>
      <c r="C15" s="84" t="e">
        <v>#VALUE!</v>
      </c>
      <c r="D15" s="84" t="e">
        <v>#REF!</v>
      </c>
    </row>
    <row r="16" spans="2:8" ht="14.45" hidden="1" customHeight="1" thickBot="1">
      <c r="B16" s="290" t="s">
        <v>375</v>
      </c>
      <c r="C16" s="293" t="e">
        <v>#VALUE!</v>
      </c>
      <c r="D16" s="293" t="e">
        <v>#REF!</v>
      </c>
      <c r="F16" s="6"/>
    </row>
    <row r="17" spans="2:6" ht="13.9" hidden="1" customHeight="1">
      <c r="C17" s="74"/>
      <c r="D17" s="74"/>
      <c r="F17" s="6"/>
    </row>
    <row r="18" spans="2:6" ht="13.9" hidden="1" customHeight="1">
      <c r="C18" s="70"/>
    </row>
    <row r="19" spans="2:6" s="432" customFormat="1" ht="16.5">
      <c r="B19" s="465"/>
      <c r="C19" s="454"/>
      <c r="D19" s="454"/>
    </row>
  </sheetData>
  <mergeCells count="3">
    <mergeCell ref="B6:C6"/>
    <mergeCell ref="C7:D7"/>
    <mergeCell ref="C13:D13"/>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theme="0" tint="-0.14999847407452621"/>
  </sheetPr>
  <dimension ref="B2:M21"/>
  <sheetViews>
    <sheetView showGridLines="0" workbookViewId="0"/>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25" t="s">
        <v>319</v>
      </c>
      <c r="D2" s="27" t="s">
        <v>191</v>
      </c>
    </row>
    <row r="5" spans="2:13">
      <c r="B5" s="68" t="s">
        <v>453</v>
      </c>
      <c r="C5" s="68"/>
      <c r="D5" s="68"/>
      <c r="E5" s="68"/>
      <c r="F5" s="68"/>
      <c r="G5" s="68"/>
      <c r="H5" s="68"/>
      <c r="I5" s="68"/>
      <c r="J5" s="68"/>
      <c r="K5" s="68"/>
      <c r="L5" s="68"/>
      <c r="M5" s="68"/>
    </row>
    <row r="6" spans="2:13">
      <c r="B6" s="68"/>
      <c r="C6" s="68"/>
      <c r="D6" s="68"/>
      <c r="E6" s="68"/>
      <c r="F6" s="68"/>
      <c r="G6" s="68"/>
      <c r="H6" s="68"/>
      <c r="I6" s="68"/>
      <c r="J6" s="68"/>
      <c r="K6" s="68"/>
      <c r="L6" s="68"/>
      <c r="M6" s="68"/>
    </row>
    <row r="7" spans="2:13" ht="13.5">
      <c r="C7" s="596" t="s">
        <v>194</v>
      </c>
      <c r="D7" s="596"/>
    </row>
    <row r="8" spans="2:13">
      <c r="B8" s="289"/>
      <c r="C8" s="83">
        <v>45657</v>
      </c>
      <c r="D8" s="83">
        <v>45291</v>
      </c>
    </row>
    <row r="9" spans="2:13">
      <c r="B9" s="4" t="s">
        <v>376</v>
      </c>
      <c r="C9" s="34">
        <v>44100</v>
      </c>
      <c r="D9" s="34">
        <v>44100</v>
      </c>
    </row>
    <row r="10" spans="2:13">
      <c r="B10" s="294" t="s">
        <v>377</v>
      </c>
      <c r="C10" s="295">
        <v>10000</v>
      </c>
      <c r="D10" s="295">
        <v>10000</v>
      </c>
    </row>
    <row r="11" spans="2:13" ht="13.5" thickBot="1">
      <c r="B11" s="25" t="s">
        <v>378</v>
      </c>
      <c r="C11" s="291">
        <v>441000000</v>
      </c>
      <c r="D11" s="291">
        <v>441000000</v>
      </c>
      <c r="E11" s="34"/>
    </row>
    <row r="12" spans="2:13" ht="13.5" thickTop="1">
      <c r="C12" s="453">
        <v>0</v>
      </c>
      <c r="D12" s="453">
        <v>0</v>
      </c>
    </row>
    <row r="13" spans="2:13" ht="16.5">
      <c r="B13" s="465"/>
      <c r="C13" s="454"/>
      <c r="D13" s="454"/>
    </row>
    <row r="14" spans="2:13" ht="16.5" customHeight="1">
      <c r="B14" s="605" t="s">
        <v>623</v>
      </c>
      <c r="C14" s="605"/>
      <c r="D14" s="605"/>
      <c r="E14" s="605"/>
      <c r="F14" s="605"/>
    </row>
    <row r="15" spans="2:13" ht="12" customHeight="1">
      <c r="B15" s="605"/>
      <c r="C15" s="605"/>
      <c r="D15" s="605"/>
      <c r="E15" s="605"/>
      <c r="F15" s="605"/>
    </row>
    <row r="16" spans="2:13" ht="6.6" customHeight="1">
      <c r="B16" s="71"/>
      <c r="C16" s="71"/>
      <c r="D16" s="71"/>
      <c r="E16" s="71"/>
      <c r="F16" s="71"/>
      <c r="G16" s="13"/>
    </row>
    <row r="17" spans="2:6" ht="13.9" customHeight="1">
      <c r="B17" s="615" t="s">
        <v>379</v>
      </c>
      <c r="C17" s="615"/>
      <c r="D17" s="615"/>
      <c r="E17" s="615"/>
      <c r="F17" s="615"/>
    </row>
    <row r="18" spans="2:6">
      <c r="B18" s="615"/>
      <c r="C18" s="615"/>
      <c r="D18" s="615"/>
      <c r="E18" s="615"/>
      <c r="F18" s="615"/>
    </row>
    <row r="19" spans="2:6">
      <c r="B19" s="615"/>
      <c r="C19" s="615"/>
      <c r="D19" s="615"/>
      <c r="E19" s="615"/>
      <c r="F19" s="615"/>
    </row>
    <row r="20" spans="2:6">
      <c r="B20" s="71"/>
      <c r="C20" s="71"/>
      <c r="D20" s="71"/>
      <c r="E20" s="71"/>
      <c r="F20" s="71"/>
    </row>
    <row r="21" spans="2:6">
      <c r="B21" s="71"/>
      <c r="C21" s="71"/>
      <c r="D21" s="71"/>
      <c r="E21" s="71"/>
      <c r="F21" s="71"/>
    </row>
  </sheetData>
  <mergeCells count="3">
    <mergeCell ref="C7:D7"/>
    <mergeCell ref="B14:F15"/>
    <mergeCell ref="B17:F19"/>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theme="0" tint="-0.14999847407452621"/>
  </sheetPr>
  <dimension ref="B2:D34"/>
  <sheetViews>
    <sheetView showGridLines="0" workbookViewId="0"/>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16384" width="11.42578125" style="4"/>
  </cols>
  <sheetData>
    <row r="2" spans="2:4">
      <c r="B2" s="25" t="s">
        <v>319</v>
      </c>
      <c r="D2" s="27" t="s">
        <v>191</v>
      </c>
    </row>
    <row r="5" spans="2:4">
      <c r="B5" s="68" t="s">
        <v>454</v>
      </c>
      <c r="C5" s="68"/>
      <c r="D5" s="68"/>
    </row>
    <row r="7" spans="2:4" ht="13.5">
      <c r="C7" s="614" t="s">
        <v>194</v>
      </c>
      <c r="D7" s="614"/>
    </row>
    <row r="8" spans="2:4">
      <c r="B8" s="296" t="s">
        <v>195</v>
      </c>
      <c r="C8" s="23">
        <v>45657</v>
      </c>
      <c r="D8" s="23">
        <v>45291</v>
      </c>
    </row>
    <row r="9" spans="2:4">
      <c r="B9" s="296" t="s">
        <v>380</v>
      </c>
      <c r="C9" s="297">
        <v>2989952.2919999999</v>
      </c>
      <c r="D9" s="297">
        <v>2989952.2919999999</v>
      </c>
    </row>
    <row r="10" spans="2:4">
      <c r="B10" s="25"/>
    </row>
    <row r="11" spans="2:4">
      <c r="B11" s="25"/>
    </row>
    <row r="12" spans="2:4">
      <c r="B12" s="25"/>
    </row>
    <row r="13" spans="2:4">
      <c r="B13" s="25"/>
    </row>
    <row r="14" spans="2:4">
      <c r="B14" s="25"/>
    </row>
    <row r="15" spans="2:4">
      <c r="B15" s="25"/>
    </row>
    <row r="16" spans="2:4">
      <c r="B16" s="296" t="s">
        <v>381</v>
      </c>
      <c r="C16" s="297">
        <v>25876808.666999999</v>
      </c>
      <c r="D16" s="297">
        <v>22913395.102000002</v>
      </c>
    </row>
    <row r="17" spans="2:4">
      <c r="B17" s="25"/>
    </row>
    <row r="18" spans="2:4">
      <c r="B18" s="25"/>
    </row>
    <row r="19" spans="2:4">
      <c r="B19" s="25"/>
    </row>
    <row r="20" spans="2:4">
      <c r="B20" s="25"/>
    </row>
    <row r="21" spans="2:4">
      <c r="B21" s="296" t="s">
        <v>382</v>
      </c>
      <c r="C21" s="297">
        <v>19572560.346000001</v>
      </c>
      <c r="D21" s="297">
        <v>42267702.615000002</v>
      </c>
    </row>
    <row r="27" spans="2:4">
      <c r="B27" s="296" t="s">
        <v>383</v>
      </c>
      <c r="C27" s="298">
        <v>30500000</v>
      </c>
      <c r="D27" s="298">
        <v>0</v>
      </c>
    </row>
    <row r="32" spans="2:4" ht="16.5" customHeight="1"/>
    <row r="33" ht="13.9" hidden="1" customHeight="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theme="0" tint="-0.14999847407452621"/>
  </sheetPr>
  <dimension ref="B2:G15"/>
  <sheetViews>
    <sheetView showGridLines="0" workbookViewId="0"/>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25" t="s">
        <v>319</v>
      </c>
      <c r="D2" s="27" t="s">
        <v>191</v>
      </c>
    </row>
    <row r="5" spans="2:7">
      <c r="B5" s="68" t="s">
        <v>455</v>
      </c>
      <c r="C5" s="68"/>
      <c r="D5" s="68"/>
      <c r="E5" s="68"/>
      <c r="F5" s="68"/>
      <c r="G5" s="68"/>
    </row>
    <row r="7" spans="2:7" ht="13.5">
      <c r="C7" s="596" t="s">
        <v>194</v>
      </c>
      <c r="D7" s="596"/>
    </row>
    <row r="8" spans="2:7">
      <c r="B8" s="296" t="s">
        <v>195</v>
      </c>
      <c r="C8" s="83">
        <v>45657</v>
      </c>
      <c r="D8" s="83">
        <v>45291</v>
      </c>
    </row>
    <row r="9" spans="2:7" hidden="1">
      <c r="B9" s="4" t="s">
        <v>657</v>
      </c>
      <c r="C9" s="19">
        <v>0</v>
      </c>
      <c r="D9" s="19">
        <v>0</v>
      </c>
    </row>
    <row r="10" spans="2:7">
      <c r="B10" s="4" t="s">
        <v>384</v>
      </c>
      <c r="C10" s="19">
        <v>78166100.498000026</v>
      </c>
      <c r="D10" s="19">
        <v>59268271.248999961</v>
      </c>
      <c r="F10" s="70"/>
    </row>
    <row r="11" spans="2:7" ht="13.5" thickBot="1">
      <c r="B11" s="25" t="s">
        <v>385</v>
      </c>
      <c r="C11" s="293">
        <v>78166100.498000026</v>
      </c>
      <c r="D11" s="293">
        <v>59268271.248999961</v>
      </c>
    </row>
    <row r="12" spans="2:7" ht="13.5" thickTop="1">
      <c r="C12" s="453"/>
      <c r="D12" s="453"/>
    </row>
    <row r="13" spans="2:7" ht="16.5">
      <c r="B13" s="465"/>
      <c r="C13" s="454"/>
      <c r="D13" s="454"/>
    </row>
    <row r="15" spans="2:7">
      <c r="C15" s="70"/>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theme="0" tint="-0.14999847407452621"/>
  </sheetPr>
  <dimension ref="B2:D26"/>
  <sheetViews>
    <sheetView showGridLines="0" zoomScaleNormal="100" workbookViewId="0"/>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16384" width="11.42578125" style="4"/>
  </cols>
  <sheetData>
    <row r="2" spans="2:4">
      <c r="B2" s="25" t="s">
        <v>319</v>
      </c>
      <c r="D2" s="27" t="s">
        <v>386</v>
      </c>
    </row>
    <row r="5" spans="2:4">
      <c r="B5" s="68" t="s">
        <v>456</v>
      </c>
      <c r="C5" s="68"/>
      <c r="D5" s="68"/>
    </row>
    <row r="8" spans="2:4" ht="13.5">
      <c r="C8" s="614" t="s">
        <v>194</v>
      </c>
      <c r="D8" s="614"/>
    </row>
    <row r="9" spans="2:4">
      <c r="B9" s="296" t="s">
        <v>195</v>
      </c>
      <c r="C9" s="23">
        <v>45657</v>
      </c>
      <c r="D9" s="23">
        <v>45291</v>
      </c>
    </row>
    <row r="10" spans="2:4">
      <c r="B10" s="394" t="s">
        <v>387</v>
      </c>
    </row>
    <row r="11" spans="2:4">
      <c r="B11" s="25" t="s">
        <v>388</v>
      </c>
      <c r="C11" s="179"/>
      <c r="D11" s="179"/>
    </row>
    <row r="12" spans="2:4">
      <c r="B12" s="4" t="s">
        <v>389</v>
      </c>
      <c r="C12" s="84">
        <v>223903833.388161</v>
      </c>
      <c r="D12" s="84">
        <v>263338743.98503</v>
      </c>
    </row>
    <row r="13" spans="2:4">
      <c r="B13" s="4" t="s">
        <v>390</v>
      </c>
      <c r="C13" s="84">
        <v>83705488.357001796</v>
      </c>
      <c r="D13" s="84">
        <v>39324172.009970307</v>
      </c>
    </row>
    <row r="14" spans="2:4">
      <c r="B14" s="25" t="s">
        <v>391</v>
      </c>
      <c r="C14" s="84"/>
      <c r="D14" s="84"/>
    </row>
    <row r="15" spans="2:4">
      <c r="B15" s="4" t="s">
        <v>389</v>
      </c>
      <c r="C15" s="84">
        <v>23002075.4923486</v>
      </c>
      <c r="D15" s="84">
        <v>19792390.923</v>
      </c>
    </row>
    <row r="16" spans="2:4" hidden="1">
      <c r="B16" s="4" t="s">
        <v>390</v>
      </c>
      <c r="C16" s="84">
        <v>0</v>
      </c>
      <c r="D16" s="84">
        <v>0</v>
      </c>
    </row>
    <row r="17" spans="2:4">
      <c r="B17" s="394" t="s">
        <v>392</v>
      </c>
      <c r="C17" s="19"/>
      <c r="D17" s="19"/>
    </row>
    <row r="18" spans="2:4">
      <c r="B18" s="25" t="s">
        <v>388</v>
      </c>
      <c r="C18" s="19"/>
      <c r="D18" s="19"/>
    </row>
    <row r="19" spans="2:4">
      <c r="B19" s="4" t="s">
        <v>389</v>
      </c>
      <c r="C19" s="84">
        <v>256062867.88100001</v>
      </c>
      <c r="D19" s="84">
        <v>199882585.572</v>
      </c>
    </row>
    <row r="20" spans="2:4" hidden="1">
      <c r="B20" s="4" t="s">
        <v>390</v>
      </c>
      <c r="C20" s="84">
        <v>0</v>
      </c>
      <c r="D20" s="84">
        <v>0</v>
      </c>
    </row>
    <row r="21" spans="2:4" ht="13.5" thickBot="1">
      <c r="B21" s="25" t="s">
        <v>393</v>
      </c>
      <c r="C21" s="32">
        <v>586674265.11851144</v>
      </c>
      <c r="D21" s="32">
        <v>522337892.49000025</v>
      </c>
    </row>
    <row r="22" spans="2:4" ht="13.5" thickTop="1">
      <c r="C22" s="454">
        <v>-0.39248859882354736</v>
      </c>
      <c r="D22" s="38"/>
    </row>
    <row r="23" spans="2:4">
      <c r="C23" s="70"/>
      <c r="D23" s="70"/>
    </row>
    <row r="24" spans="2:4">
      <c r="C24" s="6"/>
    </row>
    <row r="25" spans="2:4">
      <c r="D25" s="6"/>
    </row>
    <row r="26" spans="2:4">
      <c r="C26"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theme="0" tint="-0.14999847407452621"/>
  </sheetPr>
  <dimension ref="B2:J27"/>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4.140625" style="4" bestFit="1" customWidth="1"/>
    <col min="7" max="7" width="12.42578125" style="4" bestFit="1" customWidth="1"/>
    <col min="8" max="9" width="11.42578125" style="432"/>
    <col min="10" max="10" width="11.85546875" style="4" bestFit="1" customWidth="1"/>
    <col min="11" max="16384" width="11.42578125" style="4"/>
  </cols>
  <sheetData>
    <row r="2" spans="2:10">
      <c r="B2" s="25" t="s">
        <v>319</v>
      </c>
      <c r="D2" s="27" t="s">
        <v>386</v>
      </c>
    </row>
    <row r="5" spans="2:10">
      <c r="B5" s="564" t="s">
        <v>457</v>
      </c>
      <c r="C5" s="564"/>
      <c r="D5" s="564"/>
      <c r="E5" s="564"/>
      <c r="F5" s="564"/>
      <c r="G5" s="564"/>
    </row>
    <row r="7" spans="2:10">
      <c r="C7" s="566"/>
      <c r="D7" s="566"/>
      <c r="E7" s="432"/>
      <c r="F7" s="432"/>
      <c r="G7" s="432"/>
      <c r="J7" s="432"/>
    </row>
    <row r="8" spans="2:10" ht="13.5">
      <c r="C8" s="614" t="s">
        <v>194</v>
      </c>
      <c r="D8" s="614"/>
      <c r="E8" s="432"/>
      <c r="F8" s="432"/>
      <c r="G8" s="432"/>
      <c r="H8" s="451"/>
      <c r="I8" s="451"/>
      <c r="J8" s="432"/>
    </row>
    <row r="9" spans="2:10">
      <c r="B9" s="296" t="s">
        <v>195</v>
      </c>
      <c r="C9" s="23">
        <v>45657</v>
      </c>
      <c r="D9" s="23">
        <v>45657</v>
      </c>
      <c r="E9" s="432"/>
      <c r="F9" s="432"/>
      <c r="G9" s="432"/>
      <c r="H9" s="451"/>
      <c r="I9" s="451"/>
      <c r="J9" s="432"/>
    </row>
    <row r="10" spans="2:10">
      <c r="B10" s="4" t="s">
        <v>394</v>
      </c>
      <c r="C10" s="84">
        <f>+BG!G17</f>
        <v>173204564.15799999</v>
      </c>
      <c r="D10" s="84">
        <v>194751238.84400001</v>
      </c>
      <c r="E10" s="431"/>
      <c r="F10" s="487"/>
      <c r="G10" s="431"/>
      <c r="H10" s="431"/>
      <c r="I10" s="431"/>
      <c r="J10" s="449"/>
    </row>
    <row r="11" spans="2:10">
      <c r="B11" s="408" t="s">
        <v>395</v>
      </c>
      <c r="C11" s="84">
        <v>184560105.18372199</v>
      </c>
      <c r="D11" s="84">
        <v>166032360.48118302</v>
      </c>
      <c r="E11" s="431"/>
      <c r="F11" s="487"/>
      <c r="G11" s="449"/>
      <c r="H11" s="448"/>
      <c r="I11" s="431"/>
      <c r="J11" s="452"/>
    </row>
    <row r="12" spans="2:10">
      <c r="B12" s="408" t="s">
        <v>396</v>
      </c>
      <c r="C12" s="84">
        <v>9498984.8782779872</v>
      </c>
      <c r="D12" s="84">
        <v>6599456</v>
      </c>
      <c r="E12" s="431"/>
      <c r="F12" s="487"/>
      <c r="G12" s="449"/>
      <c r="H12" s="448"/>
      <c r="I12" s="431"/>
      <c r="J12" s="452"/>
    </row>
    <row r="13" spans="2:10">
      <c r="B13" s="408" t="s">
        <v>397</v>
      </c>
      <c r="C13" s="84">
        <f>-BG!F17</f>
        <v>-156758025.20699999</v>
      </c>
      <c r="D13" s="84">
        <v>-173204564.15799999</v>
      </c>
      <c r="E13" s="431"/>
      <c r="F13" s="487"/>
      <c r="G13" s="449"/>
      <c r="H13" s="431"/>
      <c r="I13" s="431"/>
      <c r="J13" s="431"/>
    </row>
    <row r="14" spans="2:10" ht="13.5" thickBot="1">
      <c r="B14" s="25" t="s">
        <v>398</v>
      </c>
      <c r="C14" s="32">
        <f>+SUM(C10:C13)</f>
        <v>210505629.01300004</v>
      </c>
      <c r="D14" s="32">
        <f>+SUM(D10:D13)</f>
        <v>194178491.16718304</v>
      </c>
      <c r="E14" s="431"/>
      <c r="F14" s="431"/>
      <c r="G14" s="430"/>
      <c r="H14" s="450"/>
      <c r="J14" s="432"/>
    </row>
    <row r="15" spans="2:10" ht="13.5" thickTop="1">
      <c r="C15" s="430"/>
      <c r="D15" s="430"/>
      <c r="E15" s="432"/>
      <c r="F15" s="430"/>
      <c r="G15" s="432"/>
      <c r="H15" s="451"/>
      <c r="J15" s="432"/>
    </row>
    <row r="16" spans="2:10" s="432" customFormat="1" ht="16.5">
      <c r="B16" s="465"/>
      <c r="C16" s="454"/>
      <c r="D16" s="454"/>
      <c r="E16" s="450"/>
      <c r="F16" s="434"/>
      <c r="H16" s="452"/>
    </row>
    <row r="17" spans="2:9">
      <c r="D17" s="195"/>
      <c r="H17" s="4"/>
      <c r="I17" s="4"/>
    </row>
    <row r="18" spans="2:9">
      <c r="C18" s="19"/>
      <c r="D18" s="431"/>
      <c r="H18" s="4"/>
      <c r="I18" s="4"/>
    </row>
    <row r="19" spans="2:9">
      <c r="D19" s="431"/>
      <c r="H19" s="4"/>
      <c r="I19" s="4"/>
    </row>
    <row r="20" spans="2:9">
      <c r="D20" s="34"/>
      <c r="H20" s="4"/>
      <c r="I20" s="4"/>
    </row>
    <row r="21" spans="2:9">
      <c r="B21" s="138"/>
      <c r="H21" s="4"/>
      <c r="I21" s="4"/>
    </row>
    <row r="22" spans="2:9">
      <c r="H22" s="4"/>
      <c r="I22" s="4"/>
    </row>
    <row r="23" spans="2:9">
      <c r="H23" s="4"/>
      <c r="I23" s="4"/>
    </row>
    <row r="24" spans="2:9">
      <c r="H24" s="4"/>
      <c r="I24" s="4"/>
    </row>
    <row r="25" spans="2:9">
      <c r="H25" s="4"/>
      <c r="I25" s="4"/>
    </row>
    <row r="26" spans="2:9">
      <c r="H26" s="4"/>
      <c r="I26" s="4"/>
    </row>
    <row r="27" spans="2:9">
      <c r="H27" s="4"/>
      <c r="I27" s="4"/>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ignoredErrors>
    <ignoredError sqref="D14"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theme="0" tint="-0.14999847407452621"/>
  </sheetPr>
  <dimension ref="B2:Q44"/>
  <sheetViews>
    <sheetView showGridLines="0" zoomScaleNormal="100" workbookViewId="0"/>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6384" width="11.42578125" style="4"/>
  </cols>
  <sheetData>
    <row r="2" spans="2:17">
      <c r="B2" s="25" t="s">
        <v>319</v>
      </c>
      <c r="J2" s="27" t="s">
        <v>386</v>
      </c>
    </row>
    <row r="5" spans="2:17">
      <c r="B5" s="68" t="s">
        <v>458</v>
      </c>
      <c r="C5" s="68"/>
      <c r="D5" s="68"/>
      <c r="E5" s="68"/>
      <c r="F5" s="68"/>
      <c r="G5" s="68"/>
      <c r="H5" s="68"/>
      <c r="I5" s="68"/>
      <c r="J5" s="68"/>
    </row>
    <row r="6" spans="2:17" ht="15" customHeight="1">
      <c r="C6" s="300"/>
      <c r="D6" s="300"/>
      <c r="E6" s="300"/>
      <c r="F6" s="300"/>
      <c r="G6" s="300"/>
      <c r="H6" s="300"/>
      <c r="I6" s="300"/>
      <c r="J6" s="300"/>
    </row>
    <row r="7" spans="2:17">
      <c r="B7" s="4" t="s">
        <v>399</v>
      </c>
    </row>
    <row r="8" spans="2:17">
      <c r="B8" s="299" t="s">
        <v>194</v>
      </c>
    </row>
    <row r="9" spans="2:17" ht="15" customHeight="1">
      <c r="B9" s="619" t="s">
        <v>195</v>
      </c>
      <c r="C9" s="616">
        <v>45657</v>
      </c>
      <c r="D9" s="617"/>
      <c r="E9" s="617"/>
      <c r="F9" s="618"/>
      <c r="G9" s="616">
        <v>45291</v>
      </c>
      <c r="H9" s="617"/>
      <c r="I9" s="617"/>
      <c r="J9" s="618"/>
    </row>
    <row r="10" spans="2:17" ht="24" customHeight="1">
      <c r="B10" s="620"/>
      <c r="C10" s="60" t="s">
        <v>85</v>
      </c>
      <c r="D10" s="60" t="s">
        <v>160</v>
      </c>
      <c r="E10" s="60" t="s">
        <v>83</v>
      </c>
      <c r="F10" s="60" t="s">
        <v>179</v>
      </c>
      <c r="G10" s="60" t="s">
        <v>85</v>
      </c>
      <c r="H10" s="60" t="s">
        <v>160</v>
      </c>
      <c r="I10" s="60" t="s">
        <v>83</v>
      </c>
      <c r="J10" s="60" t="s">
        <v>179</v>
      </c>
    </row>
    <row r="11" spans="2:17">
      <c r="B11" s="301" t="s">
        <v>84</v>
      </c>
      <c r="C11" s="302">
        <v>27705946.559999999</v>
      </c>
      <c r="D11" s="302">
        <v>41425572.202</v>
      </c>
      <c r="E11" s="302">
        <v>7780094.3020000001</v>
      </c>
      <c r="F11" s="302">
        <v>76911613.063999996</v>
      </c>
      <c r="G11" s="302">
        <v>23556633.300999999</v>
      </c>
      <c r="H11" s="302">
        <v>35738965.571999997</v>
      </c>
      <c r="I11" s="302">
        <v>7893599.8849999998</v>
      </c>
      <c r="J11" s="302">
        <v>67189198.758000001</v>
      </c>
      <c r="K11" s="435"/>
      <c r="L11" s="427"/>
      <c r="M11" s="6"/>
      <c r="O11" s="190"/>
      <c r="P11" s="190"/>
      <c r="Q11" s="6"/>
    </row>
    <row r="12" spans="2:17">
      <c r="B12" s="303" t="s">
        <v>104</v>
      </c>
      <c r="C12" s="302">
        <v>107506.262</v>
      </c>
      <c r="D12" s="302">
        <v>19439029.013999999</v>
      </c>
      <c r="E12" s="302">
        <v>18770.143</v>
      </c>
      <c r="F12" s="302">
        <v>19565305.418999996</v>
      </c>
      <c r="G12" s="302">
        <v>17635.689999999999</v>
      </c>
      <c r="H12" s="302">
        <v>15236352.845000001</v>
      </c>
      <c r="I12" s="302">
        <v>29039.633999999998</v>
      </c>
      <c r="J12" s="302">
        <v>15283028.169</v>
      </c>
      <c r="K12" s="435"/>
      <c r="L12" s="427"/>
      <c r="M12" s="6"/>
      <c r="O12" s="190"/>
      <c r="P12" s="190"/>
      <c r="Q12" s="6"/>
    </row>
    <row r="13" spans="2:17">
      <c r="B13" s="303" t="s">
        <v>91</v>
      </c>
      <c r="C13" s="302">
        <v>0</v>
      </c>
      <c r="D13" s="302">
        <v>0</v>
      </c>
      <c r="E13" s="302">
        <v>17355000</v>
      </c>
      <c r="F13" s="302">
        <v>17355000</v>
      </c>
      <c r="G13" s="302">
        <v>0</v>
      </c>
      <c r="H13" s="302">
        <v>0</v>
      </c>
      <c r="I13" s="302">
        <v>18375000</v>
      </c>
      <c r="J13" s="302">
        <v>18375000</v>
      </c>
      <c r="K13" s="435"/>
      <c r="L13" s="427"/>
      <c r="M13" s="6"/>
      <c r="O13" s="190"/>
      <c r="P13" s="190"/>
      <c r="Q13" s="6"/>
    </row>
    <row r="14" spans="2:17">
      <c r="B14" s="303" t="s">
        <v>102</v>
      </c>
      <c r="C14" s="302">
        <v>1687560.2169999999</v>
      </c>
      <c r="D14" s="302">
        <v>11303362.9</v>
      </c>
      <c r="E14" s="302">
        <v>4197483.47</v>
      </c>
      <c r="F14" s="302">
        <v>17188406.587000001</v>
      </c>
      <c r="G14" s="302">
        <v>1273334.6240000001</v>
      </c>
      <c r="H14" s="302">
        <v>13079429.882999999</v>
      </c>
      <c r="I14" s="302">
        <v>2695003.5440000002</v>
      </c>
      <c r="J14" s="302">
        <v>17047768.050999999</v>
      </c>
      <c r="K14" s="435"/>
      <c r="L14" s="427"/>
      <c r="M14" s="6"/>
      <c r="O14" s="190"/>
      <c r="P14" s="190"/>
      <c r="Q14" s="6"/>
    </row>
    <row r="15" spans="2:17">
      <c r="B15" s="303" t="s">
        <v>111</v>
      </c>
      <c r="C15" s="302">
        <v>432750.44099999999</v>
      </c>
      <c r="D15" s="302">
        <v>13462490.884</v>
      </c>
      <c r="E15" s="302">
        <v>1878492.702</v>
      </c>
      <c r="F15" s="302">
        <v>15773734.026999999</v>
      </c>
      <c r="G15" s="302">
        <v>759586.35800000001</v>
      </c>
      <c r="H15" s="302">
        <v>7347560.2649999997</v>
      </c>
      <c r="I15" s="302">
        <v>2674577.2310000001</v>
      </c>
      <c r="J15" s="302">
        <v>10781723.854</v>
      </c>
      <c r="K15" s="435"/>
      <c r="L15" s="427"/>
      <c r="M15" s="6"/>
      <c r="O15" s="190"/>
      <c r="P15" s="190"/>
      <c r="Q15" s="6"/>
    </row>
    <row r="16" spans="2:17">
      <c r="B16" s="303" t="s">
        <v>96</v>
      </c>
      <c r="C16" s="302">
        <v>4368638.2570000002</v>
      </c>
      <c r="D16" s="302">
        <v>12223.691000000001</v>
      </c>
      <c r="E16" s="302">
        <v>10813261.325999999</v>
      </c>
      <c r="F16" s="302">
        <v>15194123.274</v>
      </c>
      <c r="G16" s="302">
        <v>2201564.6150000002</v>
      </c>
      <c r="H16" s="302">
        <v>86028.471999999994</v>
      </c>
      <c r="I16" s="302">
        <v>5843087.8770000003</v>
      </c>
      <c r="J16" s="302">
        <v>8130680.9640000006</v>
      </c>
      <c r="K16" s="435"/>
      <c r="L16" s="427"/>
      <c r="M16" s="6"/>
      <c r="O16" s="190"/>
      <c r="P16" s="190"/>
      <c r="Q16" s="6"/>
    </row>
    <row r="17" spans="2:17">
      <c r="B17" s="303" t="s">
        <v>170</v>
      </c>
      <c r="C17" s="302">
        <v>4907795.0269999998</v>
      </c>
      <c r="D17" s="302">
        <v>6129932.5669999998</v>
      </c>
      <c r="E17" s="302">
        <v>1133477.1270000001</v>
      </c>
      <c r="F17" s="302">
        <v>12171204.721000001</v>
      </c>
      <c r="G17" s="302">
        <v>4623392.1789999995</v>
      </c>
      <c r="H17" s="302">
        <v>5321645.8600000003</v>
      </c>
      <c r="I17" s="302">
        <v>1079594.0220000001</v>
      </c>
      <c r="J17" s="302">
        <v>11024632.061000001</v>
      </c>
      <c r="K17" s="435"/>
      <c r="L17" s="427"/>
      <c r="M17" s="6"/>
      <c r="O17" s="190"/>
      <c r="P17" s="190"/>
      <c r="Q17" s="6"/>
    </row>
    <row r="18" spans="2:17">
      <c r="B18" s="303" t="s">
        <v>171</v>
      </c>
      <c r="C18" s="302">
        <v>11128899.919</v>
      </c>
      <c r="D18" s="302">
        <v>6663.5280000000002</v>
      </c>
      <c r="E18" s="302">
        <v>482218.95799999998</v>
      </c>
      <c r="F18" s="302">
        <v>11617782.405000001</v>
      </c>
      <c r="G18" s="302">
        <v>10162246.24</v>
      </c>
      <c r="H18" s="302">
        <v>13474.28</v>
      </c>
      <c r="I18" s="302">
        <v>545846.674</v>
      </c>
      <c r="J18" s="302">
        <v>10721567.194</v>
      </c>
      <c r="K18" s="435"/>
      <c r="L18" s="427"/>
      <c r="M18" s="6"/>
      <c r="O18" s="190"/>
      <c r="P18" s="190"/>
      <c r="Q18" s="6"/>
    </row>
    <row r="19" spans="2:17">
      <c r="B19" s="303" t="s">
        <v>99</v>
      </c>
      <c r="C19" s="302">
        <v>10816594.361</v>
      </c>
      <c r="D19" s="302">
        <v>0</v>
      </c>
      <c r="E19" s="302">
        <v>0</v>
      </c>
      <c r="F19" s="302">
        <v>10816594.361</v>
      </c>
      <c r="G19" s="302">
        <v>7138027.1090000002</v>
      </c>
      <c r="H19" s="302">
        <v>0</v>
      </c>
      <c r="I19" s="302">
        <v>225511.61900000001</v>
      </c>
      <c r="J19" s="302">
        <v>7363538.7280000001</v>
      </c>
      <c r="K19" s="435"/>
      <c r="L19" s="427"/>
      <c r="M19" s="6"/>
      <c r="O19" s="190"/>
      <c r="P19" s="190"/>
      <c r="Q19" s="6"/>
    </row>
    <row r="20" spans="2:17">
      <c r="B20" s="303" t="s">
        <v>100</v>
      </c>
      <c r="C20" s="302">
        <v>9712845.4049999993</v>
      </c>
      <c r="D20" s="302">
        <v>53829.502999999997</v>
      </c>
      <c r="E20" s="302">
        <v>266798.73300000001</v>
      </c>
      <c r="F20" s="302">
        <v>10033473.640999999</v>
      </c>
      <c r="G20" s="302">
        <v>7384681.483</v>
      </c>
      <c r="H20" s="302">
        <v>61451.446000000004</v>
      </c>
      <c r="I20" s="302">
        <v>136560.19399999999</v>
      </c>
      <c r="J20" s="302">
        <v>7582693.1230000006</v>
      </c>
      <c r="K20" s="435"/>
      <c r="L20" s="427"/>
      <c r="M20" s="6"/>
      <c r="O20" s="190"/>
      <c r="P20" s="190"/>
      <c r="Q20" s="6"/>
    </row>
    <row r="21" spans="2:17">
      <c r="B21" s="303" t="s">
        <v>90</v>
      </c>
      <c r="C21" s="302">
        <v>3933611.085</v>
      </c>
      <c r="D21" s="302">
        <v>4819006.4890000001</v>
      </c>
      <c r="E21" s="302">
        <v>1184054.4339999999</v>
      </c>
      <c r="F21" s="302">
        <v>9936672.0080000013</v>
      </c>
      <c r="G21" s="302">
        <v>2134840.2740000002</v>
      </c>
      <c r="H21" s="302">
        <v>2724498.1490000002</v>
      </c>
      <c r="I21" s="302">
        <v>2563819.0520000001</v>
      </c>
      <c r="J21" s="302">
        <v>7423157.4750000006</v>
      </c>
      <c r="K21" s="435"/>
      <c r="L21" s="427"/>
      <c r="M21" s="6"/>
      <c r="O21" s="190"/>
      <c r="P21" s="190"/>
      <c r="Q21" s="6"/>
    </row>
    <row r="22" spans="2:17">
      <c r="B22" s="303" t="s">
        <v>86</v>
      </c>
      <c r="C22" s="302">
        <v>8331095.4699999997</v>
      </c>
      <c r="D22" s="302">
        <v>4544.4690000000001</v>
      </c>
      <c r="E22" s="302">
        <v>580.54300000000001</v>
      </c>
      <c r="F22" s="302">
        <v>8336220.4819999989</v>
      </c>
      <c r="G22" s="302">
        <v>9719477.2379999999</v>
      </c>
      <c r="H22" s="302">
        <v>3437.6669999999999</v>
      </c>
      <c r="I22" s="302">
        <v>0</v>
      </c>
      <c r="J22" s="302">
        <v>9722914.9049999993</v>
      </c>
      <c r="K22" s="435"/>
      <c r="L22" s="427"/>
      <c r="M22" s="6"/>
      <c r="O22" s="190"/>
      <c r="P22" s="190"/>
      <c r="Q22" s="6"/>
    </row>
    <row r="23" spans="2:17">
      <c r="B23" s="303" t="s">
        <v>172</v>
      </c>
      <c r="C23" s="302">
        <v>524871.63</v>
      </c>
      <c r="D23" s="302">
        <v>4668552.4129999997</v>
      </c>
      <c r="E23" s="302">
        <v>1693738.3389999999</v>
      </c>
      <c r="F23" s="302">
        <v>6887162.3819999993</v>
      </c>
      <c r="G23" s="302">
        <v>743119.74600000004</v>
      </c>
      <c r="H23" s="302">
        <v>4314497.4759999998</v>
      </c>
      <c r="I23" s="302">
        <v>1376769.085</v>
      </c>
      <c r="J23" s="302">
        <v>6434386.307</v>
      </c>
      <c r="K23" s="435"/>
      <c r="L23" s="427"/>
      <c r="M23" s="6"/>
      <c r="O23" s="190"/>
      <c r="P23" s="190"/>
      <c r="Q23" s="6"/>
    </row>
    <row r="24" spans="2:17">
      <c r="B24" s="303" t="s">
        <v>94</v>
      </c>
      <c r="C24" s="302">
        <v>993737.12100000004</v>
      </c>
      <c r="D24" s="302">
        <v>2011492.0390000001</v>
      </c>
      <c r="E24" s="302">
        <v>2390154.875</v>
      </c>
      <c r="F24" s="302">
        <v>5395384.0350000001</v>
      </c>
      <c r="G24" s="302">
        <v>1097577.152</v>
      </c>
      <c r="H24" s="302">
        <v>3061366.665</v>
      </c>
      <c r="I24" s="302">
        <v>2683889.9759999998</v>
      </c>
      <c r="J24" s="302">
        <v>6842833.7929999996</v>
      </c>
      <c r="K24" s="435"/>
      <c r="L24" s="427"/>
      <c r="M24" s="6"/>
      <c r="O24" s="190"/>
      <c r="P24" s="190"/>
      <c r="Q24" s="6"/>
    </row>
    <row r="25" spans="2:17">
      <c r="B25" s="303" t="s">
        <v>103</v>
      </c>
      <c r="C25" s="302">
        <v>211875.084</v>
      </c>
      <c r="D25" s="302">
        <v>3366927.074</v>
      </c>
      <c r="E25" s="302">
        <v>1510492.277</v>
      </c>
      <c r="F25" s="302">
        <v>5089294.4349999996</v>
      </c>
      <c r="G25" s="302">
        <v>209977.83499999999</v>
      </c>
      <c r="H25" s="302">
        <v>3254241.5780000002</v>
      </c>
      <c r="I25" s="302">
        <v>1496043.875</v>
      </c>
      <c r="J25" s="302">
        <v>4960263.2880000006</v>
      </c>
      <c r="K25" s="435"/>
      <c r="L25" s="427"/>
      <c r="M25" s="6"/>
      <c r="O25" s="190"/>
      <c r="P25" s="190"/>
      <c r="Q25" s="6"/>
    </row>
    <row r="26" spans="2:17">
      <c r="B26" s="303" t="s">
        <v>26</v>
      </c>
      <c r="C26" s="302">
        <v>4931523.5549999997</v>
      </c>
      <c r="D26" s="302">
        <v>0</v>
      </c>
      <c r="E26" s="302">
        <v>4.0000000000000001E-3</v>
      </c>
      <c r="F26" s="302">
        <v>4931523.5589999994</v>
      </c>
      <c r="G26" s="302">
        <v>4606654.3530000001</v>
      </c>
      <c r="H26" s="302">
        <v>0</v>
      </c>
      <c r="I26" s="302">
        <v>0</v>
      </c>
      <c r="J26" s="302">
        <v>4606654.3530000001</v>
      </c>
      <c r="K26" s="435"/>
      <c r="L26" s="427"/>
      <c r="M26" s="6"/>
      <c r="O26" s="190"/>
      <c r="P26" s="190"/>
      <c r="Q26" s="6"/>
    </row>
    <row r="27" spans="2:17">
      <c r="B27" s="303" t="s">
        <v>88</v>
      </c>
      <c r="C27" s="302">
        <v>292970.48700000002</v>
      </c>
      <c r="D27" s="302">
        <v>243971.83799999999</v>
      </c>
      <c r="E27" s="302">
        <v>4201011.8679999998</v>
      </c>
      <c r="F27" s="302">
        <v>4737954.193</v>
      </c>
      <c r="G27" s="302">
        <v>1525691.335</v>
      </c>
      <c r="H27" s="302">
        <v>680925.79</v>
      </c>
      <c r="I27" s="302">
        <v>3470655.0819999999</v>
      </c>
      <c r="J27" s="302">
        <v>5677272.2070000004</v>
      </c>
      <c r="K27" s="435"/>
      <c r="L27" s="427"/>
      <c r="M27" s="6"/>
      <c r="O27" s="190"/>
      <c r="P27" s="190"/>
      <c r="Q27" s="6"/>
    </row>
    <row r="28" spans="2:17">
      <c r="B28" s="303" t="s">
        <v>92</v>
      </c>
      <c r="C28" s="302">
        <v>4131933.162</v>
      </c>
      <c r="D28" s="302">
        <v>145657.60800000001</v>
      </c>
      <c r="E28" s="302">
        <v>344351.49800000002</v>
      </c>
      <c r="F28" s="302">
        <v>4621942.2679999992</v>
      </c>
      <c r="G28" s="302">
        <v>3687744.9470000002</v>
      </c>
      <c r="H28" s="302">
        <v>65482.603000000003</v>
      </c>
      <c r="I28" s="302">
        <v>247656.51500000001</v>
      </c>
      <c r="J28" s="302">
        <v>4000884.0650000004</v>
      </c>
      <c r="K28" s="435"/>
      <c r="L28" s="427"/>
      <c r="M28" s="6"/>
      <c r="O28" s="190"/>
      <c r="P28" s="190"/>
      <c r="Q28" s="6"/>
    </row>
    <row r="29" spans="2:17">
      <c r="B29" s="303" t="s">
        <v>89</v>
      </c>
      <c r="C29" s="302">
        <v>4271467.4780000001</v>
      </c>
      <c r="D29" s="302">
        <v>16163.635</v>
      </c>
      <c r="E29" s="302">
        <v>74629.055999999997</v>
      </c>
      <c r="F29" s="302">
        <v>4362260.1689999998</v>
      </c>
      <c r="G29" s="302">
        <v>3865846.6740000001</v>
      </c>
      <c r="H29" s="302">
        <v>3699.1410000000001</v>
      </c>
      <c r="I29" s="302">
        <v>111619.077</v>
      </c>
      <c r="J29" s="302">
        <v>3981164.892</v>
      </c>
      <c r="K29" s="435"/>
      <c r="L29" s="427"/>
      <c r="M29" s="6"/>
      <c r="O29" s="190"/>
      <c r="P29" s="190"/>
      <c r="Q29" s="6"/>
    </row>
    <row r="30" spans="2:17">
      <c r="B30" s="303" t="s">
        <v>97</v>
      </c>
      <c r="C30" s="302">
        <v>2588440.2000000002</v>
      </c>
      <c r="D30" s="302">
        <v>5818.2070000000003</v>
      </c>
      <c r="E30" s="302">
        <v>0</v>
      </c>
      <c r="F30" s="302">
        <v>2594258.4070000001</v>
      </c>
      <c r="G30" s="302">
        <v>866454.03399999999</v>
      </c>
      <c r="H30" s="302">
        <v>274692.81099999999</v>
      </c>
      <c r="I30" s="302">
        <v>6391.64</v>
      </c>
      <c r="J30" s="302">
        <v>1147538.4849999999</v>
      </c>
      <c r="K30" s="435"/>
      <c r="L30" s="427"/>
      <c r="M30" s="6"/>
      <c r="O30" s="190"/>
      <c r="P30" s="190"/>
      <c r="Q30" s="6"/>
    </row>
    <row r="31" spans="2:17">
      <c r="B31" s="303" t="s">
        <v>105</v>
      </c>
      <c r="C31" s="302">
        <v>681995.71299999999</v>
      </c>
      <c r="D31" s="302">
        <v>504349.80599999998</v>
      </c>
      <c r="E31" s="302">
        <v>964882.06700000004</v>
      </c>
      <c r="F31" s="302">
        <v>2151227.5860000001</v>
      </c>
      <c r="G31" s="302">
        <v>478053.72600000002</v>
      </c>
      <c r="H31" s="302">
        <v>482999.03399999999</v>
      </c>
      <c r="I31" s="302">
        <v>756315.20400000003</v>
      </c>
      <c r="J31" s="302">
        <v>1717367.9640000002</v>
      </c>
      <c r="K31" s="435"/>
      <c r="L31" s="427"/>
      <c r="M31" s="6"/>
      <c r="O31" s="190"/>
      <c r="P31" s="190"/>
      <c r="Q31" s="6"/>
    </row>
    <row r="32" spans="2:17">
      <c r="B32" s="303" t="s">
        <v>95</v>
      </c>
      <c r="C32" s="302">
        <v>1692880</v>
      </c>
      <c r="D32" s="302">
        <v>0</v>
      </c>
      <c r="E32" s="302">
        <v>0</v>
      </c>
      <c r="F32" s="302">
        <v>1692880</v>
      </c>
      <c r="G32" s="302">
        <v>7910228.8760000002</v>
      </c>
      <c r="H32" s="302">
        <v>0</v>
      </c>
      <c r="I32" s="302">
        <v>785031.027</v>
      </c>
      <c r="J32" s="302">
        <v>8695259.9030000009</v>
      </c>
      <c r="K32" s="435"/>
      <c r="L32" s="427"/>
      <c r="M32" s="6"/>
      <c r="O32" s="190"/>
      <c r="P32" s="190"/>
      <c r="Q32" s="6"/>
    </row>
    <row r="33" spans="2:17">
      <c r="B33" s="303" t="s">
        <v>93</v>
      </c>
      <c r="C33" s="302">
        <v>772128.28200000001</v>
      </c>
      <c r="D33" s="302">
        <v>567814.63</v>
      </c>
      <c r="E33" s="302">
        <v>174322.71900000001</v>
      </c>
      <c r="F33" s="302">
        <v>1514265.6310000001</v>
      </c>
      <c r="G33" s="302">
        <v>846217.17</v>
      </c>
      <c r="H33" s="302">
        <v>483821.01899999997</v>
      </c>
      <c r="I33" s="302">
        <v>170541.21599999999</v>
      </c>
      <c r="J33" s="302">
        <v>1500579.405</v>
      </c>
      <c r="K33" s="435"/>
      <c r="L33" s="427"/>
      <c r="M33" s="6"/>
      <c r="O33" s="190"/>
      <c r="P33" s="190"/>
      <c r="Q33" s="6"/>
    </row>
    <row r="34" spans="2:17">
      <c r="B34" s="303" t="s">
        <v>101</v>
      </c>
      <c r="C34" s="302">
        <v>404323.68300000002</v>
      </c>
      <c r="D34" s="302">
        <v>77502.380999999994</v>
      </c>
      <c r="E34" s="302">
        <v>280224.03000000003</v>
      </c>
      <c r="F34" s="302">
        <v>762050.09400000004</v>
      </c>
      <c r="G34" s="302">
        <v>526041.83700000006</v>
      </c>
      <c r="H34" s="302">
        <v>202476.25399999999</v>
      </c>
      <c r="I34" s="302">
        <v>165705.44200000001</v>
      </c>
      <c r="J34" s="302">
        <v>894223.53300000005</v>
      </c>
      <c r="K34" s="435"/>
      <c r="L34" s="427"/>
      <c r="M34" s="6"/>
      <c r="O34" s="190"/>
      <c r="P34" s="190"/>
      <c r="Q34" s="6"/>
    </row>
    <row r="35" spans="2:17">
      <c r="B35" s="303" t="s">
        <v>110</v>
      </c>
      <c r="C35" s="302">
        <v>54105.154000000002</v>
      </c>
      <c r="D35" s="302">
        <v>0</v>
      </c>
      <c r="E35" s="302">
        <v>460134.87800000003</v>
      </c>
      <c r="F35" s="302">
        <v>514240.03200000001</v>
      </c>
      <c r="G35" s="302">
        <v>4499.7839999999997</v>
      </c>
      <c r="H35" s="302">
        <v>0</v>
      </c>
      <c r="I35" s="302">
        <v>228655.571</v>
      </c>
      <c r="J35" s="302">
        <v>233155.35499999998</v>
      </c>
      <c r="K35" s="435"/>
      <c r="L35" s="427"/>
      <c r="M35" s="6"/>
      <c r="O35" s="190"/>
      <c r="P35" s="190"/>
      <c r="Q35" s="6"/>
    </row>
    <row r="36" spans="2:17">
      <c r="B36" s="303" t="s">
        <v>98</v>
      </c>
      <c r="C36" s="302">
        <v>283485.37599999999</v>
      </c>
      <c r="D36" s="302">
        <v>89.087999999999994</v>
      </c>
      <c r="E36" s="302">
        <v>59485.071000000004</v>
      </c>
      <c r="F36" s="302">
        <v>343059.53499999997</v>
      </c>
      <c r="G36" s="302">
        <v>302244.033</v>
      </c>
      <c r="H36" s="302">
        <v>0</v>
      </c>
      <c r="I36" s="302">
        <v>11453.196</v>
      </c>
      <c r="J36" s="302">
        <v>313697.22899999999</v>
      </c>
      <c r="K36" s="435"/>
      <c r="L36" s="427"/>
      <c r="M36" s="6"/>
      <c r="O36" s="190"/>
      <c r="P36" s="190"/>
      <c r="Q36" s="6"/>
    </row>
    <row r="37" spans="2:17">
      <c r="B37" s="303" t="s">
        <v>87</v>
      </c>
      <c r="C37" s="302">
        <v>135182.44899999999</v>
      </c>
      <c r="D37" s="302">
        <v>49730.216</v>
      </c>
      <c r="E37" s="302">
        <v>0</v>
      </c>
      <c r="F37" s="302">
        <v>184912.66499999998</v>
      </c>
      <c r="G37" s="302">
        <v>91751.679000000004</v>
      </c>
      <c r="H37" s="302">
        <v>106707.246</v>
      </c>
      <c r="I37" s="302">
        <v>81393.251000000004</v>
      </c>
      <c r="J37" s="302">
        <v>279852.17599999998</v>
      </c>
      <c r="K37" s="435"/>
      <c r="L37" s="427"/>
      <c r="M37" s="6"/>
      <c r="O37" s="190"/>
      <c r="P37" s="190"/>
      <c r="Q37" s="6"/>
    </row>
    <row r="38" spans="2:17">
      <c r="B38" s="303" t="s">
        <v>112</v>
      </c>
      <c r="C38" s="302">
        <v>0</v>
      </c>
      <c r="D38" s="302">
        <v>0</v>
      </c>
      <c r="E38" s="302">
        <v>0</v>
      </c>
      <c r="F38" s="302">
        <v>0</v>
      </c>
      <c r="G38" s="302">
        <v>0</v>
      </c>
      <c r="H38" s="302">
        <v>0</v>
      </c>
      <c r="I38" s="302">
        <v>35818.175000000003</v>
      </c>
      <c r="J38" s="302">
        <v>35818.175000000003</v>
      </c>
      <c r="K38" s="435"/>
      <c r="L38" s="427"/>
      <c r="M38" s="6"/>
      <c r="O38" s="190"/>
      <c r="P38" s="190"/>
      <c r="Q38" s="6"/>
    </row>
    <row r="39" spans="2:17">
      <c r="B39" s="304" t="s">
        <v>400</v>
      </c>
      <c r="C39" s="305">
        <v>105104162.37800001</v>
      </c>
      <c r="D39" s="305">
        <v>108314724.182</v>
      </c>
      <c r="E39" s="305">
        <v>57263658.420000002</v>
      </c>
      <c r="F39" s="305">
        <v>270682544.98000002</v>
      </c>
      <c r="G39" s="305">
        <v>95733522.291999981</v>
      </c>
      <c r="H39" s="305">
        <v>92543754.055999994</v>
      </c>
      <c r="I39" s="305">
        <v>53689578.064000025</v>
      </c>
      <c r="J39" s="305">
        <v>241966854.41199997</v>
      </c>
    </row>
    <row r="40" spans="2:17">
      <c r="C40" s="461">
        <v>0</v>
      </c>
      <c r="D40" s="461">
        <v>0</v>
      </c>
      <c r="E40" s="461">
        <v>0</v>
      </c>
      <c r="F40" s="461"/>
      <c r="G40" s="461">
        <v>0</v>
      </c>
      <c r="H40" s="461">
        <v>0</v>
      </c>
      <c r="I40" s="461">
        <v>0</v>
      </c>
      <c r="J40" s="413"/>
    </row>
    <row r="41" spans="2:17" s="432" customFormat="1" ht="16.5">
      <c r="B41" s="465"/>
      <c r="C41" s="512"/>
      <c r="D41" s="512"/>
      <c r="E41" s="512"/>
      <c r="F41" s="512"/>
      <c r="G41" s="512"/>
      <c r="H41" s="512"/>
      <c r="I41" s="512"/>
      <c r="J41" s="512"/>
    </row>
    <row r="42" spans="2:17">
      <c r="C42" s="6"/>
      <c r="D42" s="6"/>
      <c r="E42" s="6"/>
      <c r="G42" s="11"/>
      <c r="H42" s="11"/>
      <c r="I42" s="11"/>
    </row>
    <row r="43" spans="2:17">
      <c r="G43" s="11"/>
      <c r="H43" s="11"/>
      <c r="I43" s="6"/>
    </row>
    <row r="44" spans="2:17">
      <c r="E44" s="6"/>
      <c r="G44" s="6"/>
    </row>
  </sheetData>
  <sortState xmlns:xlrd2="http://schemas.microsoft.com/office/spreadsheetml/2017/richdata2" ref="B11:J38">
    <sortCondition descending="1" ref="F11:F38"/>
  </sortState>
  <mergeCells count="3">
    <mergeCell ref="C9:F9"/>
    <mergeCell ref="G9:J9"/>
    <mergeCell ref="B9:B10"/>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theme="0" tint="-0.14999847407452621"/>
  </sheetPr>
  <dimension ref="B2:F27"/>
  <sheetViews>
    <sheetView showGridLines="0" zoomScaleNormal="100"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16384" width="11.42578125" style="4"/>
  </cols>
  <sheetData>
    <row r="2" spans="2:6">
      <c r="B2" s="25" t="s">
        <v>319</v>
      </c>
      <c r="C2" s="25"/>
      <c r="D2" s="27" t="s">
        <v>386</v>
      </c>
    </row>
    <row r="5" spans="2:6">
      <c r="B5" s="567" t="s">
        <v>460</v>
      </c>
      <c r="C5" s="567"/>
      <c r="D5" s="567"/>
      <c r="E5" s="567"/>
      <c r="F5" s="567"/>
    </row>
    <row r="6" spans="2:6">
      <c r="D6" s="306"/>
      <c r="E6" s="307"/>
      <c r="F6" s="307"/>
    </row>
    <row r="7" spans="2:6">
      <c r="B7" s="308"/>
      <c r="C7" s="308"/>
      <c r="D7" s="309"/>
      <c r="E7" s="307"/>
      <c r="F7" s="307"/>
    </row>
    <row r="8" spans="2:6" ht="13.5">
      <c r="C8" s="596" t="s">
        <v>194</v>
      </c>
      <c r="D8" s="596"/>
      <c r="E8" s="307"/>
      <c r="F8" s="307"/>
    </row>
    <row r="9" spans="2:6">
      <c r="B9" s="296" t="s">
        <v>401</v>
      </c>
      <c r="C9" s="23">
        <v>45657</v>
      </c>
      <c r="D9" s="23">
        <v>45291</v>
      </c>
      <c r="E9" s="307"/>
    </row>
    <row r="10" spans="2:6">
      <c r="B10" s="4" t="s">
        <v>402</v>
      </c>
      <c r="C10" s="18">
        <v>4046898.8119999999</v>
      </c>
      <c r="D10" s="18">
        <v>3363896.747</v>
      </c>
      <c r="E10" s="307"/>
      <c r="F10" s="190"/>
    </row>
    <row r="11" spans="2:6">
      <c r="B11" s="4" t="s">
        <v>74</v>
      </c>
      <c r="C11" s="18">
        <v>3800773.7570000002</v>
      </c>
      <c r="D11" s="18">
        <v>3449757.628</v>
      </c>
      <c r="E11" s="307"/>
      <c r="F11" s="190"/>
    </row>
    <row r="12" spans="2:6">
      <c r="B12" s="4" t="s">
        <v>79</v>
      </c>
      <c r="C12" s="18">
        <v>2731067.7570000002</v>
      </c>
      <c r="D12" s="18">
        <v>9470259.9409999996</v>
      </c>
      <c r="E12" s="307"/>
      <c r="F12" s="190"/>
    </row>
    <row r="13" spans="2:6">
      <c r="B13" s="4" t="s">
        <v>71</v>
      </c>
      <c r="C13" s="18">
        <v>0</v>
      </c>
      <c r="D13" s="18">
        <v>35584.478999999999</v>
      </c>
      <c r="E13" s="307"/>
      <c r="F13" s="190"/>
    </row>
    <row r="14" spans="2:6">
      <c r="B14" s="4" t="s">
        <v>81</v>
      </c>
      <c r="C14" s="18">
        <v>1780987.5290000001</v>
      </c>
      <c r="D14" s="18">
        <v>215855.40100000001</v>
      </c>
      <c r="E14" s="307"/>
      <c r="F14" s="70"/>
    </row>
    <row r="15" spans="2:6" ht="13.5" thickBot="1">
      <c r="B15" s="25" t="s">
        <v>403</v>
      </c>
      <c r="C15" s="32">
        <v>12359727.855</v>
      </c>
      <c r="D15" s="32">
        <v>16535354.196</v>
      </c>
      <c r="E15" s="310"/>
      <c r="F15" s="190"/>
    </row>
    <row r="16" spans="2:6" ht="13.5" thickTop="1">
      <c r="C16" s="13"/>
      <c r="D16" s="13"/>
      <c r="E16" s="307"/>
      <c r="F16" s="186"/>
    </row>
    <row r="17" spans="2:6" ht="13.5">
      <c r="C17" s="596" t="s">
        <v>194</v>
      </c>
      <c r="D17" s="596"/>
      <c r="E17" s="307"/>
      <c r="F17" s="186"/>
    </row>
    <row r="18" spans="2:6">
      <c r="B18" s="25" t="s">
        <v>94</v>
      </c>
      <c r="C18" s="23">
        <v>45657</v>
      </c>
      <c r="D18" s="23">
        <v>45291</v>
      </c>
      <c r="E18" s="307"/>
      <c r="F18" s="186"/>
    </row>
    <row r="19" spans="2:6">
      <c r="B19" s="4" t="s">
        <v>82</v>
      </c>
      <c r="C19" s="18">
        <v>-9439552.0779999997</v>
      </c>
      <c r="D19" s="84">
        <v>-12565276.865</v>
      </c>
      <c r="E19" s="307"/>
      <c r="F19" s="186"/>
    </row>
    <row r="20" spans="2:6">
      <c r="B20" s="4" t="s">
        <v>463</v>
      </c>
      <c r="C20" s="18">
        <v>-322908.24400000001</v>
      </c>
      <c r="D20" s="179">
        <v>-601411.81099999999</v>
      </c>
      <c r="E20" s="307"/>
      <c r="F20" s="186"/>
    </row>
    <row r="21" spans="2:6">
      <c r="B21" s="4" t="s">
        <v>71</v>
      </c>
      <c r="C21" s="18">
        <v>-84.478999999999999</v>
      </c>
      <c r="D21" s="179">
        <v>0</v>
      </c>
      <c r="E21" s="307"/>
      <c r="F21" s="186"/>
    </row>
    <row r="22" spans="2:6">
      <c r="B22" s="4" t="s">
        <v>113</v>
      </c>
      <c r="C22" s="18">
        <v>-2824332.8330000001</v>
      </c>
      <c r="D22" s="179">
        <v>-12937130.793</v>
      </c>
      <c r="E22" s="307"/>
      <c r="F22" s="186"/>
    </row>
    <row r="23" spans="2:6" ht="13.5" thickBot="1">
      <c r="B23" s="25" t="s">
        <v>404</v>
      </c>
      <c r="C23" s="32">
        <v>-12586877.634000001</v>
      </c>
      <c r="D23" s="32">
        <v>-26103819.469000001</v>
      </c>
      <c r="E23" s="307"/>
      <c r="F23" s="186"/>
    </row>
    <row r="24" spans="2:6" ht="13.5" thickTop="1">
      <c r="D24" s="311"/>
      <c r="E24" s="307"/>
      <c r="F24" s="186"/>
    </row>
    <row r="25" spans="2:6" ht="13.5" thickBot="1">
      <c r="B25" s="31" t="s">
        <v>405</v>
      </c>
      <c r="C25" s="32">
        <v>-227149.77900000103</v>
      </c>
      <c r="D25" s="32">
        <v>-9568465.273</v>
      </c>
      <c r="F25" s="190"/>
    </row>
    <row r="26" spans="2:6" ht="13.5" thickTop="1">
      <c r="C26" s="430"/>
      <c r="D26" s="430"/>
      <c r="F26" s="190"/>
    </row>
    <row r="27" spans="2:6" s="432" customFormat="1" ht="16.5">
      <c r="B27" s="465"/>
      <c r="C27" s="454"/>
      <c r="D27" s="454"/>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theme="0" tint="-0.14999847407452621"/>
  </sheetPr>
  <dimension ref="B2:D23"/>
  <sheetViews>
    <sheetView showGridLines="0" zoomScaleNormal="100" workbookViewId="0"/>
  </sheetViews>
  <sheetFormatPr baseColWidth="10" defaultColWidth="11.42578125" defaultRowHeight="12.75"/>
  <cols>
    <col min="1" max="1" width="11.42578125" style="4"/>
    <col min="2" max="2" width="33.28515625" style="4" customWidth="1"/>
    <col min="3" max="3" width="14.7109375" style="4" customWidth="1"/>
    <col min="4" max="4" width="13.85546875" style="4" customWidth="1"/>
    <col min="5" max="16384" width="11.42578125" style="4"/>
  </cols>
  <sheetData>
    <row r="2" spans="2:4">
      <c r="B2" s="25" t="s">
        <v>319</v>
      </c>
      <c r="D2" s="27" t="s">
        <v>386</v>
      </c>
    </row>
    <row r="5" spans="2:4">
      <c r="B5" s="68" t="s">
        <v>461</v>
      </c>
      <c r="C5" s="68"/>
      <c r="D5" s="68"/>
    </row>
    <row r="6" spans="2:4">
      <c r="B6" s="21"/>
    </row>
    <row r="7" spans="2:4" ht="13.5">
      <c r="C7" s="614" t="s">
        <v>194</v>
      </c>
      <c r="D7" s="614"/>
    </row>
    <row r="8" spans="2:4">
      <c r="B8" s="296" t="s">
        <v>77</v>
      </c>
      <c r="C8" s="23">
        <v>45657</v>
      </c>
      <c r="D8" s="23">
        <v>45291</v>
      </c>
    </row>
    <row r="9" spans="2:4">
      <c r="B9" s="4" t="s">
        <v>80</v>
      </c>
      <c r="C9" s="436">
        <v>1373934.639</v>
      </c>
      <c r="D9" s="436">
        <v>1486322.2690000001</v>
      </c>
    </row>
    <row r="10" spans="2:4">
      <c r="B10" s="4" t="s">
        <v>78</v>
      </c>
      <c r="C10" s="436">
        <v>310363.05099999998</v>
      </c>
      <c r="D10" s="436">
        <v>361960.32500000001</v>
      </c>
    </row>
    <row r="11" spans="2:4" ht="13.5" thickBot="1">
      <c r="B11" s="25" t="s">
        <v>406</v>
      </c>
      <c r="C11" s="286">
        <v>1684297.69</v>
      </c>
      <c r="D11" s="286">
        <v>1848282.594</v>
      </c>
    </row>
    <row r="12" spans="2:4" ht="13.5" thickTop="1">
      <c r="C12" s="452">
        <v>0</v>
      </c>
      <c r="D12" s="452">
        <v>-7821043.4890000001</v>
      </c>
    </row>
    <row r="13" spans="2:4" ht="13.5">
      <c r="C13" s="614" t="s">
        <v>194</v>
      </c>
      <c r="D13" s="614"/>
    </row>
    <row r="14" spans="2:4">
      <c r="B14" s="296" t="s">
        <v>106</v>
      </c>
      <c r="C14" s="23">
        <v>45657</v>
      </c>
      <c r="D14" s="23">
        <v>45291</v>
      </c>
    </row>
    <row r="15" spans="2:4">
      <c r="B15" s="4" t="s">
        <v>706</v>
      </c>
      <c r="C15" s="18">
        <v>-3800372.8470000001</v>
      </c>
      <c r="D15" s="18">
        <v>-338766.06800000003</v>
      </c>
    </row>
    <row r="16" spans="2:4">
      <c r="B16" s="4" t="s">
        <v>108</v>
      </c>
      <c r="C16" s="18">
        <v>-8400108.5669999998</v>
      </c>
      <c r="D16" s="18">
        <v>-7782423.4639999997</v>
      </c>
    </row>
    <row r="17" spans="2:4">
      <c r="B17" s="4" t="s">
        <v>665</v>
      </c>
      <c r="C17" s="18">
        <v>-5222160.6679999996</v>
      </c>
      <c r="D17" s="18">
        <v>0</v>
      </c>
    </row>
    <row r="18" spans="2:4">
      <c r="B18" s="4" t="s">
        <v>107</v>
      </c>
      <c r="C18" s="18">
        <v>-171981.973</v>
      </c>
      <c r="D18" s="18">
        <v>-121793.084</v>
      </c>
    </row>
    <row r="19" spans="2:4">
      <c r="B19" s="4" t="s">
        <v>109</v>
      </c>
      <c r="C19" s="18">
        <v>-18955.598999999998</v>
      </c>
      <c r="D19" s="18">
        <v>-15397.162</v>
      </c>
    </row>
    <row r="20" spans="2:4" ht="13.5" thickBot="1">
      <c r="B20" s="25" t="s">
        <v>407</v>
      </c>
      <c r="C20" s="32">
        <v>-17613579.654000003</v>
      </c>
      <c r="D20" s="32">
        <v>-8258379.777999999</v>
      </c>
    </row>
    <row r="21" spans="2:4" ht="13.5" thickTop="1">
      <c r="C21" s="452">
        <v>0</v>
      </c>
      <c r="D21" s="452">
        <v>7821043.4890000019</v>
      </c>
    </row>
    <row r="22" spans="2:4">
      <c r="C22" s="19"/>
      <c r="D22" s="19"/>
    </row>
    <row r="23" spans="2:4">
      <c r="C23" s="195"/>
    </row>
  </sheetData>
  <mergeCells count="2">
    <mergeCell ref="C7:D7"/>
    <mergeCell ref="C13:D13"/>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theme="0" tint="-0.14999847407452621"/>
  </sheetPr>
  <dimension ref="B2:H13"/>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25" t="s">
        <v>319</v>
      </c>
      <c r="D2" s="27" t="s">
        <v>386</v>
      </c>
    </row>
    <row r="5" spans="2:8">
      <c r="B5" s="173" t="s">
        <v>462</v>
      </c>
      <c r="C5" s="173"/>
      <c r="D5" s="173"/>
      <c r="E5" s="173"/>
      <c r="F5" s="173"/>
      <c r="H5" s="34"/>
    </row>
    <row r="6" spans="2:8" ht="13.5">
      <c r="C6" s="614" t="s">
        <v>194</v>
      </c>
      <c r="D6" s="614"/>
      <c r="E6" s="307"/>
      <c r="F6" s="307"/>
      <c r="H6" s="34"/>
    </row>
    <row r="7" spans="2:8">
      <c r="C7" s="23">
        <v>45657</v>
      </c>
      <c r="D7" s="23">
        <v>45291</v>
      </c>
      <c r="E7" s="307"/>
      <c r="F7" s="307"/>
      <c r="H7" s="34"/>
    </row>
    <row r="8" spans="2:8">
      <c r="B8" s="4" t="s">
        <v>165</v>
      </c>
      <c r="C8" s="18">
        <v>-11060168.887</v>
      </c>
      <c r="D8" s="18">
        <v>-10089887.117000001</v>
      </c>
      <c r="E8" s="307"/>
      <c r="F8" s="307"/>
      <c r="H8" s="34"/>
    </row>
    <row r="9" spans="2:8">
      <c r="B9" s="4" t="s">
        <v>75</v>
      </c>
      <c r="C9" s="18">
        <v>-377959.83899999998</v>
      </c>
      <c r="D9" s="18">
        <v>-1002023.112</v>
      </c>
      <c r="E9" s="313"/>
      <c r="F9" s="307"/>
      <c r="H9" s="34"/>
    </row>
    <row r="10" spans="2:8" ht="13.5" thickBot="1">
      <c r="B10" s="25" t="s">
        <v>408</v>
      </c>
      <c r="C10" s="312">
        <v>-11438128.726</v>
      </c>
      <c r="D10" s="312">
        <v>-11091910.229</v>
      </c>
      <c r="E10" s="307"/>
      <c r="F10" s="307"/>
      <c r="H10" s="34"/>
    </row>
    <row r="11" spans="2:8" ht="13.5" thickTop="1">
      <c r="C11" s="462">
        <v>0</v>
      </c>
      <c r="D11" s="462">
        <v>0</v>
      </c>
      <c r="E11" s="307"/>
      <c r="F11" s="307"/>
      <c r="H11" s="34"/>
    </row>
    <row r="12" spans="2:8" s="432" customFormat="1" ht="16.5">
      <c r="B12" s="465"/>
      <c r="C12" s="454"/>
      <c r="D12" s="454"/>
    </row>
    <row r="13" spans="2:8">
      <c r="B13" s="13"/>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theme="0" tint="-0.14999847407452621"/>
  </sheetPr>
  <dimension ref="B2:I26"/>
  <sheetViews>
    <sheetView showGridLines="0" workbookViewId="0"/>
  </sheetViews>
  <sheetFormatPr baseColWidth="10" defaultColWidth="11.42578125" defaultRowHeight="12.75" outlineLevelRow="1"/>
  <cols>
    <col min="1" max="1" width="6.42578125" style="4" customWidth="1"/>
    <col min="2" max="2" width="27.140625" style="4" customWidth="1"/>
    <col min="3" max="3" width="15.42578125" style="4" customWidth="1"/>
    <col min="4" max="4" width="15.140625" style="4" customWidth="1"/>
    <col min="5" max="16384" width="11.42578125" style="4"/>
  </cols>
  <sheetData>
    <row r="2" spans="2:9">
      <c r="B2" s="25" t="s">
        <v>319</v>
      </c>
      <c r="D2" s="27" t="s">
        <v>386</v>
      </c>
    </row>
    <row r="3" spans="2:9">
      <c r="F3" s="13"/>
      <c r="G3" s="13"/>
    </row>
    <row r="4" spans="2:9">
      <c r="F4" s="13"/>
      <c r="G4" s="13"/>
    </row>
    <row r="5" spans="2:9">
      <c r="B5" s="68" t="s">
        <v>672</v>
      </c>
      <c r="C5" s="68"/>
      <c r="D5" s="68"/>
      <c r="E5" s="68"/>
      <c r="F5" s="315"/>
      <c r="G5" s="13"/>
      <c r="H5" s="34"/>
      <c r="I5" s="307"/>
    </row>
    <row r="6" spans="2:9">
      <c r="B6" s="563"/>
      <c r="C6" s="563"/>
      <c r="D6" s="307"/>
      <c r="E6" s="307"/>
      <c r="F6" s="313"/>
      <c r="G6" s="13"/>
      <c r="H6" s="34"/>
      <c r="I6" s="307"/>
    </row>
    <row r="7" spans="2:9" ht="13.5">
      <c r="C7" s="596" t="s">
        <v>194</v>
      </c>
      <c r="D7" s="596"/>
      <c r="E7" s="307"/>
      <c r="F7" s="313"/>
      <c r="G7" s="13"/>
      <c r="H7" s="34"/>
      <c r="I7" s="307"/>
    </row>
    <row r="8" spans="2:9">
      <c r="B8" s="296" t="s">
        <v>409</v>
      </c>
      <c r="C8" s="23">
        <v>45657</v>
      </c>
      <c r="D8" s="23">
        <v>45291</v>
      </c>
      <c r="E8" s="307"/>
      <c r="F8" s="307"/>
      <c r="H8" s="34"/>
      <c r="I8" s="307"/>
    </row>
    <row r="9" spans="2:9" ht="13.9" hidden="1" customHeight="1">
      <c r="B9" s="4" t="s">
        <v>74</v>
      </c>
      <c r="C9" s="18">
        <v>0</v>
      </c>
      <c r="D9" s="18">
        <v>0</v>
      </c>
      <c r="E9" s="307"/>
      <c r="F9" s="307"/>
      <c r="H9" s="34"/>
      <c r="I9" s="307"/>
    </row>
    <row r="10" spans="2:9">
      <c r="B10" s="4" t="s">
        <v>73</v>
      </c>
      <c r="C10" s="18">
        <v>128028.857</v>
      </c>
      <c r="D10" s="18">
        <v>18016.911</v>
      </c>
      <c r="E10" s="307"/>
      <c r="F10" s="307"/>
      <c r="H10" s="34"/>
      <c r="I10" s="307"/>
    </row>
    <row r="11" spans="2:9">
      <c r="B11" s="4" t="s">
        <v>76</v>
      </c>
      <c r="C11" s="18">
        <v>146540.41800000001</v>
      </c>
      <c r="D11" s="18">
        <v>128179.128</v>
      </c>
      <c r="E11" s="307"/>
      <c r="F11" s="307"/>
      <c r="H11" s="34"/>
      <c r="I11" s="307"/>
    </row>
    <row r="12" spans="2:9" hidden="1" outlineLevel="1">
      <c r="B12" s="4" t="s">
        <v>666</v>
      </c>
      <c r="C12" s="18">
        <v>0</v>
      </c>
      <c r="D12" s="18">
        <v>0</v>
      </c>
      <c r="E12" s="307"/>
      <c r="F12" s="307"/>
      <c r="H12" s="34"/>
      <c r="I12" s="307"/>
    </row>
    <row r="13" spans="2:9" ht="13.9" hidden="1" customHeight="1" collapsed="1">
      <c r="B13" s="4" t="s">
        <v>667</v>
      </c>
      <c r="C13" s="18">
        <v>0</v>
      </c>
      <c r="D13" s="18">
        <v>0</v>
      </c>
    </row>
    <row r="14" spans="2:9" ht="13.5" thickBot="1">
      <c r="B14" s="25" t="s">
        <v>410</v>
      </c>
      <c r="C14" s="312">
        <v>274569.27500000002</v>
      </c>
      <c r="D14" s="312">
        <v>146196.03899999999</v>
      </c>
      <c r="E14" s="307"/>
      <c r="F14" s="307"/>
      <c r="G14" s="195"/>
      <c r="H14" s="34"/>
      <c r="I14" s="307"/>
    </row>
    <row r="15" spans="2:9" ht="13.5" thickTop="1">
      <c r="C15" s="314"/>
      <c r="D15" s="307"/>
      <c r="E15" s="307"/>
      <c r="F15" s="307"/>
      <c r="H15" s="34"/>
      <c r="I15" s="307"/>
    </row>
    <row r="16" spans="2:9" ht="13.5" hidden="1">
      <c r="C16" s="614" t="s">
        <v>194</v>
      </c>
      <c r="D16" s="614"/>
    </row>
    <row r="17" spans="2:6" hidden="1">
      <c r="B17" s="296" t="s">
        <v>668</v>
      </c>
      <c r="C17" s="23">
        <v>45657</v>
      </c>
      <c r="D17" s="23">
        <v>45291</v>
      </c>
    </row>
    <row r="18" spans="2:6" hidden="1">
      <c r="B18" s="4" t="s">
        <v>666</v>
      </c>
      <c r="C18" s="179">
        <v>0</v>
      </c>
      <c r="D18" s="179">
        <v>0</v>
      </c>
    </row>
    <row r="19" spans="2:6" ht="13.5" hidden="1" thickBot="1">
      <c r="B19" s="25" t="s">
        <v>669</v>
      </c>
      <c r="C19" s="528">
        <v>0</v>
      </c>
      <c r="D19" s="528">
        <v>0</v>
      </c>
      <c r="E19" s="25"/>
    </row>
    <row r="20" spans="2:6" hidden="1"/>
    <row r="21" spans="2:6" ht="13.5" thickBot="1">
      <c r="B21" s="25" t="s">
        <v>411</v>
      </c>
      <c r="C21" s="312">
        <v>274569.27500000002</v>
      </c>
      <c r="D21" s="312">
        <v>146196.03899999999</v>
      </c>
      <c r="F21" s="195"/>
    </row>
    <row r="22" spans="2:6" ht="13.5" thickTop="1">
      <c r="C22" s="452"/>
      <c r="D22" s="453"/>
    </row>
    <row r="23" spans="2:6" ht="16.5">
      <c r="B23" s="465"/>
      <c r="C23" s="454"/>
      <c r="D23" s="454"/>
    </row>
    <row r="24" spans="2:6">
      <c r="C24" s="70"/>
      <c r="D24" s="70"/>
    </row>
    <row r="25" spans="2:6">
      <c r="C25" s="70"/>
    </row>
    <row r="26" spans="2:6">
      <c r="C26" s="195"/>
      <c r="D26" s="195"/>
    </row>
  </sheetData>
  <mergeCells count="3">
    <mergeCell ref="B6:C6"/>
    <mergeCell ref="C7:D7"/>
    <mergeCell ref="C16:D1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theme="0" tint="-0.14999847407452621"/>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25" t="s">
        <v>319</v>
      </c>
      <c r="D2" s="27" t="s">
        <v>386</v>
      </c>
    </row>
    <row r="5" spans="2:10">
      <c r="B5" s="25" t="s">
        <v>464</v>
      </c>
      <c r="C5" s="25"/>
      <c r="D5" s="25"/>
      <c r="E5" s="25"/>
      <c r="F5" s="25"/>
      <c r="G5" s="25"/>
      <c r="H5" s="25"/>
      <c r="I5" s="25"/>
      <c r="J5" s="25"/>
    </row>
    <row r="6" spans="2:10" ht="15" customHeight="1">
      <c r="C6" s="25"/>
      <c r="D6" s="25"/>
    </row>
    <row r="7" spans="2:10" ht="15" customHeight="1">
      <c r="C7" s="199"/>
      <c r="D7" s="199"/>
    </row>
    <row r="8" spans="2:10" ht="15" customHeight="1">
      <c r="B8" s="25" t="s">
        <v>195</v>
      </c>
      <c r="C8" s="23">
        <v>45657</v>
      </c>
      <c r="D8" s="23">
        <v>45291</v>
      </c>
    </row>
    <row r="9" spans="2:10" ht="15" customHeight="1">
      <c r="B9" s="4" t="s">
        <v>412</v>
      </c>
      <c r="C9" s="316">
        <v>44100</v>
      </c>
      <c r="D9" s="316">
        <v>44100</v>
      </c>
      <c r="E9" s="71"/>
      <c r="F9" s="71"/>
      <c r="G9" s="71"/>
      <c r="H9" s="71"/>
      <c r="I9" s="71"/>
      <c r="J9" s="71"/>
    </row>
    <row r="10" spans="2:10" ht="15" customHeight="1">
      <c r="B10" s="4" t="s">
        <v>413</v>
      </c>
      <c r="C10" s="316">
        <v>78166100.498000026</v>
      </c>
      <c r="D10" s="316">
        <v>59268271.248999961</v>
      </c>
    </row>
    <row r="11" spans="2:10" ht="15" customHeight="1">
      <c r="B11" s="56" t="s">
        <v>414</v>
      </c>
      <c r="C11" s="346">
        <v>1772.4739341950119</v>
      </c>
      <c r="D11" s="346">
        <v>1343.9517290022666</v>
      </c>
      <c r="E11" s="71"/>
      <c r="F11" s="71"/>
      <c r="G11" s="71"/>
      <c r="H11" s="71"/>
      <c r="I11" s="71"/>
      <c r="J11" s="71"/>
    </row>
    <row r="12" spans="2:10" ht="15" customHeight="1">
      <c r="C12" s="453"/>
      <c r="D12" s="453"/>
    </row>
    <row r="13" spans="2:10" ht="15" customHeight="1">
      <c r="B13" s="71"/>
      <c r="C13" s="71"/>
      <c r="D13" s="71"/>
      <c r="E13" s="71"/>
      <c r="F13" s="71"/>
      <c r="G13" s="71"/>
      <c r="H13" s="71"/>
      <c r="I13" s="71"/>
      <c r="J13" s="71"/>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theme="0" tint="-0.14999847407452621"/>
  </sheetPr>
  <dimension ref="B2:L35"/>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432"/>
    <col min="9" max="9" width="12.7109375" style="432" bestFit="1" customWidth="1"/>
    <col min="10" max="10" width="11.42578125" style="432"/>
    <col min="11" max="12" width="12.7109375" style="432" bestFit="1" customWidth="1"/>
    <col min="13" max="16384" width="11.42578125" style="4"/>
  </cols>
  <sheetData>
    <row r="2" spans="2:9">
      <c r="B2" s="25" t="s">
        <v>319</v>
      </c>
      <c r="D2" s="20" t="s">
        <v>118</v>
      </c>
      <c r="I2" s="444"/>
    </row>
    <row r="5" spans="2:9">
      <c r="B5" s="25" t="s">
        <v>465</v>
      </c>
      <c r="C5" s="25"/>
      <c r="D5" s="25"/>
      <c r="E5" s="25"/>
      <c r="F5" s="25"/>
      <c r="G5" s="445"/>
      <c r="H5" s="445"/>
    </row>
    <row r="7" spans="2:9">
      <c r="B7" s="25" t="s">
        <v>415</v>
      </c>
    </row>
    <row r="8" spans="2:9">
      <c r="B8" s="25"/>
      <c r="C8" s="25"/>
      <c r="D8" s="25"/>
      <c r="E8" s="25"/>
      <c r="F8" s="25"/>
      <c r="G8" s="445"/>
      <c r="H8" s="445"/>
    </row>
    <row r="9" spans="2:9" ht="13.5">
      <c r="C9" s="596" t="s">
        <v>194</v>
      </c>
      <c r="D9" s="596"/>
    </row>
    <row r="10" spans="2:9">
      <c r="B10" s="296" t="s">
        <v>195</v>
      </c>
      <c r="C10" s="23">
        <v>45657</v>
      </c>
      <c r="D10" s="23">
        <v>45291</v>
      </c>
    </row>
    <row r="11" spans="2:9">
      <c r="B11" s="25" t="s">
        <v>0</v>
      </c>
    </row>
    <row r="12" spans="2:9">
      <c r="B12" s="4" t="s">
        <v>634</v>
      </c>
      <c r="C12" s="316">
        <v>9831282.4119999986</v>
      </c>
      <c r="D12" s="316">
        <v>13454179.691</v>
      </c>
      <c r="F12" s="186"/>
    </row>
    <row r="13" spans="2:9" ht="13.5" thickBot="1">
      <c r="B13" s="25" t="s">
        <v>416</v>
      </c>
      <c r="C13" s="317">
        <v>9831282.4119999986</v>
      </c>
      <c r="D13" s="286">
        <v>13454179.691</v>
      </c>
    </row>
    <row r="14" spans="2:9" ht="13.5" thickTop="1">
      <c r="B14" s="25"/>
      <c r="C14" s="410"/>
      <c r="D14" s="411">
        <v>0</v>
      </c>
    </row>
    <row r="15" spans="2:9">
      <c r="B15" s="25" t="s">
        <v>44</v>
      </c>
      <c r="C15" s="318"/>
      <c r="D15" s="319"/>
    </row>
    <row r="16" spans="2:9">
      <c r="B16" s="4" t="s">
        <v>635</v>
      </c>
      <c r="C16" s="316">
        <v>6736161.3559999997</v>
      </c>
      <c r="D16" s="316">
        <v>3695470.5490000001</v>
      </c>
    </row>
    <row r="17" spans="2:12">
      <c r="B17" s="4" t="s">
        <v>417</v>
      </c>
      <c r="C17" s="316">
        <v>6000000.0029999996</v>
      </c>
      <c r="D17" s="316">
        <v>8459999.6630000006</v>
      </c>
    </row>
    <row r="18" spans="2:12" ht="13.5" thickBot="1">
      <c r="B18" s="25" t="s">
        <v>418</v>
      </c>
      <c r="C18" s="317">
        <v>12736161.358999999</v>
      </c>
      <c r="D18" s="286">
        <v>12155470.212000001</v>
      </c>
    </row>
    <row r="19" spans="2:12" ht="13.5" thickTop="1"/>
    <row r="20" spans="2:12">
      <c r="B20" s="25" t="s">
        <v>419</v>
      </c>
      <c r="C20" s="320"/>
      <c r="D20" s="320"/>
      <c r="E20" s="320"/>
      <c r="F20" s="320"/>
      <c r="G20" s="463"/>
    </row>
    <row r="22" spans="2:12" ht="13.5">
      <c r="C22" s="596" t="s">
        <v>194</v>
      </c>
      <c r="D22" s="596"/>
      <c r="K22" s="432" t="s">
        <v>670</v>
      </c>
    </row>
    <row r="23" spans="2:12">
      <c r="B23" s="296" t="s">
        <v>114</v>
      </c>
      <c r="C23" s="23">
        <v>45657</v>
      </c>
      <c r="D23" s="23">
        <v>45291</v>
      </c>
      <c r="K23" s="446">
        <v>0.08</v>
      </c>
    </row>
    <row r="24" spans="2:12">
      <c r="B24" s="4" t="s">
        <v>420</v>
      </c>
      <c r="C24" s="316">
        <v>12266336.71430045</v>
      </c>
      <c r="D24" s="471">
        <v>11908689.077</v>
      </c>
      <c r="E24" s="13"/>
      <c r="F24" s="13"/>
      <c r="I24" s="447" t="s">
        <v>671</v>
      </c>
      <c r="K24" s="448">
        <v>1</v>
      </c>
    </row>
    <row r="25" spans="2:12" ht="13.5" thickBot="1">
      <c r="B25" s="25" t="s">
        <v>421</v>
      </c>
      <c r="C25" s="317">
        <v>12266336.71430045</v>
      </c>
      <c r="D25" s="286">
        <v>11908689.077</v>
      </c>
      <c r="I25" s="449">
        <v>2080000002</v>
      </c>
      <c r="K25" s="449">
        <v>26000000025</v>
      </c>
    </row>
    <row r="26" spans="2:12" ht="13.5" thickTop="1">
      <c r="C26" s="321"/>
      <c r="D26" s="34"/>
      <c r="K26" s="430">
        <v>2080000002</v>
      </c>
    </row>
    <row r="27" spans="2:12">
      <c r="B27" s="25" t="s">
        <v>115</v>
      </c>
      <c r="C27" s="321"/>
      <c r="D27" s="34"/>
      <c r="K27" s="431">
        <v>0.08</v>
      </c>
    </row>
    <row r="28" spans="2:12">
      <c r="B28" s="4" t="s">
        <v>422</v>
      </c>
      <c r="C28" s="316">
        <v>17985977.646000002</v>
      </c>
      <c r="D28" s="471">
        <v>15710516.455</v>
      </c>
      <c r="E28" s="13"/>
      <c r="F28" s="13"/>
    </row>
    <row r="29" spans="2:12">
      <c r="B29" s="4" t="s">
        <v>423</v>
      </c>
      <c r="C29" s="316">
        <v>15773734.026999999</v>
      </c>
      <c r="D29" s="471">
        <v>10781723.854</v>
      </c>
      <c r="E29" s="190"/>
      <c r="F29" s="13"/>
    </row>
    <row r="30" spans="2:12">
      <c r="B30" s="4" t="s">
        <v>424</v>
      </c>
      <c r="C30" s="316">
        <v>48500000</v>
      </c>
      <c r="D30" s="471">
        <v>26000000</v>
      </c>
      <c r="F30" s="13"/>
      <c r="I30" s="449"/>
      <c r="K30" s="449">
        <v>0</v>
      </c>
      <c r="L30" s="450">
        <v>0</v>
      </c>
    </row>
    <row r="31" spans="2:12" ht="13.5" thickBot="1">
      <c r="B31" s="25" t="s">
        <v>425</v>
      </c>
      <c r="C31" s="317">
        <v>82259711.673000008</v>
      </c>
      <c r="D31" s="286">
        <v>52492240.309</v>
      </c>
    </row>
    <row r="32" spans="2:12" ht="13.5" thickTop="1"/>
    <row r="34" spans="3:4">
      <c r="D34" s="190"/>
    </row>
    <row r="35" spans="3:4">
      <c r="C35" s="190"/>
      <c r="D35" s="34"/>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theme="0" tint="-0.14999847407452621"/>
  </sheetPr>
  <dimension ref="B2:J27"/>
  <sheetViews>
    <sheetView showGridLines="0" zoomScale="96"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25" t="s">
        <v>319</v>
      </c>
      <c r="F2" s="27" t="s">
        <v>118</v>
      </c>
    </row>
    <row r="5" spans="2:10">
      <c r="B5" s="567" t="s">
        <v>466</v>
      </c>
      <c r="C5" s="567"/>
      <c r="D5" s="567"/>
      <c r="E5" s="567"/>
      <c r="F5" s="567"/>
      <c r="G5" s="25"/>
      <c r="H5" s="25"/>
      <c r="I5" s="25"/>
      <c r="J5" s="25"/>
    </row>
    <row r="7" spans="2:10">
      <c r="B7" s="4" t="s">
        <v>690</v>
      </c>
    </row>
    <row r="9" spans="2:10" ht="40.5" customHeight="1">
      <c r="B9" s="621" t="s">
        <v>696</v>
      </c>
      <c r="C9" s="621"/>
      <c r="D9" s="621"/>
      <c r="E9" s="621"/>
      <c r="F9" s="621"/>
      <c r="H9" s="470"/>
    </row>
    <row r="10" spans="2:10" ht="5.25" customHeight="1"/>
    <row r="11" spans="2:10" ht="29.25" customHeight="1">
      <c r="B11" s="622" t="s">
        <v>426</v>
      </c>
      <c r="C11" s="622"/>
      <c r="D11" s="622"/>
      <c r="E11" s="622"/>
      <c r="F11" s="622"/>
    </row>
    <row r="12" spans="2:10">
      <c r="B12" s="182"/>
      <c r="C12" s="182"/>
      <c r="D12" s="182"/>
      <c r="E12" s="182"/>
      <c r="F12" s="182"/>
    </row>
    <row r="13" spans="2:10" ht="13.9" customHeight="1">
      <c r="B13" s="623" t="s">
        <v>719</v>
      </c>
      <c r="C13" s="623"/>
      <c r="D13" s="623"/>
      <c r="E13" s="623"/>
      <c r="F13" s="623"/>
    </row>
    <row r="14" spans="2:10">
      <c r="H14" s="322"/>
    </row>
    <row r="15" spans="2:10">
      <c r="D15" s="83">
        <v>45657</v>
      </c>
      <c r="E15" s="83">
        <v>45291</v>
      </c>
    </row>
    <row r="16" spans="2:10" s="25" customFormat="1">
      <c r="B16" s="25" t="s">
        <v>427</v>
      </c>
      <c r="D16" s="323">
        <v>0</v>
      </c>
      <c r="E16" s="323">
        <v>3012541.6501000002</v>
      </c>
    </row>
    <row r="17" spans="2:5" ht="13.5">
      <c r="B17" s="271" t="s">
        <v>428</v>
      </c>
      <c r="D17" s="34">
        <v>0</v>
      </c>
      <c r="E17" s="34">
        <v>85109.099700000006</v>
      </c>
    </row>
    <row r="18" spans="2:5" ht="13.5">
      <c r="B18" s="271" t="s">
        <v>661</v>
      </c>
      <c r="D18" s="34">
        <v>0</v>
      </c>
      <c r="E18" s="34">
        <v>2927432.5504000001</v>
      </c>
    </row>
    <row r="19" spans="2:5">
      <c r="B19" s="25" t="s">
        <v>429</v>
      </c>
      <c r="D19" s="323">
        <v>0</v>
      </c>
      <c r="E19" s="323">
        <v>1213.4880000000001</v>
      </c>
    </row>
    <row r="20" spans="2:5">
      <c r="B20" s="4" t="s">
        <v>428</v>
      </c>
      <c r="D20" s="34">
        <v>0</v>
      </c>
      <c r="E20" s="34">
        <v>1213.4880000000001</v>
      </c>
    </row>
    <row r="21" spans="2:5">
      <c r="B21" s="25" t="s">
        <v>710</v>
      </c>
      <c r="D21" s="323">
        <v>2967705.1591424993</v>
      </c>
      <c r="E21" s="323">
        <v>0</v>
      </c>
    </row>
    <row r="22" spans="2:5" ht="13.5">
      <c r="B22" s="271" t="s">
        <v>661</v>
      </c>
      <c r="D22" s="34">
        <v>2967705.1591424993</v>
      </c>
      <c r="E22" s="34">
        <v>0</v>
      </c>
    </row>
    <row r="23" spans="2:5">
      <c r="B23" s="25"/>
      <c r="D23" s="529"/>
      <c r="E23" s="529"/>
    </row>
    <row r="24" spans="2:5">
      <c r="B24" s="25"/>
      <c r="D24" s="529"/>
      <c r="E24" s="529"/>
    </row>
    <row r="25" spans="2:5" s="432" customFormat="1" ht="16.5">
      <c r="C25" s="465"/>
      <c r="D25" s="454"/>
      <c r="E25" s="454"/>
    </row>
    <row r="27" spans="2:5">
      <c r="D27" s="34"/>
    </row>
  </sheetData>
  <mergeCells count="4">
    <mergeCell ref="B5:F5"/>
    <mergeCell ref="B9:F9"/>
    <mergeCell ref="B11:F11"/>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theme="0" tint="-0.14999847407452621"/>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5" t="s">
        <v>319</v>
      </c>
      <c r="E2" s="27" t="s">
        <v>118</v>
      </c>
    </row>
    <row r="5" spans="2:10">
      <c r="B5" s="25" t="s">
        <v>467</v>
      </c>
      <c r="C5" s="25"/>
      <c r="D5" s="25"/>
      <c r="E5" s="25"/>
      <c r="F5" s="25"/>
      <c r="G5" s="25"/>
      <c r="H5" s="25"/>
      <c r="I5" s="25"/>
      <c r="J5" s="25"/>
    </row>
    <row r="6" spans="2:10">
      <c r="B6" s="624"/>
      <c r="C6" s="624"/>
      <c r="D6" s="624"/>
      <c r="E6" s="624"/>
      <c r="F6" s="624"/>
      <c r="G6" s="624"/>
      <c r="H6" s="624"/>
      <c r="I6" s="624"/>
      <c r="J6" s="624"/>
    </row>
    <row r="7" spans="2:10" ht="32.25" customHeight="1">
      <c r="B7" s="623" t="s">
        <v>691</v>
      </c>
      <c r="C7" s="623"/>
      <c r="D7" s="623"/>
      <c r="E7" s="623"/>
      <c r="F7" s="324"/>
      <c r="G7" s="324"/>
      <c r="H7" s="324"/>
      <c r="I7" s="324"/>
    </row>
    <row r="9" spans="2:10" ht="15">
      <c r="B9" s="325"/>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theme="0" tint="-0.14999847407452621"/>
  </sheetPr>
  <dimension ref="B2:J11"/>
  <sheetViews>
    <sheetView showGridLines="0" zoomScale="87"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5" t="s">
        <v>319</v>
      </c>
      <c r="E2" s="27" t="s">
        <v>118</v>
      </c>
    </row>
    <row r="5" spans="2:10">
      <c r="B5" s="25" t="s">
        <v>468</v>
      </c>
      <c r="C5" s="25"/>
      <c r="D5" s="25"/>
      <c r="E5" s="25"/>
      <c r="F5" s="25"/>
      <c r="G5" s="25"/>
      <c r="H5" s="25"/>
      <c r="I5" s="25"/>
      <c r="J5" s="25"/>
    </row>
    <row r="6" spans="2:10" ht="17.45" customHeight="1">
      <c r="B6" s="624"/>
      <c r="C6" s="624"/>
      <c r="D6" s="624"/>
      <c r="E6" s="624"/>
      <c r="F6" s="624"/>
      <c r="G6" s="624"/>
      <c r="H6" s="624"/>
      <c r="I6" s="624"/>
      <c r="J6" s="624"/>
    </row>
    <row r="7" spans="2:10" ht="42.6" customHeight="1">
      <c r="B7" s="625" t="s">
        <v>692</v>
      </c>
      <c r="C7" s="625"/>
      <c r="D7" s="625"/>
      <c r="E7" s="625"/>
      <c r="F7" s="324"/>
      <c r="G7" s="324"/>
      <c r="H7" s="324"/>
      <c r="I7" s="324"/>
      <c r="J7" s="324"/>
    </row>
    <row r="9" spans="2:10" ht="46.5" customHeight="1"/>
    <row r="11" spans="2:10">
      <c r="B11" s="626"/>
      <c r="C11" s="626"/>
      <c r="D11" s="626"/>
      <c r="E11" s="626"/>
      <c r="F11" s="626"/>
      <c r="G11" s="626"/>
      <c r="H11" s="626"/>
      <c r="I11" s="626"/>
      <c r="J11" s="626"/>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theme="0" tint="-0.14999847407452621"/>
  </sheetPr>
  <dimension ref="A3:BA34"/>
  <sheetViews>
    <sheetView showGridLines="0" workbookViewId="0"/>
  </sheetViews>
  <sheetFormatPr baseColWidth="10" defaultColWidth="11.42578125" defaultRowHeight="12.75"/>
  <cols>
    <col min="1" max="1" width="11.42578125" style="1"/>
    <col min="2" max="2" width="47.85546875" style="141" customWidth="1"/>
    <col min="3" max="4" width="13" style="141" customWidth="1"/>
    <col min="5" max="52" width="11.42578125" style="141"/>
    <col min="53" max="16384" width="11.42578125" style="1"/>
  </cols>
  <sheetData>
    <row r="3" spans="2:12">
      <c r="B3" s="139" t="s">
        <v>319</v>
      </c>
      <c r="D3" s="326" t="s">
        <v>430</v>
      </c>
      <c r="E3" s="327"/>
    </row>
    <row r="6" spans="2:12">
      <c r="B6" s="68" t="s">
        <v>469</v>
      </c>
      <c r="C6" s="68"/>
      <c r="D6" s="68"/>
      <c r="E6" s="68"/>
      <c r="F6" s="68"/>
      <c r="G6" s="68"/>
      <c r="H6" s="68"/>
    </row>
    <row r="7" spans="2:12">
      <c r="B7" s="328"/>
    </row>
    <row r="8" spans="2:12" ht="42.75" customHeight="1">
      <c r="B8" s="627" t="s">
        <v>431</v>
      </c>
      <c r="C8" s="627"/>
      <c r="D8" s="627"/>
      <c r="E8" s="627"/>
      <c r="F8" s="329"/>
      <c r="G8" s="329"/>
      <c r="H8" s="329"/>
      <c r="I8" s="329"/>
      <c r="J8" s="329"/>
      <c r="K8" s="329"/>
      <c r="L8" s="329"/>
    </row>
    <row r="9" spans="2:12">
      <c r="B9" s="16"/>
    </row>
    <row r="10" spans="2:12" s="141" customFormat="1">
      <c r="B10" s="628" t="s">
        <v>432</v>
      </c>
      <c r="C10" s="628"/>
      <c r="D10" s="628"/>
      <c r="E10" s="628"/>
      <c r="F10" s="628"/>
      <c r="G10" s="628"/>
      <c r="H10" s="628"/>
      <c r="I10" s="330"/>
      <c r="J10" s="330"/>
      <c r="K10" s="330"/>
      <c r="L10" s="330"/>
    </row>
    <row r="11" spans="2:12">
      <c r="B11" s="328" t="s">
        <v>194</v>
      </c>
      <c r="C11" s="1"/>
      <c r="D11" s="1"/>
    </row>
    <row r="12" spans="2:12" ht="15" customHeight="1">
      <c r="B12" s="331"/>
      <c r="C12" s="332">
        <v>45657</v>
      </c>
      <c r="D12" s="332">
        <v>45291</v>
      </c>
    </row>
    <row r="13" spans="2:12">
      <c r="B13" s="333" t="s">
        <v>433</v>
      </c>
      <c r="C13" s="334"/>
      <c r="D13" s="335"/>
    </row>
    <row r="14" spans="2:12" ht="13.9" hidden="1" customHeight="1">
      <c r="B14" s="331" t="s">
        <v>434</v>
      </c>
      <c r="C14" s="334">
        <v>0</v>
      </c>
      <c r="D14" s="335">
        <v>0</v>
      </c>
    </row>
    <row r="15" spans="2:12" ht="13.9" hidden="1" customHeight="1">
      <c r="B15" s="331" t="s">
        <v>435</v>
      </c>
      <c r="C15" s="334">
        <v>0</v>
      </c>
      <c r="D15" s="335">
        <v>0</v>
      </c>
    </row>
    <row r="16" spans="2:12">
      <c r="B16" s="331" t="s">
        <v>436</v>
      </c>
      <c r="C16" s="467">
        <v>18132784.335999999</v>
      </c>
      <c r="D16" s="467">
        <v>19776391.346000001</v>
      </c>
    </row>
    <row r="17" spans="1:53">
      <c r="B17" s="331" t="s">
        <v>437</v>
      </c>
      <c r="C17" s="467">
        <v>4077999.1669999999</v>
      </c>
      <c r="D17" s="467">
        <v>1253666.334</v>
      </c>
    </row>
    <row r="18" spans="1:53" ht="13.9" hidden="1" customHeight="1">
      <c r="B18" s="331" t="s">
        <v>438</v>
      </c>
      <c r="C18" s="334">
        <v>0</v>
      </c>
      <c r="D18" s="335">
        <v>0</v>
      </c>
    </row>
    <row r="19" spans="1:53" s="141" customFormat="1" ht="13.9" hidden="1" customHeight="1">
      <c r="A19" s="1"/>
      <c r="B19" s="331" t="s">
        <v>129</v>
      </c>
      <c r="C19" s="334">
        <v>0</v>
      </c>
      <c r="D19" s="335">
        <v>0</v>
      </c>
    </row>
    <row r="20" spans="1:53" s="141" customFormat="1" ht="13.9" hidden="1" customHeight="1">
      <c r="A20" s="1"/>
      <c r="B20" s="331" t="s">
        <v>439</v>
      </c>
      <c r="C20" s="334">
        <v>0</v>
      </c>
      <c r="D20" s="335">
        <v>0</v>
      </c>
    </row>
    <row r="21" spans="1:53" s="141" customFormat="1" ht="13.9" hidden="1" customHeight="1">
      <c r="A21" s="1"/>
      <c r="B21" s="331" t="s">
        <v>440</v>
      </c>
      <c r="C21" s="334">
        <v>0</v>
      </c>
      <c r="D21" s="335">
        <v>0</v>
      </c>
    </row>
    <row r="22" spans="1:53" s="141" customFormat="1" ht="13.9" hidden="1" customHeight="1">
      <c r="A22" s="1"/>
      <c r="B22" s="331" t="s">
        <v>441</v>
      </c>
      <c r="C22" s="334">
        <v>0</v>
      </c>
      <c r="D22" s="335">
        <v>0</v>
      </c>
    </row>
    <row r="23" spans="1:53" s="141" customFormat="1">
      <c r="A23" s="1"/>
      <c r="B23" s="331" t="s">
        <v>442</v>
      </c>
      <c r="C23" s="468">
        <v>22210783.502999999</v>
      </c>
      <c r="D23" s="468">
        <v>21030057.68</v>
      </c>
      <c r="E23" s="494"/>
    </row>
    <row r="24" spans="1:53" s="141" customFormat="1">
      <c r="A24" s="1"/>
      <c r="B24" s="331" t="s">
        <v>443</v>
      </c>
      <c r="C24" s="334">
        <v>0</v>
      </c>
      <c r="D24" s="335">
        <v>0</v>
      </c>
      <c r="E24" s="495"/>
    </row>
    <row r="25" spans="1:53" s="141" customFormat="1">
      <c r="A25" s="1"/>
      <c r="B25" s="331" t="s">
        <v>444</v>
      </c>
      <c r="C25" s="469">
        <v>22210783.502999999</v>
      </c>
      <c r="D25" s="469">
        <v>21030057.68</v>
      </c>
    </row>
    <row r="26" spans="1:53" s="141" customFormat="1">
      <c r="A26" s="1"/>
      <c r="B26" s="331" t="s">
        <v>445</v>
      </c>
      <c r="C26" s="334">
        <v>0</v>
      </c>
      <c r="D26" s="335">
        <v>0</v>
      </c>
    </row>
    <row r="27" spans="1:53" s="141" customFormat="1">
      <c r="A27" s="1"/>
      <c r="B27" s="333" t="s">
        <v>179</v>
      </c>
      <c r="C27" s="469">
        <v>22210783.502999999</v>
      </c>
      <c r="D27" s="469">
        <v>21030057.68</v>
      </c>
    </row>
    <row r="28" spans="1:53">
      <c r="C28" s="392"/>
    </row>
    <row r="29" spans="1:53">
      <c r="C29" s="392"/>
    </row>
    <row r="31" spans="1:53">
      <c r="B31" s="1"/>
      <c r="D31" s="336"/>
      <c r="BA31" s="141"/>
    </row>
    <row r="32" spans="1:53">
      <c r="B32" s="9" t="s">
        <v>446</v>
      </c>
      <c r="C32" s="26" t="s">
        <v>146</v>
      </c>
      <c r="E32" s="566" t="s">
        <v>147</v>
      </c>
      <c r="F32" s="566"/>
    </row>
    <row r="33" spans="2:6">
      <c r="B33" s="39" t="s">
        <v>148</v>
      </c>
      <c r="C33" s="40" t="s">
        <v>149</v>
      </c>
      <c r="E33" s="566" t="s">
        <v>150</v>
      </c>
      <c r="F33" s="566"/>
    </row>
    <row r="34" spans="2:6">
      <c r="B34" s="21" t="s">
        <v>151</v>
      </c>
      <c r="C34" s="26" t="s">
        <v>152</v>
      </c>
      <c r="E34" s="574" t="s">
        <v>153</v>
      </c>
      <c r="F34" s="574"/>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2025-03-31T14:49:09Z</dcterms:modified>
</cp:coreProperties>
</file>