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svr-sql\Datos\iva\Inscripcion PGN SAE\Informes 31.03.25\EEFF-EM-80024354-20250331\"/>
    </mc:Choice>
  </mc:AlternateContent>
  <xr:revisionPtr revIDLastSave="0" documentId="13_ncr:201_{9310EBBE-7E53-467A-B807-8AF702B2AA17}" xr6:coauthVersionLast="47" xr6:coauthVersionMax="47" xr10:uidLastSave="{00000000-0000-0000-0000-000000000000}"/>
  <bookViews>
    <workbookView xWindow="-120" yWindow="-120" windowWidth="20730" windowHeight="11160" tabRatio="933" firstSheet="8" activeTab="15" xr2:uid="{00000000-000D-0000-FFFF-FFFF00000000}"/>
  </bookViews>
  <sheets>
    <sheet name="Bce 22 Vers. FINAL" sheetId="122" state="hidden" r:id="rId1"/>
    <sheet name="BG_28.02.23" sheetId="117" state="hidden" r:id="rId2"/>
    <sheet name="PRES2021" sheetId="110" state="hidden" r:id="rId3"/>
    <sheet name="DP 2021" sheetId="109" state="hidden" r:id="rId4"/>
    <sheet name="Aux. EFE 20" sheetId="96" state="hidden" r:id="rId5"/>
    <sheet name="PV" sheetId="89" state="hidden" r:id="rId6"/>
    <sheet name="ME 2022" sheetId="120" state="hidden" r:id="rId7"/>
    <sheet name="DP 2022" sheetId="116" state="hidden" r:id="rId8"/>
    <sheet name="Carátula" sheetId="182" r:id="rId9"/>
    <sheet name="IG" sheetId="197" r:id="rId10"/>
    <sheet name="Indice" sheetId="183" r:id="rId11"/>
    <sheet name="BG" sheetId="184" r:id="rId12"/>
    <sheet name="ER" sheetId="185" r:id="rId13"/>
    <sheet name="EPN" sheetId="190" r:id="rId14"/>
    <sheet name="EFE" sheetId="191" r:id="rId15"/>
    <sheet name="Notas" sheetId="192" r:id="rId16"/>
  </sheets>
  <definedNames>
    <definedName name="\A" localSheetId="11">#REF!</definedName>
    <definedName name="\A" localSheetId="1">#REF!</definedName>
    <definedName name="\A" localSheetId="8">#REF!</definedName>
    <definedName name="\A" localSheetId="14">#REF!</definedName>
    <definedName name="\A" localSheetId="13">#REF!</definedName>
    <definedName name="\A" localSheetId="12">#REF!</definedName>
    <definedName name="\A" localSheetId="9">#REF!</definedName>
    <definedName name="\A" localSheetId="10">#REF!</definedName>
    <definedName name="\A" localSheetId="15">#REF!</definedName>
    <definedName name="\A">#REF!</definedName>
    <definedName name="\d" localSheetId="4">#REF!</definedName>
    <definedName name="\d" localSheetId="11">#REF!</definedName>
    <definedName name="\d" localSheetId="8">#REF!</definedName>
    <definedName name="\d" localSheetId="14">#REF!</definedName>
    <definedName name="\d" localSheetId="13">#REF!</definedName>
    <definedName name="\d" localSheetId="12">#REF!</definedName>
    <definedName name="\d" localSheetId="9">#REF!</definedName>
    <definedName name="\d" localSheetId="10">#REF!</definedName>
    <definedName name="\d" localSheetId="15">#REF!</definedName>
    <definedName name="\d">#REF!</definedName>
    <definedName name="\E" localSheetId="11">#REF!</definedName>
    <definedName name="\E" localSheetId="8">#REF!</definedName>
    <definedName name="\E" localSheetId="14">#REF!</definedName>
    <definedName name="\E" localSheetId="13">#REF!</definedName>
    <definedName name="\E" localSheetId="12">#REF!</definedName>
    <definedName name="\E" localSheetId="9">#REF!</definedName>
    <definedName name="\E" localSheetId="10">#REF!</definedName>
    <definedName name="\E" localSheetId="15">#REF!</definedName>
    <definedName name="\E">#REF!</definedName>
    <definedName name="\i" localSheetId="11">#REF!</definedName>
    <definedName name="\i" localSheetId="8">#REF!</definedName>
    <definedName name="\i" localSheetId="14">#REF!</definedName>
    <definedName name="\i" localSheetId="13">#REF!</definedName>
    <definedName name="\i" localSheetId="12">#REF!</definedName>
    <definedName name="\i" localSheetId="9">#REF!</definedName>
    <definedName name="\i" localSheetId="10">#REF!</definedName>
    <definedName name="\i" localSheetId="15">#REF!</definedName>
    <definedName name="\i">#REF!</definedName>
    <definedName name="\P" localSheetId="11">#REF!</definedName>
    <definedName name="\P" localSheetId="8">#REF!</definedName>
    <definedName name="\P" localSheetId="14">#REF!</definedName>
    <definedName name="\P" localSheetId="13">#REF!</definedName>
    <definedName name="\P" localSheetId="12">#REF!</definedName>
    <definedName name="\P" localSheetId="9">#REF!</definedName>
    <definedName name="\P" localSheetId="10">#REF!</definedName>
    <definedName name="\P" localSheetId="15">#REF!</definedName>
    <definedName name="\P">#REF!</definedName>
    <definedName name="\s" localSheetId="4">#REF!</definedName>
    <definedName name="\s" localSheetId="11">#REF!</definedName>
    <definedName name="\s" localSheetId="8">#REF!</definedName>
    <definedName name="\s" localSheetId="14">#REF!</definedName>
    <definedName name="\s" localSheetId="13">#REF!</definedName>
    <definedName name="\s" localSheetId="12">#REF!</definedName>
    <definedName name="\s" localSheetId="9">#REF!</definedName>
    <definedName name="\s" localSheetId="10">#REF!</definedName>
    <definedName name="\s" localSheetId="15">#REF!</definedName>
    <definedName name="\s">#REF!</definedName>
    <definedName name="_____________TPy530231" localSheetId="4">#REF!</definedName>
    <definedName name="_____________TPy530231" localSheetId="11">#REF!</definedName>
    <definedName name="_____________TPy530231" localSheetId="8">#REF!</definedName>
    <definedName name="_____________TPy530231" localSheetId="14">#REF!</definedName>
    <definedName name="_____________TPy530231" localSheetId="13">#REF!</definedName>
    <definedName name="_____________TPy530231" localSheetId="12">#REF!</definedName>
    <definedName name="_____________TPy530231" localSheetId="9">#REF!</definedName>
    <definedName name="_____________TPy530231" localSheetId="10">#REF!</definedName>
    <definedName name="_____________TPy530231" localSheetId="15">#REF!</definedName>
    <definedName name="_____________TPy530231">#REF!</definedName>
    <definedName name="____________TPy530231" localSheetId="4">#REF!</definedName>
    <definedName name="____________TPy530231" localSheetId="11">#REF!</definedName>
    <definedName name="____________TPy530231" localSheetId="8">#REF!</definedName>
    <definedName name="____________TPy530231" localSheetId="14">#REF!</definedName>
    <definedName name="____________TPy530231" localSheetId="13">#REF!</definedName>
    <definedName name="____________TPy530231" localSheetId="12">#REF!</definedName>
    <definedName name="____________TPy530231" localSheetId="9">#REF!</definedName>
    <definedName name="____________TPy530231" localSheetId="10">#REF!</definedName>
    <definedName name="____________TPy530231" localSheetId="15">#REF!</definedName>
    <definedName name="____________TPy530231">#REF!</definedName>
    <definedName name="___________TPy530231" localSheetId="4">#REF!</definedName>
    <definedName name="___________TPy530231" localSheetId="11">#REF!</definedName>
    <definedName name="___________TPy530231" localSheetId="8">#REF!</definedName>
    <definedName name="___________TPy530231" localSheetId="14">#REF!</definedName>
    <definedName name="___________TPy530231" localSheetId="13">#REF!</definedName>
    <definedName name="___________TPy530231" localSheetId="12">#REF!</definedName>
    <definedName name="___________TPy530231" localSheetId="9">#REF!</definedName>
    <definedName name="___________TPy530231" localSheetId="10">#REF!</definedName>
    <definedName name="___________TPy530231" localSheetId="15">#REF!</definedName>
    <definedName name="___________TPy530231">#REF!</definedName>
    <definedName name="__________DAT1" localSheetId="11">#REF!</definedName>
    <definedName name="__________DAT1" localSheetId="8">#REF!</definedName>
    <definedName name="__________DAT1" localSheetId="14">#REF!</definedName>
    <definedName name="__________DAT1" localSheetId="13">#REF!</definedName>
    <definedName name="__________DAT1" localSheetId="12">#REF!</definedName>
    <definedName name="__________DAT1" localSheetId="9">#REF!</definedName>
    <definedName name="__________DAT1" localSheetId="10">#REF!</definedName>
    <definedName name="__________DAT1" localSheetId="15">#REF!</definedName>
    <definedName name="__________DAT1">#REF!</definedName>
    <definedName name="__________DAT2" localSheetId="11">#REF!</definedName>
    <definedName name="__________DAT2" localSheetId="8">#REF!</definedName>
    <definedName name="__________DAT2" localSheetId="14">#REF!</definedName>
    <definedName name="__________DAT2" localSheetId="13">#REF!</definedName>
    <definedName name="__________DAT2" localSheetId="12">#REF!</definedName>
    <definedName name="__________DAT2" localSheetId="9">#REF!</definedName>
    <definedName name="__________DAT2" localSheetId="10">#REF!</definedName>
    <definedName name="__________DAT2" localSheetId="15">#REF!</definedName>
    <definedName name="__________DAT2">#REF!</definedName>
    <definedName name="__________DAT3" localSheetId="13">#REF!</definedName>
    <definedName name="__________DAT3">#REF!</definedName>
    <definedName name="__________DAT4" localSheetId="13">#REF!</definedName>
    <definedName name="__________DAT4">#REF!</definedName>
    <definedName name="__________DAT5" localSheetId="13">#REF!</definedName>
    <definedName name="__________DAT5">#REF!</definedName>
    <definedName name="__________DAT6" localSheetId="13">#REF!</definedName>
    <definedName name="__________DAT6">#REF!</definedName>
    <definedName name="__________DAT7" localSheetId="13">#REF!</definedName>
    <definedName name="__________DAT7">#REF!</definedName>
    <definedName name="__________DAT8" localSheetId="13">#REF!</definedName>
    <definedName name="__________DAT8">#REF!</definedName>
    <definedName name="__________TPy530231" localSheetId="4">#REF!</definedName>
    <definedName name="__________TPy530231" localSheetId="11">#REF!</definedName>
    <definedName name="__________TPy530231" localSheetId="8">#REF!</definedName>
    <definedName name="__________TPy530231" localSheetId="14">#REF!</definedName>
    <definedName name="__________TPy530231" localSheetId="13">#REF!</definedName>
    <definedName name="__________TPy530231" localSheetId="12">#REF!</definedName>
    <definedName name="__________TPy530231" localSheetId="9">#REF!</definedName>
    <definedName name="__________TPy530231" localSheetId="10">#REF!</definedName>
    <definedName name="__________TPy530231" localSheetId="15">#REF!</definedName>
    <definedName name="__________TPy530231">#REF!</definedName>
    <definedName name="_________DAT1" localSheetId="11">#REF!</definedName>
    <definedName name="_________DAT1" localSheetId="8">#REF!</definedName>
    <definedName name="_________DAT1" localSheetId="14">#REF!</definedName>
    <definedName name="_________DAT1" localSheetId="13">#REF!</definedName>
    <definedName name="_________DAT1" localSheetId="12">#REF!</definedName>
    <definedName name="_________DAT1" localSheetId="9">#REF!</definedName>
    <definedName name="_________DAT1" localSheetId="10">#REF!</definedName>
    <definedName name="_________DAT1" localSheetId="15">#REF!</definedName>
    <definedName name="_________DAT1">#REF!</definedName>
    <definedName name="_________DAT10" localSheetId="11">#REF!</definedName>
    <definedName name="_________DAT10" localSheetId="8">#REF!</definedName>
    <definedName name="_________DAT10" localSheetId="14">#REF!</definedName>
    <definedName name="_________DAT10" localSheetId="13">#REF!</definedName>
    <definedName name="_________DAT10" localSheetId="12">#REF!</definedName>
    <definedName name="_________DAT10" localSheetId="9">#REF!</definedName>
    <definedName name="_________DAT10" localSheetId="10">#REF!</definedName>
    <definedName name="_________DAT10" localSheetId="15">#REF!</definedName>
    <definedName name="_________DAT10">#REF!</definedName>
    <definedName name="_________DAT11" localSheetId="13">#REF!</definedName>
    <definedName name="_________DAT11">#REF!</definedName>
    <definedName name="_________DAT12" localSheetId="13">#REF!</definedName>
    <definedName name="_________DAT12">#REF!</definedName>
    <definedName name="_________DAT13" localSheetId="13">#REF!</definedName>
    <definedName name="_________DAT13">#REF!</definedName>
    <definedName name="_________DAT14" localSheetId="13">#REF!</definedName>
    <definedName name="_________DAT14">#REF!</definedName>
    <definedName name="_________DAT15" localSheetId="13">#REF!</definedName>
    <definedName name="_________DAT15">#REF!</definedName>
    <definedName name="_________DAT16" localSheetId="13">#REF!</definedName>
    <definedName name="_________DAT16">#REF!</definedName>
    <definedName name="_________DAT17" localSheetId="13">#REF!</definedName>
    <definedName name="_________DAT17">#REF!</definedName>
    <definedName name="_________DAT18" localSheetId="13">#REF!</definedName>
    <definedName name="_________DAT18">#REF!</definedName>
    <definedName name="_________DAT19" localSheetId="13">#REF!</definedName>
    <definedName name="_________DAT19">#REF!</definedName>
    <definedName name="_________DAT2" localSheetId="13">#REF!</definedName>
    <definedName name="_________DAT2">#REF!</definedName>
    <definedName name="_________DAT20" localSheetId="13">#REF!</definedName>
    <definedName name="_________DAT20">#REF!</definedName>
    <definedName name="_________DAT24" localSheetId="11">#REF!</definedName>
    <definedName name="_________DAT24" localSheetId="1">#REF!</definedName>
    <definedName name="_________DAT24" localSheetId="8">#REF!</definedName>
    <definedName name="_________DAT24" localSheetId="14">#REF!</definedName>
    <definedName name="_________DAT24" localSheetId="13">#REF!</definedName>
    <definedName name="_________DAT24" localSheetId="12">#REF!</definedName>
    <definedName name="_________DAT24" localSheetId="9">#REF!</definedName>
    <definedName name="_________DAT24" localSheetId="10">#REF!</definedName>
    <definedName name="_________DAT24" localSheetId="15">#REF!</definedName>
    <definedName name="_________DAT24">#REF!</definedName>
    <definedName name="_________DAT3" localSheetId="11">#REF!</definedName>
    <definedName name="_________DAT3" localSheetId="1">#REF!</definedName>
    <definedName name="_________DAT3" localSheetId="8">#REF!</definedName>
    <definedName name="_________DAT3" localSheetId="14">#REF!</definedName>
    <definedName name="_________DAT3" localSheetId="13">#REF!</definedName>
    <definedName name="_________DAT3" localSheetId="12">#REF!</definedName>
    <definedName name="_________DAT3" localSheetId="9">#REF!</definedName>
    <definedName name="_________DAT3" localSheetId="10">#REF!</definedName>
    <definedName name="_________DAT3" localSheetId="15">#REF!</definedName>
    <definedName name="_________DAT3">#REF!</definedName>
    <definedName name="_________DAT4" localSheetId="13">#REF!</definedName>
    <definedName name="_________DAT4">#REF!</definedName>
    <definedName name="_________DAT5" localSheetId="13">#REF!</definedName>
    <definedName name="_________DAT5">#REF!</definedName>
    <definedName name="_________DAT6" localSheetId="13">#REF!</definedName>
    <definedName name="_________DAT6">#REF!</definedName>
    <definedName name="_________DAT7" localSheetId="13">#REF!</definedName>
    <definedName name="_________DAT7">#REF!</definedName>
    <definedName name="_________DAT8" localSheetId="13">#REF!</definedName>
    <definedName name="_________DAT8">#REF!</definedName>
    <definedName name="_________DAT9" localSheetId="13">#REF!</definedName>
    <definedName name="_________DAT9">#REF!</definedName>
    <definedName name="_________dic93" localSheetId="11">#REF!</definedName>
    <definedName name="_________dic93" localSheetId="1">#REF!</definedName>
    <definedName name="_________dic93" localSheetId="8">#REF!</definedName>
    <definedName name="_________dic93" localSheetId="14">#REF!</definedName>
    <definedName name="_________dic93" localSheetId="13">#REF!</definedName>
    <definedName name="_________dic93" localSheetId="12">#REF!</definedName>
    <definedName name="_________dic93" localSheetId="9">#REF!</definedName>
    <definedName name="_________dic93" localSheetId="10">#REF!</definedName>
    <definedName name="_________dic93" localSheetId="15">#REF!</definedName>
    <definedName name="_________dic93">#REF!</definedName>
    <definedName name="_________dic94" localSheetId="11">#REF!</definedName>
    <definedName name="_________dic94" localSheetId="8">#REF!</definedName>
    <definedName name="_________dic94" localSheetId="14">#REF!</definedName>
    <definedName name="_________dic94" localSheetId="13">#REF!</definedName>
    <definedName name="_________dic94" localSheetId="12">#REF!</definedName>
    <definedName name="_________dic94" localSheetId="9">#REF!</definedName>
    <definedName name="_________dic94" localSheetId="10">#REF!</definedName>
    <definedName name="_________dic94" localSheetId="15">#REF!</definedName>
    <definedName name="_________dic94">#REF!</definedName>
    <definedName name="_________jun93" localSheetId="11">#REF!</definedName>
    <definedName name="_________jun93" localSheetId="8">#REF!</definedName>
    <definedName name="_________jun93" localSheetId="14">#REF!</definedName>
    <definedName name="_________jun93" localSheetId="13">#REF!</definedName>
    <definedName name="_________jun93" localSheetId="12">#REF!</definedName>
    <definedName name="_________jun93" localSheetId="9">#REF!</definedName>
    <definedName name="_________jun93" localSheetId="10">#REF!</definedName>
    <definedName name="_________jun93" localSheetId="15">#REF!</definedName>
    <definedName name="_________jun93">#REF!</definedName>
    <definedName name="_________jun94" localSheetId="11">#REF!</definedName>
    <definedName name="_________jun94" localSheetId="8">#REF!</definedName>
    <definedName name="_________jun94" localSheetId="14">#REF!</definedName>
    <definedName name="_________jun94" localSheetId="13">#REF!</definedName>
    <definedName name="_________jun94" localSheetId="12">#REF!</definedName>
    <definedName name="_________jun94" localSheetId="9">#REF!</definedName>
    <definedName name="_________jun94" localSheetId="10">#REF!</definedName>
    <definedName name="_________jun94" localSheetId="15">#REF!</definedName>
    <definedName name="_________jun94">#REF!</definedName>
    <definedName name="_________jun95" localSheetId="11">#REF!</definedName>
    <definedName name="_________jun95" localSheetId="8">#REF!</definedName>
    <definedName name="_________jun95" localSheetId="14">#REF!</definedName>
    <definedName name="_________jun95" localSheetId="13">#REF!</definedName>
    <definedName name="_________jun95" localSheetId="12">#REF!</definedName>
    <definedName name="_________jun95" localSheetId="9">#REF!</definedName>
    <definedName name="_________jun95" localSheetId="10">#REF!</definedName>
    <definedName name="_________jun95" localSheetId="15">#REF!</definedName>
    <definedName name="_________jun95">#REF!</definedName>
    <definedName name="_________mar94" localSheetId="11">#REF!</definedName>
    <definedName name="_________mar94" localSheetId="8">#REF!</definedName>
    <definedName name="_________mar94" localSheetId="14">#REF!</definedName>
    <definedName name="_________mar94" localSheetId="13">#REF!</definedName>
    <definedName name="_________mar94" localSheetId="12">#REF!</definedName>
    <definedName name="_________mar94" localSheetId="9">#REF!</definedName>
    <definedName name="_________mar94" localSheetId="10">#REF!</definedName>
    <definedName name="_________mar94" localSheetId="15">#REF!</definedName>
    <definedName name="_________mar94">#REF!</definedName>
    <definedName name="_________MAR95" localSheetId="11">#REF!</definedName>
    <definedName name="_________MAR95" localSheetId="8">#REF!</definedName>
    <definedName name="_________MAR95" localSheetId="14">#REF!</definedName>
    <definedName name="_________MAR95" localSheetId="13">#REF!</definedName>
    <definedName name="_________MAR95" localSheetId="12">#REF!</definedName>
    <definedName name="_________MAR95" localSheetId="9">#REF!</definedName>
    <definedName name="_________MAR95" localSheetId="10">#REF!</definedName>
    <definedName name="_________MAR95" localSheetId="15">#REF!</definedName>
    <definedName name="_________MAR95">#REF!</definedName>
    <definedName name="_________RIV2" localSheetId="11">#REF!</definedName>
    <definedName name="_________RIV2" localSheetId="8">#REF!</definedName>
    <definedName name="_________RIV2" localSheetId="14">#REF!</definedName>
    <definedName name="_________RIV2" localSheetId="13">#REF!</definedName>
    <definedName name="_________RIV2" localSheetId="12">#REF!</definedName>
    <definedName name="_________RIV2" localSheetId="9">#REF!</definedName>
    <definedName name="_________RIV2" localSheetId="10">#REF!</definedName>
    <definedName name="_________RIV2" localSheetId="15">#REF!</definedName>
    <definedName name="_________RIV2">#REF!</definedName>
    <definedName name="_________RIV3" localSheetId="11">#REF!</definedName>
    <definedName name="_________RIV3" localSheetId="8">#REF!</definedName>
    <definedName name="_________RIV3" localSheetId="14">#REF!</definedName>
    <definedName name="_________RIV3" localSheetId="13">#REF!</definedName>
    <definedName name="_________RIV3" localSheetId="12">#REF!</definedName>
    <definedName name="_________RIV3" localSheetId="9">#REF!</definedName>
    <definedName name="_________RIV3" localSheetId="10">#REF!</definedName>
    <definedName name="_________RIV3" localSheetId="15">#REF!</definedName>
    <definedName name="_________RIV3">#REF!</definedName>
    <definedName name="_________SAR10" localSheetId="13">#REF!</definedName>
    <definedName name="_________SAR10">#REF!</definedName>
    <definedName name="_________SAR5" localSheetId="13">#REF!</definedName>
    <definedName name="_________SAR5">#REF!</definedName>
    <definedName name="_________SAR80" localSheetId="13">#REF!</definedName>
    <definedName name="_________SAR80">#REF!</definedName>
    <definedName name="_________set94" localSheetId="11">#REF!</definedName>
    <definedName name="_________set94" localSheetId="1">#REF!</definedName>
    <definedName name="_________set94" localSheetId="8">#REF!</definedName>
    <definedName name="_________set94" localSheetId="14">#REF!</definedName>
    <definedName name="_________set94" localSheetId="13">#REF!</definedName>
    <definedName name="_________set94" localSheetId="12">#REF!</definedName>
    <definedName name="_________set94" localSheetId="9">#REF!</definedName>
    <definedName name="_________set94" localSheetId="10">#REF!</definedName>
    <definedName name="_________set94" localSheetId="15">#REF!</definedName>
    <definedName name="_________set94">#REF!</definedName>
    <definedName name="_________set95" localSheetId="11">#REF!</definedName>
    <definedName name="_________set95" localSheetId="8">#REF!</definedName>
    <definedName name="_________set95" localSheetId="14">#REF!</definedName>
    <definedName name="_________set95" localSheetId="13">#REF!</definedName>
    <definedName name="_________set95" localSheetId="12">#REF!</definedName>
    <definedName name="_________set95" localSheetId="9">#REF!</definedName>
    <definedName name="_________set95" localSheetId="10">#REF!</definedName>
    <definedName name="_________set95" localSheetId="15">#REF!</definedName>
    <definedName name="_________set95">#REF!</definedName>
    <definedName name="_________TPy530231" localSheetId="4">#REF!</definedName>
    <definedName name="_________TPy530231" localSheetId="11">#REF!</definedName>
    <definedName name="_________TPy530231" localSheetId="8">#REF!</definedName>
    <definedName name="_________TPy530231" localSheetId="14">#REF!</definedName>
    <definedName name="_________TPy530231" localSheetId="13">#REF!</definedName>
    <definedName name="_________TPy530231" localSheetId="12">#REF!</definedName>
    <definedName name="_________TPy530231" localSheetId="9">#REF!</definedName>
    <definedName name="_________TPy530231" localSheetId="10">#REF!</definedName>
    <definedName name="_________TPy530231" localSheetId="15">#REF!</definedName>
    <definedName name="_________TPy530231">#REF!</definedName>
    <definedName name="________DAT1" localSheetId="11">#REF!</definedName>
    <definedName name="________DAT1" localSheetId="8">#REF!</definedName>
    <definedName name="________DAT1" localSheetId="14">#REF!</definedName>
    <definedName name="________DAT1" localSheetId="13">#REF!</definedName>
    <definedName name="________DAT1" localSheetId="12">#REF!</definedName>
    <definedName name="________DAT1" localSheetId="9">#REF!</definedName>
    <definedName name="________DAT1" localSheetId="10">#REF!</definedName>
    <definedName name="________DAT1" localSheetId="15">#REF!</definedName>
    <definedName name="________DAT1">#REF!</definedName>
    <definedName name="________DAT10" localSheetId="11">#REF!</definedName>
    <definedName name="________DAT10" localSheetId="8">#REF!</definedName>
    <definedName name="________DAT10" localSheetId="14">#REF!</definedName>
    <definedName name="________DAT10" localSheetId="13">#REF!</definedName>
    <definedName name="________DAT10" localSheetId="12">#REF!</definedName>
    <definedName name="________DAT10" localSheetId="9">#REF!</definedName>
    <definedName name="________DAT10" localSheetId="10">#REF!</definedName>
    <definedName name="________DAT10" localSheetId="15">#REF!</definedName>
    <definedName name="________DAT10">#REF!</definedName>
    <definedName name="________DAT11" localSheetId="13">#REF!</definedName>
    <definedName name="________DAT11">#REF!</definedName>
    <definedName name="________DAT12" localSheetId="13">#REF!</definedName>
    <definedName name="________DAT12">#REF!</definedName>
    <definedName name="________DAT13" localSheetId="13">#REF!</definedName>
    <definedName name="________DAT13">#REF!</definedName>
    <definedName name="________DAT14" localSheetId="13">#REF!</definedName>
    <definedName name="________DAT14">#REF!</definedName>
    <definedName name="________DAT15" localSheetId="13">#REF!</definedName>
    <definedName name="________DAT15">#REF!</definedName>
    <definedName name="________DAT16" localSheetId="13">#REF!</definedName>
    <definedName name="________DAT16">#REF!</definedName>
    <definedName name="________DAT17" localSheetId="13">#REF!</definedName>
    <definedName name="________DAT17">#REF!</definedName>
    <definedName name="________DAT18" localSheetId="13">#REF!</definedName>
    <definedName name="________DAT18">#REF!</definedName>
    <definedName name="________DAT19" localSheetId="13">#REF!</definedName>
    <definedName name="________DAT19">#REF!</definedName>
    <definedName name="________DAT2" localSheetId="13">#REF!</definedName>
    <definedName name="________DAT2">#REF!</definedName>
    <definedName name="________DAT20" localSheetId="13">#REF!</definedName>
    <definedName name="________DAT20">#REF!</definedName>
    <definedName name="________DAT24" localSheetId="11">#REF!</definedName>
    <definedName name="________DAT24" localSheetId="1">#REF!</definedName>
    <definedName name="________DAT24" localSheetId="8">#REF!</definedName>
    <definedName name="________DAT24" localSheetId="14">#REF!</definedName>
    <definedName name="________DAT24" localSheetId="13">#REF!</definedName>
    <definedName name="________DAT24" localSheetId="12">#REF!</definedName>
    <definedName name="________DAT24" localSheetId="9">#REF!</definedName>
    <definedName name="________DAT24" localSheetId="10">#REF!</definedName>
    <definedName name="________DAT24" localSheetId="15">#REF!</definedName>
    <definedName name="________DAT24">#REF!</definedName>
    <definedName name="________DAT3" localSheetId="11">#REF!</definedName>
    <definedName name="________DAT3" localSheetId="1">#REF!</definedName>
    <definedName name="________DAT3" localSheetId="8">#REF!</definedName>
    <definedName name="________DAT3" localSheetId="14">#REF!</definedName>
    <definedName name="________DAT3" localSheetId="13">#REF!</definedName>
    <definedName name="________DAT3" localSheetId="12">#REF!</definedName>
    <definedName name="________DAT3" localSheetId="9">#REF!</definedName>
    <definedName name="________DAT3" localSheetId="10">#REF!</definedName>
    <definedName name="________DAT3" localSheetId="15">#REF!</definedName>
    <definedName name="________DAT3">#REF!</definedName>
    <definedName name="________DAT4" localSheetId="13">#REF!</definedName>
    <definedName name="________DAT4">#REF!</definedName>
    <definedName name="________DAT5" localSheetId="13">#REF!</definedName>
    <definedName name="________DAT5">#REF!</definedName>
    <definedName name="________DAT6" localSheetId="13">#REF!</definedName>
    <definedName name="________DAT6">#REF!</definedName>
    <definedName name="________DAT7" localSheetId="13">#REF!</definedName>
    <definedName name="________DAT7">#REF!</definedName>
    <definedName name="________DAT8" localSheetId="13">#REF!</definedName>
    <definedName name="________DAT8">#REF!</definedName>
    <definedName name="________DAT9" localSheetId="13">#REF!</definedName>
    <definedName name="________DAT9">#REF!</definedName>
    <definedName name="________dic93" localSheetId="11">#REF!</definedName>
    <definedName name="________dic93" localSheetId="1">#REF!</definedName>
    <definedName name="________dic93" localSheetId="8">#REF!</definedName>
    <definedName name="________dic93" localSheetId="14">#REF!</definedName>
    <definedName name="________dic93" localSheetId="13">#REF!</definedName>
    <definedName name="________dic93" localSheetId="12">#REF!</definedName>
    <definedName name="________dic93" localSheetId="9">#REF!</definedName>
    <definedName name="________dic93" localSheetId="10">#REF!</definedName>
    <definedName name="________dic93" localSheetId="15">#REF!</definedName>
    <definedName name="________dic93">#REF!</definedName>
    <definedName name="________dic94" localSheetId="11">#REF!</definedName>
    <definedName name="________dic94" localSheetId="8">#REF!</definedName>
    <definedName name="________dic94" localSheetId="14">#REF!</definedName>
    <definedName name="________dic94" localSheetId="13">#REF!</definedName>
    <definedName name="________dic94" localSheetId="12">#REF!</definedName>
    <definedName name="________dic94" localSheetId="9">#REF!</definedName>
    <definedName name="________dic94" localSheetId="10">#REF!</definedName>
    <definedName name="________dic94" localSheetId="15">#REF!</definedName>
    <definedName name="________dic94">#REF!</definedName>
    <definedName name="________jun93" localSheetId="11">#REF!</definedName>
    <definedName name="________jun93" localSheetId="8">#REF!</definedName>
    <definedName name="________jun93" localSheetId="14">#REF!</definedName>
    <definedName name="________jun93" localSheetId="13">#REF!</definedName>
    <definedName name="________jun93" localSheetId="12">#REF!</definedName>
    <definedName name="________jun93" localSheetId="9">#REF!</definedName>
    <definedName name="________jun93" localSheetId="10">#REF!</definedName>
    <definedName name="________jun93" localSheetId="15">#REF!</definedName>
    <definedName name="________jun93">#REF!</definedName>
    <definedName name="________jun94" localSheetId="11">#REF!</definedName>
    <definedName name="________jun94" localSheetId="8">#REF!</definedName>
    <definedName name="________jun94" localSheetId="14">#REF!</definedName>
    <definedName name="________jun94" localSheetId="13">#REF!</definedName>
    <definedName name="________jun94" localSheetId="12">#REF!</definedName>
    <definedName name="________jun94" localSheetId="9">#REF!</definedName>
    <definedName name="________jun94" localSheetId="10">#REF!</definedName>
    <definedName name="________jun94" localSheetId="15">#REF!</definedName>
    <definedName name="________jun94">#REF!</definedName>
    <definedName name="________jun95" localSheetId="11">#REF!</definedName>
    <definedName name="________jun95" localSheetId="8">#REF!</definedName>
    <definedName name="________jun95" localSheetId="14">#REF!</definedName>
    <definedName name="________jun95" localSheetId="13">#REF!</definedName>
    <definedName name="________jun95" localSheetId="12">#REF!</definedName>
    <definedName name="________jun95" localSheetId="9">#REF!</definedName>
    <definedName name="________jun95" localSheetId="10">#REF!</definedName>
    <definedName name="________jun95" localSheetId="15">#REF!</definedName>
    <definedName name="________jun95">#REF!</definedName>
    <definedName name="________mar94" localSheetId="11">#REF!</definedName>
    <definedName name="________mar94" localSheetId="8">#REF!</definedName>
    <definedName name="________mar94" localSheetId="14">#REF!</definedName>
    <definedName name="________mar94" localSheetId="13">#REF!</definedName>
    <definedName name="________mar94" localSheetId="12">#REF!</definedName>
    <definedName name="________mar94" localSheetId="9">#REF!</definedName>
    <definedName name="________mar94" localSheetId="10">#REF!</definedName>
    <definedName name="________mar94" localSheetId="15">#REF!</definedName>
    <definedName name="________mar94">#REF!</definedName>
    <definedName name="________MAR95" localSheetId="11">#REF!</definedName>
    <definedName name="________MAR95" localSheetId="8">#REF!</definedName>
    <definedName name="________MAR95" localSheetId="14">#REF!</definedName>
    <definedName name="________MAR95" localSheetId="13">#REF!</definedName>
    <definedName name="________MAR95" localSheetId="12">#REF!</definedName>
    <definedName name="________MAR95" localSheetId="9">#REF!</definedName>
    <definedName name="________MAR95" localSheetId="10">#REF!</definedName>
    <definedName name="________MAR95" localSheetId="15">#REF!</definedName>
    <definedName name="________MAR95">#REF!</definedName>
    <definedName name="________RIV2" localSheetId="11">#REF!</definedName>
    <definedName name="________RIV2" localSheetId="8">#REF!</definedName>
    <definedName name="________RIV2" localSheetId="14">#REF!</definedName>
    <definedName name="________RIV2" localSheetId="13">#REF!</definedName>
    <definedName name="________RIV2" localSheetId="12">#REF!</definedName>
    <definedName name="________RIV2" localSheetId="9">#REF!</definedName>
    <definedName name="________RIV2" localSheetId="10">#REF!</definedName>
    <definedName name="________RIV2" localSheetId="15">#REF!</definedName>
    <definedName name="________RIV2">#REF!</definedName>
    <definedName name="________RIV3" localSheetId="11">#REF!</definedName>
    <definedName name="________RIV3" localSheetId="8">#REF!</definedName>
    <definedName name="________RIV3" localSheetId="14">#REF!</definedName>
    <definedName name="________RIV3" localSheetId="13">#REF!</definedName>
    <definedName name="________RIV3" localSheetId="12">#REF!</definedName>
    <definedName name="________RIV3" localSheetId="9">#REF!</definedName>
    <definedName name="________RIV3" localSheetId="10">#REF!</definedName>
    <definedName name="________RIV3" localSheetId="15">#REF!</definedName>
    <definedName name="________RIV3">#REF!</definedName>
    <definedName name="________SAR10" localSheetId="13">#REF!</definedName>
    <definedName name="________SAR10">#REF!</definedName>
    <definedName name="________SAR5" localSheetId="13">#REF!</definedName>
    <definedName name="________SAR5">#REF!</definedName>
    <definedName name="________SAR80" localSheetId="13">#REF!</definedName>
    <definedName name="________SAR80">#REF!</definedName>
    <definedName name="________set94" localSheetId="11">#REF!</definedName>
    <definedName name="________set94" localSheetId="1">#REF!</definedName>
    <definedName name="________set94" localSheetId="8">#REF!</definedName>
    <definedName name="________set94" localSheetId="14">#REF!</definedName>
    <definedName name="________set94" localSheetId="13">#REF!</definedName>
    <definedName name="________set94" localSheetId="12">#REF!</definedName>
    <definedName name="________set94" localSheetId="9">#REF!</definedName>
    <definedName name="________set94" localSheetId="10">#REF!</definedName>
    <definedName name="________set94" localSheetId="15">#REF!</definedName>
    <definedName name="________set94">#REF!</definedName>
    <definedName name="________set95" localSheetId="11">#REF!</definedName>
    <definedName name="________set95" localSheetId="8">#REF!</definedName>
    <definedName name="________set95" localSheetId="14">#REF!</definedName>
    <definedName name="________set95" localSheetId="13">#REF!</definedName>
    <definedName name="________set95" localSheetId="12">#REF!</definedName>
    <definedName name="________set95" localSheetId="9">#REF!</definedName>
    <definedName name="________set95" localSheetId="10">#REF!</definedName>
    <definedName name="________set95" localSheetId="15">#REF!</definedName>
    <definedName name="________set95">#REF!</definedName>
    <definedName name="________TPy530231" localSheetId="4">#REF!</definedName>
    <definedName name="________TPy530231" localSheetId="11">#REF!</definedName>
    <definedName name="________TPy530231" localSheetId="8">#REF!</definedName>
    <definedName name="________TPy530231" localSheetId="14">#REF!</definedName>
    <definedName name="________TPy530231" localSheetId="13">#REF!</definedName>
    <definedName name="________TPy530231" localSheetId="12">#REF!</definedName>
    <definedName name="________TPy530231" localSheetId="9">#REF!</definedName>
    <definedName name="________TPy530231" localSheetId="10">#REF!</definedName>
    <definedName name="________TPy530231" localSheetId="15">#REF!</definedName>
    <definedName name="________TPy530231">#REF!</definedName>
    <definedName name="________TPy530231_7" localSheetId="4">#REF!</definedName>
    <definedName name="________TPy530231_7" localSheetId="11">#REF!</definedName>
    <definedName name="________TPy530231_7" localSheetId="8">#REF!</definedName>
    <definedName name="________TPy530231_7" localSheetId="14">#REF!</definedName>
    <definedName name="________TPy530231_7" localSheetId="13">#REF!</definedName>
    <definedName name="________TPy530231_7" localSheetId="12">#REF!</definedName>
    <definedName name="________TPy530231_7" localSheetId="9">#REF!</definedName>
    <definedName name="________TPy530231_7" localSheetId="10">#REF!</definedName>
    <definedName name="________TPy530231_7" localSheetId="15">#REF!</definedName>
    <definedName name="________TPy530231_7">#REF!</definedName>
    <definedName name="_______DAT1" localSheetId="11">#REF!</definedName>
    <definedName name="_______DAT1" localSheetId="8">#REF!</definedName>
    <definedName name="_______DAT1" localSheetId="14">#REF!</definedName>
    <definedName name="_______DAT1" localSheetId="13">#REF!</definedName>
    <definedName name="_______DAT1" localSheetId="12">#REF!</definedName>
    <definedName name="_______DAT1" localSheetId="9">#REF!</definedName>
    <definedName name="_______DAT1" localSheetId="10">#REF!</definedName>
    <definedName name="_______DAT1" localSheetId="15">#REF!</definedName>
    <definedName name="_______DAT1">#REF!</definedName>
    <definedName name="_______DAT10" localSheetId="11">#REF!</definedName>
    <definedName name="_______DAT10" localSheetId="8">#REF!</definedName>
    <definedName name="_______DAT10" localSheetId="14">#REF!</definedName>
    <definedName name="_______DAT10" localSheetId="13">#REF!</definedName>
    <definedName name="_______DAT10" localSheetId="12">#REF!</definedName>
    <definedName name="_______DAT10" localSheetId="9">#REF!</definedName>
    <definedName name="_______DAT10" localSheetId="10">#REF!</definedName>
    <definedName name="_______DAT10" localSheetId="15">#REF!</definedName>
    <definedName name="_______DAT10">#REF!</definedName>
    <definedName name="_______DAT11" localSheetId="13">#REF!</definedName>
    <definedName name="_______DAT11">#REF!</definedName>
    <definedName name="_______DAT12" localSheetId="13">#REF!</definedName>
    <definedName name="_______DAT12">#REF!</definedName>
    <definedName name="_______DAT13" localSheetId="13">#REF!</definedName>
    <definedName name="_______DAT13">#REF!</definedName>
    <definedName name="_______DAT14" localSheetId="13">#REF!</definedName>
    <definedName name="_______DAT14">#REF!</definedName>
    <definedName name="_______DAT15" localSheetId="13">#REF!</definedName>
    <definedName name="_______DAT15">#REF!</definedName>
    <definedName name="_______DAT16" localSheetId="13">#REF!</definedName>
    <definedName name="_______DAT16">#REF!</definedName>
    <definedName name="_______DAT17" localSheetId="13">#REF!</definedName>
    <definedName name="_______DAT17">#REF!</definedName>
    <definedName name="_______DAT18" localSheetId="13">#REF!</definedName>
    <definedName name="_______DAT18">#REF!</definedName>
    <definedName name="_______DAT19" localSheetId="13">#REF!</definedName>
    <definedName name="_______DAT19">#REF!</definedName>
    <definedName name="_______DAT2" localSheetId="13">#REF!</definedName>
    <definedName name="_______DAT2">#REF!</definedName>
    <definedName name="_______DAT20" localSheetId="13">#REF!</definedName>
    <definedName name="_______DAT20">#REF!</definedName>
    <definedName name="_______DAT21" localSheetId="11">#REF!</definedName>
    <definedName name="_______DAT21" localSheetId="1">#REF!</definedName>
    <definedName name="_______DAT21" localSheetId="8">#REF!</definedName>
    <definedName name="_______DAT21" localSheetId="14">#REF!</definedName>
    <definedName name="_______DAT21" localSheetId="13">#REF!</definedName>
    <definedName name="_______DAT21" localSheetId="12">#REF!</definedName>
    <definedName name="_______DAT21" localSheetId="9">#REF!</definedName>
    <definedName name="_______DAT21" localSheetId="10">#REF!</definedName>
    <definedName name="_______DAT21" localSheetId="15">#REF!</definedName>
    <definedName name="_______DAT21">#REF!</definedName>
    <definedName name="_______DAT22" localSheetId="11">#REF!</definedName>
    <definedName name="_______DAT22" localSheetId="8">#REF!</definedName>
    <definedName name="_______DAT22" localSheetId="14">#REF!</definedName>
    <definedName name="_______DAT22" localSheetId="13">#REF!</definedName>
    <definedName name="_______DAT22" localSheetId="12">#REF!</definedName>
    <definedName name="_______DAT22" localSheetId="9">#REF!</definedName>
    <definedName name="_______DAT22" localSheetId="10">#REF!</definedName>
    <definedName name="_______DAT22" localSheetId="15">#REF!</definedName>
    <definedName name="_______DAT22">#REF!</definedName>
    <definedName name="_______DAT23" localSheetId="11">#REF!</definedName>
    <definedName name="_______DAT23" localSheetId="8">#REF!</definedName>
    <definedName name="_______DAT23" localSheetId="14">#REF!</definedName>
    <definedName name="_______DAT23" localSheetId="13">#REF!</definedName>
    <definedName name="_______DAT23" localSheetId="12">#REF!</definedName>
    <definedName name="_______DAT23" localSheetId="9">#REF!</definedName>
    <definedName name="_______DAT23" localSheetId="10">#REF!</definedName>
    <definedName name="_______DAT23" localSheetId="15">#REF!</definedName>
    <definedName name="_______DAT23">#REF!</definedName>
    <definedName name="_______DAT24" localSheetId="11">#REF!</definedName>
    <definedName name="_______DAT24" localSheetId="8">#REF!</definedName>
    <definedName name="_______DAT24" localSheetId="14">#REF!</definedName>
    <definedName name="_______DAT24" localSheetId="13">#REF!</definedName>
    <definedName name="_______DAT24" localSheetId="12">#REF!</definedName>
    <definedName name="_______DAT24" localSheetId="9">#REF!</definedName>
    <definedName name="_______DAT24" localSheetId="10">#REF!</definedName>
    <definedName name="_______DAT24" localSheetId="15">#REF!</definedName>
    <definedName name="_______DAT24">#REF!</definedName>
    <definedName name="_______DAT25" localSheetId="11">#REF!</definedName>
    <definedName name="_______DAT25" localSheetId="8">#REF!</definedName>
    <definedName name="_______DAT25" localSheetId="14">#REF!</definedName>
    <definedName name="_______DAT25" localSheetId="13">#REF!</definedName>
    <definedName name="_______DAT25" localSheetId="12">#REF!</definedName>
    <definedName name="_______DAT25" localSheetId="9">#REF!</definedName>
    <definedName name="_______DAT25" localSheetId="10">#REF!</definedName>
    <definedName name="_______DAT25" localSheetId="15">#REF!</definedName>
    <definedName name="_______DAT25">#REF!</definedName>
    <definedName name="_______DAT26" localSheetId="11">#REF!</definedName>
    <definedName name="_______DAT26" localSheetId="8">#REF!</definedName>
    <definedName name="_______DAT26" localSheetId="14">#REF!</definedName>
    <definedName name="_______DAT26" localSheetId="13">#REF!</definedName>
    <definedName name="_______DAT26" localSheetId="12">#REF!</definedName>
    <definedName name="_______DAT26" localSheetId="9">#REF!</definedName>
    <definedName name="_______DAT26" localSheetId="10">#REF!</definedName>
    <definedName name="_______DAT26" localSheetId="15">#REF!</definedName>
    <definedName name="_______DAT26">#REF!</definedName>
    <definedName name="_______DAT27" localSheetId="11">#REF!</definedName>
    <definedName name="_______DAT27" localSheetId="8">#REF!</definedName>
    <definedName name="_______DAT27" localSheetId="14">#REF!</definedName>
    <definedName name="_______DAT27" localSheetId="13">#REF!</definedName>
    <definedName name="_______DAT27" localSheetId="12">#REF!</definedName>
    <definedName name="_______DAT27" localSheetId="9">#REF!</definedName>
    <definedName name="_______DAT27" localSheetId="10">#REF!</definedName>
    <definedName name="_______DAT27" localSheetId="15">#REF!</definedName>
    <definedName name="_______DAT27">#REF!</definedName>
    <definedName name="_______DAT28" localSheetId="11">#REF!</definedName>
    <definedName name="_______DAT28" localSheetId="8">#REF!</definedName>
    <definedName name="_______DAT28" localSheetId="14">#REF!</definedName>
    <definedName name="_______DAT28" localSheetId="13">#REF!</definedName>
    <definedName name="_______DAT28" localSheetId="12">#REF!</definedName>
    <definedName name="_______DAT28" localSheetId="9">#REF!</definedName>
    <definedName name="_______DAT28" localSheetId="10">#REF!</definedName>
    <definedName name="_______DAT28" localSheetId="15">#REF!</definedName>
    <definedName name="_______DAT28">#REF!</definedName>
    <definedName name="_______DAT29" localSheetId="11">#REF!</definedName>
    <definedName name="_______DAT29" localSheetId="8">#REF!</definedName>
    <definedName name="_______DAT29" localSheetId="14">#REF!</definedName>
    <definedName name="_______DAT29" localSheetId="13">#REF!</definedName>
    <definedName name="_______DAT29" localSheetId="12">#REF!</definedName>
    <definedName name="_______DAT29" localSheetId="9">#REF!</definedName>
    <definedName name="_______DAT29" localSheetId="10">#REF!</definedName>
    <definedName name="_______DAT29" localSheetId="15">#REF!</definedName>
    <definedName name="_______DAT29">#REF!</definedName>
    <definedName name="_______DAT3" localSheetId="11">#REF!</definedName>
    <definedName name="_______DAT3" localSheetId="8">#REF!</definedName>
    <definedName name="_______DAT3" localSheetId="14">#REF!</definedName>
    <definedName name="_______DAT3" localSheetId="13">#REF!</definedName>
    <definedName name="_______DAT3" localSheetId="12">#REF!</definedName>
    <definedName name="_______DAT3" localSheetId="9">#REF!</definedName>
    <definedName name="_______DAT3" localSheetId="10">#REF!</definedName>
    <definedName name="_______DAT3" localSheetId="15">#REF!</definedName>
    <definedName name="_______DAT3">#REF!</definedName>
    <definedName name="_______DAT30" localSheetId="11">#REF!</definedName>
    <definedName name="_______DAT30" localSheetId="1">#REF!</definedName>
    <definedName name="_______DAT30" localSheetId="8">#REF!</definedName>
    <definedName name="_______DAT30" localSheetId="14">#REF!</definedName>
    <definedName name="_______DAT30" localSheetId="13">#REF!</definedName>
    <definedName name="_______DAT30" localSheetId="12">#REF!</definedName>
    <definedName name="_______DAT30" localSheetId="9">#REF!</definedName>
    <definedName name="_______DAT30" localSheetId="10">#REF!</definedName>
    <definedName name="_______DAT30" localSheetId="15">#REF!</definedName>
    <definedName name="_______DAT30">#REF!</definedName>
    <definedName name="_______DAT31" localSheetId="11">#REF!</definedName>
    <definedName name="_______DAT31" localSheetId="8">#REF!</definedName>
    <definedName name="_______DAT31" localSheetId="14">#REF!</definedName>
    <definedName name="_______DAT31" localSheetId="13">#REF!</definedName>
    <definedName name="_______DAT31" localSheetId="12">#REF!</definedName>
    <definedName name="_______DAT31" localSheetId="9">#REF!</definedName>
    <definedName name="_______DAT31" localSheetId="10">#REF!</definedName>
    <definedName name="_______DAT31" localSheetId="15">#REF!</definedName>
    <definedName name="_______DAT31">#REF!</definedName>
    <definedName name="_______DAT4" localSheetId="11">#REF!</definedName>
    <definedName name="_______DAT4" localSheetId="8">#REF!</definedName>
    <definedName name="_______DAT4" localSheetId="14">#REF!</definedName>
    <definedName name="_______DAT4" localSheetId="13">#REF!</definedName>
    <definedName name="_______DAT4" localSheetId="12">#REF!</definedName>
    <definedName name="_______DAT4" localSheetId="9">#REF!</definedName>
    <definedName name="_______DAT4" localSheetId="10">#REF!</definedName>
    <definedName name="_______DAT4" localSheetId="15">#REF!</definedName>
    <definedName name="_______DAT4">#REF!</definedName>
    <definedName name="_______DAT5" localSheetId="11">#REF!</definedName>
    <definedName name="_______DAT5" localSheetId="8">#REF!</definedName>
    <definedName name="_______DAT5" localSheetId="14">#REF!</definedName>
    <definedName name="_______DAT5" localSheetId="13">#REF!</definedName>
    <definedName name="_______DAT5" localSheetId="12">#REF!</definedName>
    <definedName name="_______DAT5" localSheetId="9">#REF!</definedName>
    <definedName name="_______DAT5" localSheetId="10">#REF!</definedName>
    <definedName name="_______DAT5" localSheetId="15">#REF!</definedName>
    <definedName name="_______DAT5">#REF!</definedName>
    <definedName name="_______DAT6" localSheetId="13">#REF!</definedName>
    <definedName name="_______DAT6">#REF!</definedName>
    <definedName name="_______DAT7" localSheetId="13">#REF!</definedName>
    <definedName name="_______DAT7">#REF!</definedName>
    <definedName name="_______DAT8" localSheetId="13">#REF!</definedName>
    <definedName name="_______DAT8">#REF!</definedName>
    <definedName name="_______DAT9" localSheetId="13">#REF!</definedName>
    <definedName name="_______DAT9">#REF!</definedName>
    <definedName name="_______dic20" localSheetId="11">#REF!</definedName>
    <definedName name="_______dic20" localSheetId="1">#REF!</definedName>
    <definedName name="_______dic20" localSheetId="8">#REF!</definedName>
    <definedName name="_______dic20" localSheetId="14">#REF!</definedName>
    <definedName name="_______dic20" localSheetId="13">#REF!</definedName>
    <definedName name="_______dic20" localSheetId="12">#REF!</definedName>
    <definedName name="_______dic20" localSheetId="9">#REF!</definedName>
    <definedName name="_______dic20" localSheetId="10">#REF!</definedName>
    <definedName name="_______dic20" localSheetId="15">#REF!</definedName>
    <definedName name="_______dic20">#REF!</definedName>
    <definedName name="_______dic93" localSheetId="11">#REF!</definedName>
    <definedName name="_______dic93" localSheetId="8">#REF!</definedName>
    <definedName name="_______dic93" localSheetId="14">#REF!</definedName>
    <definedName name="_______dic93" localSheetId="13">#REF!</definedName>
    <definedName name="_______dic93" localSheetId="12">#REF!</definedName>
    <definedName name="_______dic93" localSheetId="9">#REF!</definedName>
    <definedName name="_______dic93" localSheetId="10">#REF!</definedName>
    <definedName name="_______dic93" localSheetId="15">#REF!</definedName>
    <definedName name="_______dic93">#REF!</definedName>
    <definedName name="_______dic94" localSheetId="11">#REF!</definedName>
    <definedName name="_______dic94" localSheetId="8">#REF!</definedName>
    <definedName name="_______dic94" localSheetId="14">#REF!</definedName>
    <definedName name="_______dic94" localSheetId="13">#REF!</definedName>
    <definedName name="_______dic94" localSheetId="12">#REF!</definedName>
    <definedName name="_______dic94" localSheetId="9">#REF!</definedName>
    <definedName name="_______dic94" localSheetId="10">#REF!</definedName>
    <definedName name="_______dic94" localSheetId="15">#REF!</definedName>
    <definedName name="_______dic94">#REF!</definedName>
    <definedName name="_______jun93" localSheetId="11">#REF!</definedName>
    <definedName name="_______jun93" localSheetId="8">#REF!</definedName>
    <definedName name="_______jun93" localSheetId="14">#REF!</definedName>
    <definedName name="_______jun93" localSheetId="13">#REF!</definedName>
    <definedName name="_______jun93" localSheetId="12">#REF!</definedName>
    <definedName name="_______jun93" localSheetId="9">#REF!</definedName>
    <definedName name="_______jun93" localSheetId="10">#REF!</definedName>
    <definedName name="_______jun93" localSheetId="15">#REF!</definedName>
    <definedName name="_______jun93">#REF!</definedName>
    <definedName name="_______jun94" localSheetId="11">#REF!</definedName>
    <definedName name="_______jun94" localSheetId="8">#REF!</definedName>
    <definedName name="_______jun94" localSheetId="14">#REF!</definedName>
    <definedName name="_______jun94" localSheetId="13">#REF!</definedName>
    <definedName name="_______jun94" localSheetId="12">#REF!</definedName>
    <definedName name="_______jun94" localSheetId="9">#REF!</definedName>
    <definedName name="_______jun94" localSheetId="10">#REF!</definedName>
    <definedName name="_______jun94" localSheetId="15">#REF!</definedName>
    <definedName name="_______jun94">#REF!</definedName>
    <definedName name="_______jun95" localSheetId="11">#REF!</definedName>
    <definedName name="_______jun95" localSheetId="8">#REF!</definedName>
    <definedName name="_______jun95" localSheetId="14">#REF!</definedName>
    <definedName name="_______jun95" localSheetId="13">#REF!</definedName>
    <definedName name="_______jun95" localSheetId="12">#REF!</definedName>
    <definedName name="_______jun95" localSheetId="9">#REF!</definedName>
    <definedName name="_______jun95" localSheetId="10">#REF!</definedName>
    <definedName name="_______jun95" localSheetId="15">#REF!</definedName>
    <definedName name="_______jun95">#REF!</definedName>
    <definedName name="_______mar94" localSheetId="11">#REF!</definedName>
    <definedName name="_______mar94" localSheetId="8">#REF!</definedName>
    <definedName name="_______mar94" localSheetId="14">#REF!</definedName>
    <definedName name="_______mar94" localSheetId="13">#REF!</definedName>
    <definedName name="_______mar94" localSheetId="12">#REF!</definedName>
    <definedName name="_______mar94" localSheetId="9">#REF!</definedName>
    <definedName name="_______mar94" localSheetId="10">#REF!</definedName>
    <definedName name="_______mar94" localSheetId="15">#REF!</definedName>
    <definedName name="_______mar94">#REF!</definedName>
    <definedName name="_______MAR95" localSheetId="11">#REF!</definedName>
    <definedName name="_______MAR95" localSheetId="8">#REF!</definedName>
    <definedName name="_______MAR95" localSheetId="14">#REF!</definedName>
    <definedName name="_______MAR95" localSheetId="13">#REF!</definedName>
    <definedName name="_______MAR95" localSheetId="12">#REF!</definedName>
    <definedName name="_______MAR95" localSheetId="9">#REF!</definedName>
    <definedName name="_______MAR95" localSheetId="10">#REF!</definedName>
    <definedName name="_______MAR95" localSheetId="15">#REF!</definedName>
    <definedName name="_______MAR95">#REF!</definedName>
    <definedName name="_______res12">#REF!</definedName>
    <definedName name="_______RIV2" localSheetId="11">#REF!</definedName>
    <definedName name="_______RIV2" localSheetId="8">#REF!</definedName>
    <definedName name="_______RIV2" localSheetId="14">#REF!</definedName>
    <definedName name="_______RIV2" localSheetId="13">#REF!</definedName>
    <definedName name="_______RIV2" localSheetId="12">#REF!</definedName>
    <definedName name="_______RIV2" localSheetId="9">#REF!</definedName>
    <definedName name="_______RIV2" localSheetId="10">#REF!</definedName>
    <definedName name="_______RIV2" localSheetId="15">#REF!</definedName>
    <definedName name="_______RIV2">#REF!</definedName>
    <definedName name="_______RIV3" localSheetId="11">#REF!</definedName>
    <definedName name="_______RIV3" localSheetId="8">#REF!</definedName>
    <definedName name="_______RIV3" localSheetId="14">#REF!</definedName>
    <definedName name="_______RIV3" localSheetId="13">#REF!</definedName>
    <definedName name="_______RIV3" localSheetId="12">#REF!</definedName>
    <definedName name="_______RIV3" localSheetId="9">#REF!</definedName>
    <definedName name="_______RIV3" localSheetId="10">#REF!</definedName>
    <definedName name="_______RIV3" localSheetId="15">#REF!</definedName>
    <definedName name="_______RIV3">#REF!</definedName>
    <definedName name="_______SAR10" localSheetId="13">#REF!</definedName>
    <definedName name="_______SAR10">#REF!</definedName>
    <definedName name="_______SAR5" localSheetId="13">#REF!</definedName>
    <definedName name="_______SAR5">#REF!</definedName>
    <definedName name="_______SAR80" localSheetId="13">#REF!</definedName>
    <definedName name="_______SAR80">#REF!</definedName>
    <definedName name="_______set94" localSheetId="11">#REF!</definedName>
    <definedName name="_______set94" localSheetId="1">#REF!</definedName>
    <definedName name="_______set94" localSheetId="8">#REF!</definedName>
    <definedName name="_______set94" localSheetId="14">#REF!</definedName>
    <definedName name="_______set94" localSheetId="13">#REF!</definedName>
    <definedName name="_______set94" localSheetId="12">#REF!</definedName>
    <definedName name="_______set94" localSheetId="9">#REF!</definedName>
    <definedName name="_______set94" localSheetId="10">#REF!</definedName>
    <definedName name="_______set94" localSheetId="15">#REF!</definedName>
    <definedName name="_______set94">#REF!</definedName>
    <definedName name="_______set95" localSheetId="11">#REF!</definedName>
    <definedName name="_______set95" localSheetId="8">#REF!</definedName>
    <definedName name="_______set95" localSheetId="14">#REF!</definedName>
    <definedName name="_______set95" localSheetId="13">#REF!</definedName>
    <definedName name="_______set95" localSheetId="12">#REF!</definedName>
    <definedName name="_______set95" localSheetId="9">#REF!</definedName>
    <definedName name="_______set95" localSheetId="10">#REF!</definedName>
    <definedName name="_______set95" localSheetId="15">#REF!</definedName>
    <definedName name="_______set95">#REF!</definedName>
    <definedName name="_______TPy530231" localSheetId="4">#REF!</definedName>
    <definedName name="_______TPy530231" localSheetId="11">#REF!</definedName>
    <definedName name="_______TPy530231" localSheetId="8">#REF!</definedName>
    <definedName name="_______TPy530231" localSheetId="14">#REF!</definedName>
    <definedName name="_______TPy530231" localSheetId="13">#REF!</definedName>
    <definedName name="_______TPy530231" localSheetId="12">#REF!</definedName>
    <definedName name="_______TPy530231" localSheetId="9">#REF!</definedName>
    <definedName name="_______TPy530231" localSheetId="10">#REF!</definedName>
    <definedName name="_______TPy530231" localSheetId="15">#REF!</definedName>
    <definedName name="_______TPy530231">#REF!</definedName>
    <definedName name="_______TPy530231_7" localSheetId="4">#REF!</definedName>
    <definedName name="_______TPy530231_7" localSheetId="11">#REF!</definedName>
    <definedName name="_______TPy530231_7" localSheetId="8">#REF!</definedName>
    <definedName name="_______TPy530231_7" localSheetId="14">#REF!</definedName>
    <definedName name="_______TPy530231_7" localSheetId="13">#REF!</definedName>
    <definedName name="_______TPy530231_7" localSheetId="12">#REF!</definedName>
    <definedName name="_______TPy530231_7" localSheetId="9">#REF!</definedName>
    <definedName name="_______TPy530231_7" localSheetId="10">#REF!</definedName>
    <definedName name="_______TPy530231_7" localSheetId="15">#REF!</definedName>
    <definedName name="_______TPy530231_7">#REF!</definedName>
    <definedName name="_______ZZ4" localSheetId="4">#REF!</definedName>
    <definedName name="_______ZZ4" localSheetId="11">#REF!</definedName>
    <definedName name="_______ZZ4" localSheetId="8">#REF!</definedName>
    <definedName name="_______ZZ4" localSheetId="14">#REF!</definedName>
    <definedName name="_______ZZ4" localSheetId="13">#REF!</definedName>
    <definedName name="_______ZZ4" localSheetId="12">#REF!</definedName>
    <definedName name="_______ZZ4" localSheetId="9">#REF!</definedName>
    <definedName name="_______ZZ4" localSheetId="10">#REF!</definedName>
    <definedName name="_______ZZ4" localSheetId="15">#REF!</definedName>
    <definedName name="_______ZZ4">#REF!</definedName>
    <definedName name="______ABR95">#REF!</definedName>
    <definedName name="______DAT1" localSheetId="11">#REF!</definedName>
    <definedName name="______DAT1" localSheetId="1">#REF!</definedName>
    <definedName name="______DAT1" localSheetId="8">#REF!</definedName>
    <definedName name="______DAT1" localSheetId="14">#REF!</definedName>
    <definedName name="______DAT1" localSheetId="13">#REF!</definedName>
    <definedName name="______DAT1" localSheetId="12">#REF!</definedName>
    <definedName name="______DAT1" localSheetId="9">#REF!</definedName>
    <definedName name="______DAT1" localSheetId="10">#REF!</definedName>
    <definedName name="______DAT1" localSheetId="15">#REF!</definedName>
    <definedName name="______DAT1">#REF!</definedName>
    <definedName name="______DAT10" localSheetId="11">#REF!</definedName>
    <definedName name="______DAT10" localSheetId="8">#REF!</definedName>
    <definedName name="______DAT10" localSheetId="14">#REF!</definedName>
    <definedName name="______DAT10" localSheetId="13">#REF!</definedName>
    <definedName name="______DAT10" localSheetId="12">#REF!</definedName>
    <definedName name="______DAT10" localSheetId="9">#REF!</definedName>
    <definedName name="______DAT10" localSheetId="10">#REF!</definedName>
    <definedName name="______DAT10" localSheetId="15">#REF!</definedName>
    <definedName name="______DAT10">#REF!</definedName>
    <definedName name="______DAT11" localSheetId="11">#REF!</definedName>
    <definedName name="______DAT11" localSheetId="8">#REF!</definedName>
    <definedName name="______DAT11" localSheetId="14">#REF!</definedName>
    <definedName name="______DAT11" localSheetId="13">#REF!</definedName>
    <definedName name="______DAT11" localSheetId="12">#REF!</definedName>
    <definedName name="______DAT11" localSheetId="9">#REF!</definedName>
    <definedName name="______DAT11" localSheetId="10">#REF!</definedName>
    <definedName name="______DAT11" localSheetId="15">#REF!</definedName>
    <definedName name="______DAT11">#REF!</definedName>
    <definedName name="______DAT12" localSheetId="11">#REF!</definedName>
    <definedName name="______DAT12" localSheetId="8">#REF!</definedName>
    <definedName name="______DAT12" localSheetId="14">#REF!</definedName>
    <definedName name="______DAT12" localSheetId="13">#REF!</definedName>
    <definedName name="______DAT12" localSheetId="12">#REF!</definedName>
    <definedName name="______DAT12" localSheetId="9">#REF!</definedName>
    <definedName name="______DAT12" localSheetId="10">#REF!</definedName>
    <definedName name="______DAT12" localSheetId="15">#REF!</definedName>
    <definedName name="______DAT12">#REF!</definedName>
    <definedName name="______DAT13" localSheetId="11">#REF!</definedName>
    <definedName name="______DAT13" localSheetId="8">#REF!</definedName>
    <definedName name="______DAT13" localSheetId="14">#REF!</definedName>
    <definedName name="______DAT13" localSheetId="13">#REF!</definedName>
    <definedName name="______DAT13" localSheetId="12">#REF!</definedName>
    <definedName name="______DAT13" localSheetId="9">#REF!</definedName>
    <definedName name="______DAT13" localSheetId="10">#REF!</definedName>
    <definedName name="______DAT13" localSheetId="15">#REF!</definedName>
    <definedName name="______DAT13">#REF!</definedName>
    <definedName name="______DAT14" localSheetId="11">#REF!</definedName>
    <definedName name="______DAT14" localSheetId="8">#REF!</definedName>
    <definedName name="______DAT14" localSheetId="14">#REF!</definedName>
    <definedName name="______DAT14" localSheetId="13">#REF!</definedName>
    <definedName name="______DAT14" localSheetId="12">#REF!</definedName>
    <definedName name="______DAT14" localSheetId="9">#REF!</definedName>
    <definedName name="______DAT14" localSheetId="10">#REF!</definedName>
    <definedName name="______DAT14" localSheetId="15">#REF!</definedName>
    <definedName name="______DAT14">#REF!</definedName>
    <definedName name="______DAT15" localSheetId="11">#REF!</definedName>
    <definedName name="______DAT15" localSheetId="8">#REF!</definedName>
    <definedName name="______DAT15" localSheetId="14">#REF!</definedName>
    <definedName name="______DAT15" localSheetId="13">#REF!</definedName>
    <definedName name="______DAT15" localSheetId="12">#REF!</definedName>
    <definedName name="______DAT15" localSheetId="9">#REF!</definedName>
    <definedName name="______DAT15" localSheetId="10">#REF!</definedName>
    <definedName name="______DAT15" localSheetId="15">#REF!</definedName>
    <definedName name="______DAT15">#REF!</definedName>
    <definedName name="______DAT16" localSheetId="11">#REF!</definedName>
    <definedName name="______DAT16" localSheetId="8">#REF!</definedName>
    <definedName name="______DAT16" localSheetId="14">#REF!</definedName>
    <definedName name="______DAT16" localSheetId="13">#REF!</definedName>
    <definedName name="______DAT16" localSheetId="12">#REF!</definedName>
    <definedName name="______DAT16" localSheetId="9">#REF!</definedName>
    <definedName name="______DAT16" localSheetId="10">#REF!</definedName>
    <definedName name="______DAT16" localSheetId="15">#REF!</definedName>
    <definedName name="______DAT16">#REF!</definedName>
    <definedName name="______DAT17" localSheetId="11">#REF!</definedName>
    <definedName name="______DAT17" localSheetId="8">#REF!</definedName>
    <definedName name="______DAT17" localSheetId="14">#REF!</definedName>
    <definedName name="______DAT17" localSheetId="13">#REF!</definedName>
    <definedName name="______DAT17" localSheetId="12">#REF!</definedName>
    <definedName name="______DAT17" localSheetId="9">#REF!</definedName>
    <definedName name="______DAT17" localSheetId="10">#REF!</definedName>
    <definedName name="______DAT17" localSheetId="15">#REF!</definedName>
    <definedName name="______DAT17">#REF!</definedName>
    <definedName name="______DAT18" localSheetId="11">#REF!</definedName>
    <definedName name="______DAT18" localSheetId="8">#REF!</definedName>
    <definedName name="______DAT18" localSheetId="14">#REF!</definedName>
    <definedName name="______DAT18" localSheetId="13">#REF!</definedName>
    <definedName name="______DAT18" localSheetId="12">#REF!</definedName>
    <definedName name="______DAT18" localSheetId="9">#REF!</definedName>
    <definedName name="______DAT18" localSheetId="10">#REF!</definedName>
    <definedName name="______DAT18" localSheetId="15">#REF!</definedName>
    <definedName name="______DAT18">#REF!</definedName>
    <definedName name="______DAT19" localSheetId="11">#REF!</definedName>
    <definedName name="______DAT19" localSheetId="8">#REF!</definedName>
    <definedName name="______DAT19" localSheetId="14">#REF!</definedName>
    <definedName name="______DAT19" localSheetId="13">#REF!</definedName>
    <definedName name="______DAT19" localSheetId="12">#REF!</definedName>
    <definedName name="______DAT19" localSheetId="9">#REF!</definedName>
    <definedName name="______DAT19" localSheetId="10">#REF!</definedName>
    <definedName name="______DAT19" localSheetId="15">#REF!</definedName>
    <definedName name="______DAT19">#REF!</definedName>
    <definedName name="______DAT2" localSheetId="11">#REF!</definedName>
    <definedName name="______DAT2" localSheetId="8">#REF!</definedName>
    <definedName name="______DAT2" localSheetId="14">#REF!</definedName>
    <definedName name="______DAT2" localSheetId="13">#REF!</definedName>
    <definedName name="______DAT2" localSheetId="12">#REF!</definedName>
    <definedName name="______DAT2" localSheetId="9">#REF!</definedName>
    <definedName name="______DAT2" localSheetId="10">#REF!</definedName>
    <definedName name="______DAT2" localSheetId="15">#REF!</definedName>
    <definedName name="______DAT2">#REF!</definedName>
    <definedName name="______DAT20" localSheetId="11">#REF!</definedName>
    <definedName name="______DAT20" localSheetId="8">#REF!</definedName>
    <definedName name="______DAT20" localSheetId="14">#REF!</definedName>
    <definedName name="______DAT20" localSheetId="13">#REF!</definedName>
    <definedName name="______DAT20" localSheetId="12">#REF!</definedName>
    <definedName name="______DAT20" localSheetId="9">#REF!</definedName>
    <definedName name="______DAT20" localSheetId="10">#REF!</definedName>
    <definedName name="______DAT20" localSheetId="15">#REF!</definedName>
    <definedName name="______DAT20">#REF!</definedName>
    <definedName name="______DAT21" localSheetId="11">#REF!</definedName>
    <definedName name="______DAT21" localSheetId="8">#REF!</definedName>
    <definedName name="______DAT21" localSheetId="14">#REF!</definedName>
    <definedName name="______DAT21" localSheetId="13">#REF!</definedName>
    <definedName name="______DAT21" localSheetId="12">#REF!</definedName>
    <definedName name="______DAT21" localSheetId="9">#REF!</definedName>
    <definedName name="______DAT21" localSheetId="10">#REF!</definedName>
    <definedName name="______DAT21" localSheetId="15">#REF!</definedName>
    <definedName name="______DAT21">#REF!</definedName>
    <definedName name="______DAT22" localSheetId="11">#REF!</definedName>
    <definedName name="______DAT22" localSheetId="8">#REF!</definedName>
    <definedName name="______DAT22" localSheetId="14">#REF!</definedName>
    <definedName name="______DAT22" localSheetId="13">#REF!</definedName>
    <definedName name="______DAT22" localSheetId="12">#REF!</definedName>
    <definedName name="______DAT22" localSheetId="9">#REF!</definedName>
    <definedName name="______DAT22" localSheetId="10">#REF!</definedName>
    <definedName name="______DAT22" localSheetId="15">#REF!</definedName>
    <definedName name="______DAT22">#REF!</definedName>
    <definedName name="______DAT23" localSheetId="11">#REF!</definedName>
    <definedName name="______DAT23" localSheetId="8">#REF!</definedName>
    <definedName name="______DAT23" localSheetId="14">#REF!</definedName>
    <definedName name="______DAT23" localSheetId="13">#REF!</definedName>
    <definedName name="______DAT23" localSheetId="12">#REF!</definedName>
    <definedName name="______DAT23" localSheetId="9">#REF!</definedName>
    <definedName name="______DAT23" localSheetId="10">#REF!</definedName>
    <definedName name="______DAT23" localSheetId="15">#REF!</definedName>
    <definedName name="______DAT23">#REF!</definedName>
    <definedName name="______DAT24" localSheetId="11">#REF!</definedName>
    <definedName name="______DAT24" localSheetId="8">#REF!</definedName>
    <definedName name="______DAT24" localSheetId="14">#REF!</definedName>
    <definedName name="______DAT24" localSheetId="13">#REF!</definedName>
    <definedName name="______DAT24" localSheetId="12">#REF!</definedName>
    <definedName name="______DAT24" localSheetId="9">#REF!</definedName>
    <definedName name="______DAT24" localSheetId="10">#REF!</definedName>
    <definedName name="______DAT24" localSheetId="15">#REF!</definedName>
    <definedName name="______DAT24">#REF!</definedName>
    <definedName name="______DAT25" localSheetId="11">#REF!</definedName>
    <definedName name="______DAT25" localSheetId="8">#REF!</definedName>
    <definedName name="______DAT25" localSheetId="14">#REF!</definedName>
    <definedName name="______DAT25" localSheetId="13">#REF!</definedName>
    <definedName name="______DAT25" localSheetId="12">#REF!</definedName>
    <definedName name="______DAT25" localSheetId="9">#REF!</definedName>
    <definedName name="______DAT25" localSheetId="10">#REF!</definedName>
    <definedName name="______DAT25" localSheetId="15">#REF!</definedName>
    <definedName name="______DAT25">#REF!</definedName>
    <definedName name="______DAT26" localSheetId="11">#REF!</definedName>
    <definedName name="______DAT26" localSheetId="8">#REF!</definedName>
    <definedName name="______DAT26" localSheetId="14">#REF!</definedName>
    <definedName name="______DAT26" localSheetId="13">#REF!</definedName>
    <definedName name="______DAT26" localSheetId="12">#REF!</definedName>
    <definedName name="______DAT26" localSheetId="9">#REF!</definedName>
    <definedName name="______DAT26" localSheetId="10">#REF!</definedName>
    <definedName name="______DAT26" localSheetId="15">#REF!</definedName>
    <definedName name="______DAT26">#REF!</definedName>
    <definedName name="______DAT27" localSheetId="11">#REF!</definedName>
    <definedName name="______DAT27" localSheetId="8">#REF!</definedName>
    <definedName name="______DAT27" localSheetId="14">#REF!</definedName>
    <definedName name="______DAT27" localSheetId="13">#REF!</definedName>
    <definedName name="______DAT27" localSheetId="12">#REF!</definedName>
    <definedName name="______DAT27" localSheetId="9">#REF!</definedName>
    <definedName name="______DAT27" localSheetId="10">#REF!</definedName>
    <definedName name="______DAT27" localSheetId="15">#REF!</definedName>
    <definedName name="______DAT27">#REF!</definedName>
    <definedName name="______DAT28" localSheetId="11">#REF!</definedName>
    <definedName name="______DAT28" localSheetId="8">#REF!</definedName>
    <definedName name="______DAT28" localSheetId="14">#REF!</definedName>
    <definedName name="______DAT28" localSheetId="13">#REF!</definedName>
    <definedName name="______DAT28" localSheetId="12">#REF!</definedName>
    <definedName name="______DAT28" localSheetId="9">#REF!</definedName>
    <definedName name="______DAT28" localSheetId="10">#REF!</definedName>
    <definedName name="______DAT28" localSheetId="15">#REF!</definedName>
    <definedName name="______DAT28">#REF!</definedName>
    <definedName name="______DAT29" localSheetId="11">#REF!</definedName>
    <definedName name="______DAT29" localSheetId="8">#REF!</definedName>
    <definedName name="______DAT29" localSheetId="14">#REF!</definedName>
    <definedName name="______DAT29" localSheetId="13">#REF!</definedName>
    <definedName name="______DAT29" localSheetId="12">#REF!</definedName>
    <definedName name="______DAT29" localSheetId="9">#REF!</definedName>
    <definedName name="______DAT29" localSheetId="10">#REF!</definedName>
    <definedName name="______DAT29" localSheetId="15">#REF!</definedName>
    <definedName name="______DAT29">#REF!</definedName>
    <definedName name="______DAT3" localSheetId="11">#REF!</definedName>
    <definedName name="______DAT3" localSheetId="8">#REF!</definedName>
    <definedName name="______DAT3" localSheetId="14">#REF!</definedName>
    <definedName name="______DAT3" localSheetId="13">#REF!</definedName>
    <definedName name="______DAT3" localSheetId="12">#REF!</definedName>
    <definedName name="______DAT3" localSheetId="9">#REF!</definedName>
    <definedName name="______DAT3" localSheetId="10">#REF!</definedName>
    <definedName name="______DAT3" localSheetId="15">#REF!</definedName>
    <definedName name="______DAT3">#REF!</definedName>
    <definedName name="______DAT30" localSheetId="11">#REF!</definedName>
    <definedName name="______DAT30" localSheetId="8">#REF!</definedName>
    <definedName name="______DAT30" localSheetId="14">#REF!</definedName>
    <definedName name="______DAT30" localSheetId="13">#REF!</definedName>
    <definedName name="______DAT30" localSheetId="12">#REF!</definedName>
    <definedName name="______DAT30" localSheetId="9">#REF!</definedName>
    <definedName name="______DAT30" localSheetId="10">#REF!</definedName>
    <definedName name="______DAT30" localSheetId="15">#REF!</definedName>
    <definedName name="______DAT30">#REF!</definedName>
    <definedName name="______DAT31" localSheetId="11">#REF!</definedName>
    <definedName name="______DAT31" localSheetId="8">#REF!</definedName>
    <definedName name="______DAT31" localSheetId="14">#REF!</definedName>
    <definedName name="______DAT31" localSheetId="13">#REF!</definedName>
    <definedName name="______DAT31" localSheetId="12">#REF!</definedName>
    <definedName name="______DAT31" localSheetId="9">#REF!</definedName>
    <definedName name="______DAT31" localSheetId="10">#REF!</definedName>
    <definedName name="______DAT31" localSheetId="15">#REF!</definedName>
    <definedName name="______DAT31">#REF!</definedName>
    <definedName name="______DAT4" localSheetId="11">#REF!</definedName>
    <definedName name="______DAT4" localSheetId="8">#REF!</definedName>
    <definedName name="______DAT4" localSheetId="14">#REF!</definedName>
    <definedName name="______DAT4" localSheetId="13">#REF!</definedName>
    <definedName name="______DAT4" localSheetId="12">#REF!</definedName>
    <definedName name="______DAT4" localSheetId="9">#REF!</definedName>
    <definedName name="______DAT4" localSheetId="10">#REF!</definedName>
    <definedName name="______DAT4" localSheetId="15">#REF!</definedName>
    <definedName name="______DAT4">#REF!</definedName>
    <definedName name="______DAT5" localSheetId="11">#REF!</definedName>
    <definedName name="______DAT5" localSheetId="8">#REF!</definedName>
    <definedName name="______DAT5" localSheetId="14">#REF!</definedName>
    <definedName name="______DAT5" localSheetId="13">#REF!</definedName>
    <definedName name="______DAT5" localSheetId="12">#REF!</definedName>
    <definedName name="______DAT5" localSheetId="9">#REF!</definedName>
    <definedName name="______DAT5" localSheetId="10">#REF!</definedName>
    <definedName name="______DAT5" localSheetId="15">#REF!</definedName>
    <definedName name="______DAT5">#REF!</definedName>
    <definedName name="______DAT6" localSheetId="11">#REF!</definedName>
    <definedName name="______DAT6" localSheetId="8">#REF!</definedName>
    <definedName name="______DAT6" localSheetId="14">#REF!</definedName>
    <definedName name="______DAT6" localSheetId="13">#REF!</definedName>
    <definedName name="______DAT6" localSheetId="12">#REF!</definedName>
    <definedName name="______DAT6" localSheetId="9">#REF!</definedName>
    <definedName name="______DAT6" localSheetId="10">#REF!</definedName>
    <definedName name="______DAT6" localSheetId="15">#REF!</definedName>
    <definedName name="______DAT6">#REF!</definedName>
    <definedName name="______DAT7" localSheetId="11">#REF!</definedName>
    <definedName name="______DAT7" localSheetId="8">#REF!</definedName>
    <definedName name="______DAT7" localSheetId="14">#REF!</definedName>
    <definedName name="______DAT7" localSheetId="13">#REF!</definedName>
    <definedName name="______DAT7" localSheetId="12">#REF!</definedName>
    <definedName name="______DAT7" localSheetId="9">#REF!</definedName>
    <definedName name="______DAT7" localSheetId="10">#REF!</definedName>
    <definedName name="______DAT7" localSheetId="15">#REF!</definedName>
    <definedName name="______DAT7">#REF!</definedName>
    <definedName name="______DAT8" localSheetId="11">#REF!</definedName>
    <definedName name="______DAT8" localSheetId="8">#REF!</definedName>
    <definedName name="______DAT8" localSheetId="14">#REF!</definedName>
    <definedName name="______DAT8" localSheetId="13">#REF!</definedName>
    <definedName name="______DAT8" localSheetId="12">#REF!</definedName>
    <definedName name="______DAT8" localSheetId="9">#REF!</definedName>
    <definedName name="______DAT8" localSheetId="10">#REF!</definedName>
    <definedName name="______DAT8" localSheetId="15">#REF!</definedName>
    <definedName name="______DAT8">#REF!</definedName>
    <definedName name="______DAT9" localSheetId="11">#REF!</definedName>
    <definedName name="______DAT9" localSheetId="8">#REF!</definedName>
    <definedName name="______DAT9" localSheetId="14">#REF!</definedName>
    <definedName name="______DAT9" localSheetId="13">#REF!</definedName>
    <definedName name="______DAT9" localSheetId="12">#REF!</definedName>
    <definedName name="______DAT9" localSheetId="9">#REF!</definedName>
    <definedName name="______DAT9" localSheetId="10">#REF!</definedName>
    <definedName name="______DAT9" localSheetId="15">#REF!</definedName>
    <definedName name="______DAT9">#REF!</definedName>
    <definedName name="______dic20" localSheetId="11">#REF!</definedName>
    <definedName name="______dic20" localSheetId="8">#REF!</definedName>
    <definedName name="______dic20" localSheetId="14">#REF!</definedName>
    <definedName name="______dic20" localSheetId="13">#REF!</definedName>
    <definedName name="______dic20" localSheetId="12">#REF!</definedName>
    <definedName name="______dic20" localSheetId="9">#REF!</definedName>
    <definedName name="______dic20" localSheetId="10">#REF!</definedName>
    <definedName name="______dic20" localSheetId="15">#REF!</definedName>
    <definedName name="______dic20">#REF!</definedName>
    <definedName name="______dic93" localSheetId="11">#REF!</definedName>
    <definedName name="______dic93" localSheetId="8">#REF!</definedName>
    <definedName name="______dic93" localSheetId="14">#REF!</definedName>
    <definedName name="______dic93" localSheetId="13">#REF!</definedName>
    <definedName name="______dic93" localSheetId="12">#REF!</definedName>
    <definedName name="______dic93" localSheetId="9">#REF!</definedName>
    <definedName name="______dic93" localSheetId="10">#REF!</definedName>
    <definedName name="______dic93" localSheetId="15">#REF!</definedName>
    <definedName name="______dic93">#REF!</definedName>
    <definedName name="______dic94" localSheetId="11">#REF!</definedName>
    <definedName name="______dic94" localSheetId="8">#REF!</definedName>
    <definedName name="______dic94" localSheetId="14">#REF!</definedName>
    <definedName name="______dic94" localSheetId="13">#REF!</definedName>
    <definedName name="______dic94" localSheetId="12">#REF!</definedName>
    <definedName name="______dic94" localSheetId="9">#REF!</definedName>
    <definedName name="______dic94" localSheetId="10">#REF!</definedName>
    <definedName name="______dic94" localSheetId="15">#REF!</definedName>
    <definedName name="______dic94">#REF!</definedName>
    <definedName name="______ENE95">#REF!</definedName>
    <definedName name="______FEB95">#REF!</definedName>
    <definedName name="______jun93" localSheetId="11">#REF!</definedName>
    <definedName name="______jun93" localSheetId="1">#REF!</definedName>
    <definedName name="______jun93" localSheetId="8">#REF!</definedName>
    <definedName name="______jun93" localSheetId="14">#REF!</definedName>
    <definedName name="______jun93" localSheetId="13">#REF!</definedName>
    <definedName name="______jun93" localSheetId="12">#REF!</definedName>
    <definedName name="______jun93" localSheetId="9">#REF!</definedName>
    <definedName name="______jun93" localSheetId="10">#REF!</definedName>
    <definedName name="______jun93" localSheetId="15">#REF!</definedName>
    <definedName name="______jun93">#REF!</definedName>
    <definedName name="______jun94" localSheetId="11">#REF!</definedName>
    <definedName name="______jun94" localSheetId="8">#REF!</definedName>
    <definedName name="______jun94" localSheetId="14">#REF!</definedName>
    <definedName name="______jun94" localSheetId="13">#REF!</definedName>
    <definedName name="______jun94" localSheetId="12">#REF!</definedName>
    <definedName name="______jun94" localSheetId="9">#REF!</definedName>
    <definedName name="______jun94" localSheetId="10">#REF!</definedName>
    <definedName name="______jun94" localSheetId="15">#REF!</definedName>
    <definedName name="______jun94">#REF!</definedName>
    <definedName name="______jun95" localSheetId="11">#REF!</definedName>
    <definedName name="______jun95" localSheetId="8">#REF!</definedName>
    <definedName name="______jun95" localSheetId="14">#REF!</definedName>
    <definedName name="______jun95" localSheetId="13">#REF!</definedName>
    <definedName name="______jun95" localSheetId="12">#REF!</definedName>
    <definedName name="______jun95" localSheetId="9">#REF!</definedName>
    <definedName name="______jun95" localSheetId="10">#REF!</definedName>
    <definedName name="______jun95" localSheetId="15">#REF!</definedName>
    <definedName name="______jun95">#REF!</definedName>
    <definedName name="______mar94" localSheetId="11">#REF!</definedName>
    <definedName name="______mar94" localSheetId="8">#REF!</definedName>
    <definedName name="______mar94" localSheetId="14">#REF!</definedName>
    <definedName name="______mar94" localSheetId="13">#REF!</definedName>
    <definedName name="______mar94" localSheetId="12">#REF!</definedName>
    <definedName name="______mar94" localSheetId="9">#REF!</definedName>
    <definedName name="______mar94" localSheetId="10">#REF!</definedName>
    <definedName name="______mar94" localSheetId="15">#REF!</definedName>
    <definedName name="______mar94">#REF!</definedName>
    <definedName name="______MAR95" localSheetId="11">#REF!</definedName>
    <definedName name="______MAR95" localSheetId="8">#REF!</definedName>
    <definedName name="______MAR95" localSheetId="14">#REF!</definedName>
    <definedName name="______MAR95" localSheetId="13">#REF!</definedName>
    <definedName name="______MAR95" localSheetId="12">#REF!</definedName>
    <definedName name="______MAR95" localSheetId="9">#REF!</definedName>
    <definedName name="______MAR95" localSheetId="10">#REF!</definedName>
    <definedName name="______MAR95" localSheetId="15">#REF!</definedName>
    <definedName name="______MAR95">#REF!</definedName>
    <definedName name="______MAY95">#REF!</definedName>
    <definedName name="______res12">#REF!</definedName>
    <definedName name="______RIV2" localSheetId="11">#REF!</definedName>
    <definedName name="______RIV2" localSheetId="8">#REF!</definedName>
    <definedName name="______RIV2" localSheetId="14">#REF!</definedName>
    <definedName name="______RIV2" localSheetId="13">#REF!</definedName>
    <definedName name="______RIV2" localSheetId="12">#REF!</definedName>
    <definedName name="______RIV2" localSheetId="9">#REF!</definedName>
    <definedName name="______RIV2" localSheetId="10">#REF!</definedName>
    <definedName name="______RIV2" localSheetId="15">#REF!</definedName>
    <definedName name="______RIV2">#REF!</definedName>
    <definedName name="______RIV3" localSheetId="11">#REF!</definedName>
    <definedName name="______RIV3" localSheetId="8">#REF!</definedName>
    <definedName name="______RIV3" localSheetId="14">#REF!</definedName>
    <definedName name="______RIV3" localSheetId="13">#REF!</definedName>
    <definedName name="______RIV3" localSheetId="12">#REF!</definedName>
    <definedName name="______RIV3" localSheetId="9">#REF!</definedName>
    <definedName name="______RIV3" localSheetId="10">#REF!</definedName>
    <definedName name="______RIV3" localSheetId="15">#REF!</definedName>
    <definedName name="______RIV3">#REF!</definedName>
    <definedName name="______SAR10" localSheetId="13">#REF!</definedName>
    <definedName name="______SAR10">#REF!</definedName>
    <definedName name="______SAR5" localSheetId="13">#REF!</definedName>
    <definedName name="______SAR5">#REF!</definedName>
    <definedName name="______SAR80" localSheetId="13">#REF!</definedName>
    <definedName name="______SAR80">#REF!</definedName>
    <definedName name="______set94" localSheetId="11">#REF!</definedName>
    <definedName name="______set94" localSheetId="1">#REF!</definedName>
    <definedName name="______set94" localSheetId="8">#REF!</definedName>
    <definedName name="______set94" localSheetId="14">#REF!</definedName>
    <definedName name="______set94" localSheetId="13">#REF!</definedName>
    <definedName name="______set94" localSheetId="12">#REF!</definedName>
    <definedName name="______set94" localSheetId="9">#REF!</definedName>
    <definedName name="______set94" localSheetId="10">#REF!</definedName>
    <definedName name="______set94" localSheetId="15">#REF!</definedName>
    <definedName name="______set94">#REF!</definedName>
    <definedName name="______set95" localSheetId="11">#REF!</definedName>
    <definedName name="______set95" localSheetId="8">#REF!</definedName>
    <definedName name="______set95" localSheetId="14">#REF!</definedName>
    <definedName name="______set95" localSheetId="13">#REF!</definedName>
    <definedName name="______set95" localSheetId="12">#REF!</definedName>
    <definedName name="______set95" localSheetId="9">#REF!</definedName>
    <definedName name="______set95" localSheetId="10">#REF!</definedName>
    <definedName name="______set95" localSheetId="15">#REF!</definedName>
    <definedName name="______set95">#REF!</definedName>
    <definedName name="______TPy530231">#N/A</definedName>
    <definedName name="______ZZ4" localSheetId="4">#REF!</definedName>
    <definedName name="______ZZ4" localSheetId="11">#REF!</definedName>
    <definedName name="______ZZ4" localSheetId="8">#REF!</definedName>
    <definedName name="______ZZ4" localSheetId="14">#REF!</definedName>
    <definedName name="______ZZ4" localSheetId="13">#REF!</definedName>
    <definedName name="______ZZ4" localSheetId="12">#REF!</definedName>
    <definedName name="______ZZ4" localSheetId="9">#REF!</definedName>
    <definedName name="______ZZ4" localSheetId="10">#REF!</definedName>
    <definedName name="______ZZ4" localSheetId="15">#REF!</definedName>
    <definedName name="______ZZ4">#REF!</definedName>
    <definedName name="_____ABR95">#REF!</definedName>
    <definedName name="_____DAT1" localSheetId="11">#REF!</definedName>
    <definedName name="_____DAT1" localSheetId="1">#REF!</definedName>
    <definedName name="_____DAT1" localSheetId="8">#REF!</definedName>
    <definedName name="_____DAT1" localSheetId="14">#REF!</definedName>
    <definedName name="_____DAT1" localSheetId="13">#REF!</definedName>
    <definedName name="_____DAT1" localSheetId="12">#REF!</definedName>
    <definedName name="_____DAT1" localSheetId="9">#REF!</definedName>
    <definedName name="_____DAT1" localSheetId="10">#REF!</definedName>
    <definedName name="_____DAT1" localSheetId="15">#REF!</definedName>
    <definedName name="_____DAT1">#REF!</definedName>
    <definedName name="_____DAT10" localSheetId="11">#REF!</definedName>
    <definedName name="_____DAT10" localSheetId="8">#REF!</definedName>
    <definedName name="_____DAT10" localSheetId="14">#REF!</definedName>
    <definedName name="_____DAT10" localSheetId="13">#REF!</definedName>
    <definedName name="_____DAT10" localSheetId="12">#REF!</definedName>
    <definedName name="_____DAT10" localSheetId="9">#REF!</definedName>
    <definedName name="_____DAT10" localSheetId="10">#REF!</definedName>
    <definedName name="_____DAT10" localSheetId="15">#REF!</definedName>
    <definedName name="_____DAT10">#REF!</definedName>
    <definedName name="_____DAT11" localSheetId="11">#REF!</definedName>
    <definedName name="_____DAT11" localSheetId="8">#REF!</definedName>
    <definedName name="_____DAT11" localSheetId="14">#REF!</definedName>
    <definedName name="_____DAT11" localSheetId="13">#REF!</definedName>
    <definedName name="_____DAT11" localSheetId="12">#REF!</definedName>
    <definedName name="_____DAT11" localSheetId="9">#REF!</definedName>
    <definedName name="_____DAT11" localSheetId="10">#REF!</definedName>
    <definedName name="_____DAT11" localSheetId="15">#REF!</definedName>
    <definedName name="_____DAT11">#REF!</definedName>
    <definedName name="_____DAT12" localSheetId="11">#REF!</definedName>
    <definedName name="_____DAT12" localSheetId="8">#REF!</definedName>
    <definedName name="_____DAT12" localSheetId="14">#REF!</definedName>
    <definedName name="_____DAT12" localSheetId="13">#REF!</definedName>
    <definedName name="_____DAT12" localSheetId="12">#REF!</definedName>
    <definedName name="_____DAT12" localSheetId="9">#REF!</definedName>
    <definedName name="_____DAT12" localSheetId="10">#REF!</definedName>
    <definedName name="_____DAT12" localSheetId="15">#REF!</definedName>
    <definedName name="_____DAT12">#REF!</definedName>
    <definedName name="_____DAT13" localSheetId="11">#REF!</definedName>
    <definedName name="_____DAT13" localSheetId="8">#REF!</definedName>
    <definedName name="_____DAT13" localSheetId="14">#REF!</definedName>
    <definedName name="_____DAT13" localSheetId="13">#REF!</definedName>
    <definedName name="_____DAT13" localSheetId="12">#REF!</definedName>
    <definedName name="_____DAT13" localSheetId="9">#REF!</definedName>
    <definedName name="_____DAT13" localSheetId="10">#REF!</definedName>
    <definedName name="_____DAT13" localSheetId="15">#REF!</definedName>
    <definedName name="_____DAT13">#REF!</definedName>
    <definedName name="_____DAT14" localSheetId="11">#REF!</definedName>
    <definedName name="_____DAT14" localSheetId="8">#REF!</definedName>
    <definedName name="_____DAT14" localSheetId="14">#REF!</definedName>
    <definedName name="_____DAT14" localSheetId="13">#REF!</definedName>
    <definedName name="_____DAT14" localSheetId="12">#REF!</definedName>
    <definedName name="_____DAT14" localSheetId="9">#REF!</definedName>
    <definedName name="_____DAT14" localSheetId="10">#REF!</definedName>
    <definedName name="_____DAT14" localSheetId="15">#REF!</definedName>
    <definedName name="_____DAT14">#REF!</definedName>
    <definedName name="_____DAT15" localSheetId="11">#REF!</definedName>
    <definedName name="_____DAT15" localSheetId="8">#REF!</definedName>
    <definedName name="_____DAT15" localSheetId="14">#REF!</definedName>
    <definedName name="_____DAT15" localSheetId="13">#REF!</definedName>
    <definedName name="_____DAT15" localSheetId="12">#REF!</definedName>
    <definedName name="_____DAT15" localSheetId="9">#REF!</definedName>
    <definedName name="_____DAT15" localSheetId="10">#REF!</definedName>
    <definedName name="_____DAT15" localSheetId="15">#REF!</definedName>
    <definedName name="_____DAT15">#REF!</definedName>
    <definedName name="_____DAT16" localSheetId="11">#REF!</definedName>
    <definedName name="_____DAT16" localSheetId="8">#REF!</definedName>
    <definedName name="_____DAT16" localSheetId="14">#REF!</definedName>
    <definedName name="_____DAT16" localSheetId="13">#REF!</definedName>
    <definedName name="_____DAT16" localSheetId="12">#REF!</definedName>
    <definedName name="_____DAT16" localSheetId="9">#REF!</definedName>
    <definedName name="_____DAT16" localSheetId="10">#REF!</definedName>
    <definedName name="_____DAT16" localSheetId="15">#REF!</definedName>
    <definedName name="_____DAT16">#REF!</definedName>
    <definedName name="_____DAT17" localSheetId="11">#REF!</definedName>
    <definedName name="_____DAT17" localSheetId="8">#REF!</definedName>
    <definedName name="_____DAT17" localSheetId="14">#REF!</definedName>
    <definedName name="_____DAT17" localSheetId="13">#REF!</definedName>
    <definedName name="_____DAT17" localSheetId="12">#REF!</definedName>
    <definedName name="_____DAT17" localSheetId="9">#REF!</definedName>
    <definedName name="_____DAT17" localSheetId="10">#REF!</definedName>
    <definedName name="_____DAT17" localSheetId="15">#REF!</definedName>
    <definedName name="_____DAT17">#REF!</definedName>
    <definedName name="_____DAT18" localSheetId="11">#REF!</definedName>
    <definedName name="_____DAT18" localSheetId="8">#REF!</definedName>
    <definedName name="_____DAT18" localSheetId="14">#REF!</definedName>
    <definedName name="_____DAT18" localSheetId="13">#REF!</definedName>
    <definedName name="_____DAT18" localSheetId="12">#REF!</definedName>
    <definedName name="_____DAT18" localSheetId="9">#REF!</definedName>
    <definedName name="_____DAT18" localSheetId="10">#REF!</definedName>
    <definedName name="_____DAT18" localSheetId="15">#REF!</definedName>
    <definedName name="_____DAT18">#REF!</definedName>
    <definedName name="_____DAT19" localSheetId="11">#REF!</definedName>
    <definedName name="_____DAT19" localSheetId="8">#REF!</definedName>
    <definedName name="_____DAT19" localSheetId="14">#REF!</definedName>
    <definedName name="_____DAT19" localSheetId="13">#REF!</definedName>
    <definedName name="_____DAT19" localSheetId="12">#REF!</definedName>
    <definedName name="_____DAT19" localSheetId="9">#REF!</definedName>
    <definedName name="_____DAT19" localSheetId="10">#REF!</definedName>
    <definedName name="_____DAT19" localSheetId="15">#REF!</definedName>
    <definedName name="_____DAT19">#REF!</definedName>
    <definedName name="_____DAT2" localSheetId="11">#REF!</definedName>
    <definedName name="_____DAT2" localSheetId="8">#REF!</definedName>
    <definedName name="_____DAT2" localSheetId="14">#REF!</definedName>
    <definedName name="_____DAT2" localSheetId="13">#REF!</definedName>
    <definedName name="_____DAT2" localSheetId="12">#REF!</definedName>
    <definedName name="_____DAT2" localSheetId="9">#REF!</definedName>
    <definedName name="_____DAT2" localSheetId="10">#REF!</definedName>
    <definedName name="_____DAT2" localSheetId="15">#REF!</definedName>
    <definedName name="_____DAT2">#REF!</definedName>
    <definedName name="_____DAT20" localSheetId="11">#REF!</definedName>
    <definedName name="_____DAT20" localSheetId="8">#REF!</definedName>
    <definedName name="_____DAT20" localSheetId="14">#REF!</definedName>
    <definedName name="_____DAT20" localSheetId="13">#REF!</definedName>
    <definedName name="_____DAT20" localSheetId="12">#REF!</definedName>
    <definedName name="_____DAT20" localSheetId="9">#REF!</definedName>
    <definedName name="_____DAT20" localSheetId="10">#REF!</definedName>
    <definedName name="_____DAT20" localSheetId="15">#REF!</definedName>
    <definedName name="_____DAT20">#REF!</definedName>
    <definedName name="_____DAT21" localSheetId="11">#REF!</definedName>
    <definedName name="_____DAT21" localSheetId="8">#REF!</definedName>
    <definedName name="_____DAT21" localSheetId="14">#REF!</definedName>
    <definedName name="_____DAT21" localSheetId="13">#REF!</definedName>
    <definedName name="_____DAT21" localSheetId="12">#REF!</definedName>
    <definedName name="_____DAT21" localSheetId="9">#REF!</definedName>
    <definedName name="_____DAT21" localSheetId="10">#REF!</definedName>
    <definedName name="_____DAT21" localSheetId="15">#REF!</definedName>
    <definedName name="_____DAT21">#REF!</definedName>
    <definedName name="_____DAT22" localSheetId="11">#REF!</definedName>
    <definedName name="_____DAT22" localSheetId="8">#REF!</definedName>
    <definedName name="_____DAT22" localSheetId="14">#REF!</definedName>
    <definedName name="_____DAT22" localSheetId="13">#REF!</definedName>
    <definedName name="_____DAT22" localSheetId="12">#REF!</definedName>
    <definedName name="_____DAT22" localSheetId="9">#REF!</definedName>
    <definedName name="_____DAT22" localSheetId="10">#REF!</definedName>
    <definedName name="_____DAT22" localSheetId="15">#REF!</definedName>
    <definedName name="_____DAT22">#REF!</definedName>
    <definedName name="_____DAT23" localSheetId="11">#REF!</definedName>
    <definedName name="_____DAT23" localSheetId="8">#REF!</definedName>
    <definedName name="_____DAT23" localSheetId="14">#REF!</definedName>
    <definedName name="_____DAT23" localSheetId="13">#REF!</definedName>
    <definedName name="_____DAT23" localSheetId="12">#REF!</definedName>
    <definedName name="_____DAT23" localSheetId="9">#REF!</definedName>
    <definedName name="_____DAT23" localSheetId="10">#REF!</definedName>
    <definedName name="_____DAT23" localSheetId="15">#REF!</definedName>
    <definedName name="_____DAT23">#REF!</definedName>
    <definedName name="_____DAT24" localSheetId="11">#REF!</definedName>
    <definedName name="_____DAT24" localSheetId="8">#REF!</definedName>
    <definedName name="_____DAT24" localSheetId="14">#REF!</definedName>
    <definedName name="_____DAT24" localSheetId="13">#REF!</definedName>
    <definedName name="_____DAT24" localSheetId="12">#REF!</definedName>
    <definedName name="_____DAT24" localSheetId="9">#REF!</definedName>
    <definedName name="_____DAT24" localSheetId="10">#REF!</definedName>
    <definedName name="_____DAT24" localSheetId="15">#REF!</definedName>
    <definedName name="_____DAT24">#REF!</definedName>
    <definedName name="_____DAT25" localSheetId="11">#REF!</definedName>
    <definedName name="_____DAT25" localSheetId="8">#REF!</definedName>
    <definedName name="_____DAT25" localSheetId="14">#REF!</definedName>
    <definedName name="_____DAT25" localSheetId="13">#REF!</definedName>
    <definedName name="_____DAT25" localSheetId="12">#REF!</definedName>
    <definedName name="_____DAT25" localSheetId="9">#REF!</definedName>
    <definedName name="_____DAT25" localSheetId="10">#REF!</definedName>
    <definedName name="_____DAT25" localSheetId="15">#REF!</definedName>
    <definedName name="_____DAT25">#REF!</definedName>
    <definedName name="_____DAT26" localSheetId="11">#REF!</definedName>
    <definedName name="_____DAT26" localSheetId="8">#REF!</definedName>
    <definedName name="_____DAT26" localSheetId="14">#REF!</definedName>
    <definedName name="_____DAT26" localSheetId="13">#REF!</definedName>
    <definedName name="_____DAT26" localSheetId="12">#REF!</definedName>
    <definedName name="_____DAT26" localSheetId="9">#REF!</definedName>
    <definedName name="_____DAT26" localSheetId="10">#REF!</definedName>
    <definedName name="_____DAT26" localSheetId="15">#REF!</definedName>
    <definedName name="_____DAT26">#REF!</definedName>
    <definedName name="_____DAT27" localSheetId="11">#REF!</definedName>
    <definedName name="_____DAT27" localSheetId="8">#REF!</definedName>
    <definedName name="_____DAT27" localSheetId="14">#REF!</definedName>
    <definedName name="_____DAT27" localSheetId="13">#REF!</definedName>
    <definedName name="_____DAT27" localSheetId="12">#REF!</definedName>
    <definedName name="_____DAT27" localSheetId="9">#REF!</definedName>
    <definedName name="_____DAT27" localSheetId="10">#REF!</definedName>
    <definedName name="_____DAT27" localSheetId="15">#REF!</definedName>
    <definedName name="_____DAT27">#REF!</definedName>
    <definedName name="_____DAT28" localSheetId="11">#REF!</definedName>
    <definedName name="_____DAT28" localSheetId="8">#REF!</definedName>
    <definedName name="_____DAT28" localSheetId="14">#REF!</definedName>
    <definedName name="_____DAT28" localSheetId="13">#REF!</definedName>
    <definedName name="_____DAT28" localSheetId="12">#REF!</definedName>
    <definedName name="_____DAT28" localSheetId="9">#REF!</definedName>
    <definedName name="_____DAT28" localSheetId="10">#REF!</definedName>
    <definedName name="_____DAT28" localSheetId="15">#REF!</definedName>
    <definedName name="_____DAT28">#REF!</definedName>
    <definedName name="_____DAT29" localSheetId="11">#REF!</definedName>
    <definedName name="_____DAT29" localSheetId="8">#REF!</definedName>
    <definedName name="_____DAT29" localSheetId="14">#REF!</definedName>
    <definedName name="_____DAT29" localSheetId="13">#REF!</definedName>
    <definedName name="_____DAT29" localSheetId="12">#REF!</definedName>
    <definedName name="_____DAT29" localSheetId="9">#REF!</definedName>
    <definedName name="_____DAT29" localSheetId="10">#REF!</definedName>
    <definedName name="_____DAT29" localSheetId="15">#REF!</definedName>
    <definedName name="_____DAT29">#REF!</definedName>
    <definedName name="_____DAT3" localSheetId="11">#REF!</definedName>
    <definedName name="_____DAT3" localSheetId="8">#REF!</definedName>
    <definedName name="_____DAT3" localSheetId="14">#REF!</definedName>
    <definedName name="_____DAT3" localSheetId="13">#REF!</definedName>
    <definedName name="_____DAT3" localSheetId="12">#REF!</definedName>
    <definedName name="_____DAT3" localSheetId="9">#REF!</definedName>
    <definedName name="_____DAT3" localSheetId="10">#REF!</definedName>
    <definedName name="_____DAT3" localSheetId="15">#REF!</definedName>
    <definedName name="_____DAT3">#REF!</definedName>
    <definedName name="_____DAT30" localSheetId="11">#REF!</definedName>
    <definedName name="_____DAT30" localSheetId="8">#REF!</definedName>
    <definedName name="_____DAT30" localSheetId="14">#REF!</definedName>
    <definedName name="_____DAT30" localSheetId="13">#REF!</definedName>
    <definedName name="_____DAT30" localSheetId="12">#REF!</definedName>
    <definedName name="_____DAT30" localSheetId="9">#REF!</definedName>
    <definedName name="_____DAT30" localSheetId="10">#REF!</definedName>
    <definedName name="_____DAT30" localSheetId="15">#REF!</definedName>
    <definedName name="_____DAT30">#REF!</definedName>
    <definedName name="_____DAT31" localSheetId="11">#REF!</definedName>
    <definedName name="_____DAT31" localSheetId="8">#REF!</definedName>
    <definedName name="_____DAT31" localSheetId="14">#REF!</definedName>
    <definedName name="_____DAT31" localSheetId="13">#REF!</definedName>
    <definedName name="_____DAT31" localSheetId="12">#REF!</definedName>
    <definedName name="_____DAT31" localSheetId="9">#REF!</definedName>
    <definedName name="_____DAT31" localSheetId="10">#REF!</definedName>
    <definedName name="_____DAT31" localSheetId="15">#REF!</definedName>
    <definedName name="_____DAT31">#REF!</definedName>
    <definedName name="_____DAT4" localSheetId="11">#REF!</definedName>
    <definedName name="_____DAT4" localSheetId="8">#REF!</definedName>
    <definedName name="_____DAT4" localSheetId="14">#REF!</definedName>
    <definedName name="_____DAT4" localSheetId="13">#REF!</definedName>
    <definedName name="_____DAT4" localSheetId="12">#REF!</definedName>
    <definedName name="_____DAT4" localSheetId="9">#REF!</definedName>
    <definedName name="_____DAT4" localSheetId="10">#REF!</definedName>
    <definedName name="_____DAT4" localSheetId="15">#REF!</definedName>
    <definedName name="_____DAT4">#REF!</definedName>
    <definedName name="_____DAT5" localSheetId="11">#REF!</definedName>
    <definedName name="_____DAT5" localSheetId="8">#REF!</definedName>
    <definedName name="_____DAT5" localSheetId="14">#REF!</definedName>
    <definedName name="_____DAT5" localSheetId="13">#REF!</definedName>
    <definedName name="_____DAT5" localSheetId="12">#REF!</definedName>
    <definedName name="_____DAT5" localSheetId="9">#REF!</definedName>
    <definedName name="_____DAT5" localSheetId="10">#REF!</definedName>
    <definedName name="_____DAT5" localSheetId="15">#REF!</definedName>
    <definedName name="_____DAT5">#REF!</definedName>
    <definedName name="_____DAT6" localSheetId="11">#REF!</definedName>
    <definedName name="_____DAT6" localSheetId="8">#REF!</definedName>
    <definedName name="_____DAT6" localSheetId="14">#REF!</definedName>
    <definedName name="_____DAT6" localSheetId="13">#REF!</definedName>
    <definedName name="_____DAT6" localSheetId="12">#REF!</definedName>
    <definedName name="_____DAT6" localSheetId="9">#REF!</definedName>
    <definedName name="_____DAT6" localSheetId="10">#REF!</definedName>
    <definedName name="_____DAT6" localSheetId="15">#REF!</definedName>
    <definedName name="_____DAT6">#REF!</definedName>
    <definedName name="_____DAT7" localSheetId="11">#REF!</definedName>
    <definedName name="_____DAT7" localSheetId="8">#REF!</definedName>
    <definedName name="_____DAT7" localSheetId="14">#REF!</definedName>
    <definedName name="_____DAT7" localSheetId="13">#REF!</definedName>
    <definedName name="_____DAT7" localSheetId="12">#REF!</definedName>
    <definedName name="_____DAT7" localSheetId="9">#REF!</definedName>
    <definedName name="_____DAT7" localSheetId="10">#REF!</definedName>
    <definedName name="_____DAT7" localSheetId="15">#REF!</definedName>
    <definedName name="_____DAT7">#REF!</definedName>
    <definedName name="_____DAT8" localSheetId="11">#REF!</definedName>
    <definedName name="_____DAT8" localSheetId="8">#REF!</definedName>
    <definedName name="_____DAT8" localSheetId="14">#REF!</definedName>
    <definedName name="_____DAT8" localSheetId="13">#REF!</definedName>
    <definedName name="_____DAT8" localSheetId="12">#REF!</definedName>
    <definedName name="_____DAT8" localSheetId="9">#REF!</definedName>
    <definedName name="_____DAT8" localSheetId="10">#REF!</definedName>
    <definedName name="_____DAT8" localSheetId="15">#REF!</definedName>
    <definedName name="_____DAT8">#REF!</definedName>
    <definedName name="_____DAT9" localSheetId="11">#REF!</definedName>
    <definedName name="_____DAT9" localSheetId="8">#REF!</definedName>
    <definedName name="_____DAT9" localSheetId="14">#REF!</definedName>
    <definedName name="_____DAT9" localSheetId="13">#REF!</definedName>
    <definedName name="_____DAT9" localSheetId="12">#REF!</definedName>
    <definedName name="_____DAT9" localSheetId="9">#REF!</definedName>
    <definedName name="_____DAT9" localSheetId="10">#REF!</definedName>
    <definedName name="_____DAT9" localSheetId="15">#REF!</definedName>
    <definedName name="_____DAT9">#REF!</definedName>
    <definedName name="_____dATT" localSheetId="4">#REF!</definedName>
    <definedName name="_____dATT" localSheetId="11">#REF!</definedName>
    <definedName name="_____dATT" localSheetId="8">#REF!</definedName>
    <definedName name="_____dATT" localSheetId="14">#REF!</definedName>
    <definedName name="_____dATT" localSheetId="13">#REF!</definedName>
    <definedName name="_____dATT" localSheetId="12">#REF!</definedName>
    <definedName name="_____dATT" localSheetId="9">#REF!</definedName>
    <definedName name="_____dATT" localSheetId="10">#REF!</definedName>
    <definedName name="_____dATT" localSheetId="15">#REF!</definedName>
    <definedName name="_____dATT">#REF!</definedName>
    <definedName name="_____dic20" localSheetId="11">#REF!</definedName>
    <definedName name="_____dic20" localSheetId="8">#REF!</definedName>
    <definedName name="_____dic20" localSheetId="14">#REF!</definedName>
    <definedName name="_____dic20" localSheetId="13">#REF!</definedName>
    <definedName name="_____dic20" localSheetId="12">#REF!</definedName>
    <definedName name="_____dic20" localSheetId="9">#REF!</definedName>
    <definedName name="_____dic20" localSheetId="10">#REF!</definedName>
    <definedName name="_____dic20" localSheetId="15">#REF!</definedName>
    <definedName name="_____dic20">#REF!</definedName>
    <definedName name="_____dic93" localSheetId="11">#REF!</definedName>
    <definedName name="_____dic93" localSheetId="8">#REF!</definedName>
    <definedName name="_____dic93" localSheetId="14">#REF!</definedName>
    <definedName name="_____dic93" localSheetId="13">#REF!</definedName>
    <definedName name="_____dic93" localSheetId="12">#REF!</definedName>
    <definedName name="_____dic93" localSheetId="9">#REF!</definedName>
    <definedName name="_____dic93" localSheetId="10">#REF!</definedName>
    <definedName name="_____dic93" localSheetId="15">#REF!</definedName>
    <definedName name="_____dic93">#REF!</definedName>
    <definedName name="_____dic94" localSheetId="11">#REF!</definedName>
    <definedName name="_____dic94" localSheetId="8">#REF!</definedName>
    <definedName name="_____dic94" localSheetId="14">#REF!</definedName>
    <definedName name="_____dic94" localSheetId="13">#REF!</definedName>
    <definedName name="_____dic94" localSheetId="12">#REF!</definedName>
    <definedName name="_____dic94" localSheetId="9">#REF!</definedName>
    <definedName name="_____dic94" localSheetId="10">#REF!</definedName>
    <definedName name="_____dic94" localSheetId="15">#REF!</definedName>
    <definedName name="_____dic94">#REF!</definedName>
    <definedName name="_____ENE95">#REF!</definedName>
    <definedName name="_____FEB95">#REF!</definedName>
    <definedName name="_____jun93" localSheetId="11">#REF!</definedName>
    <definedName name="_____jun93" localSheetId="1">#REF!</definedName>
    <definedName name="_____jun93" localSheetId="8">#REF!</definedName>
    <definedName name="_____jun93" localSheetId="14">#REF!</definedName>
    <definedName name="_____jun93" localSheetId="13">#REF!</definedName>
    <definedName name="_____jun93" localSheetId="12">#REF!</definedName>
    <definedName name="_____jun93" localSheetId="9">#REF!</definedName>
    <definedName name="_____jun93" localSheetId="10">#REF!</definedName>
    <definedName name="_____jun93" localSheetId="15">#REF!</definedName>
    <definedName name="_____jun93">#REF!</definedName>
    <definedName name="_____jun94" localSheetId="11">#REF!</definedName>
    <definedName name="_____jun94" localSheetId="8">#REF!</definedName>
    <definedName name="_____jun94" localSheetId="14">#REF!</definedName>
    <definedName name="_____jun94" localSheetId="13">#REF!</definedName>
    <definedName name="_____jun94" localSheetId="12">#REF!</definedName>
    <definedName name="_____jun94" localSheetId="9">#REF!</definedName>
    <definedName name="_____jun94" localSheetId="10">#REF!</definedName>
    <definedName name="_____jun94" localSheetId="15">#REF!</definedName>
    <definedName name="_____jun94">#REF!</definedName>
    <definedName name="_____jun95" localSheetId="11">#REF!</definedName>
    <definedName name="_____jun95" localSheetId="8">#REF!</definedName>
    <definedName name="_____jun95" localSheetId="14">#REF!</definedName>
    <definedName name="_____jun95" localSheetId="13">#REF!</definedName>
    <definedName name="_____jun95" localSheetId="12">#REF!</definedName>
    <definedName name="_____jun95" localSheetId="9">#REF!</definedName>
    <definedName name="_____jun95" localSheetId="10">#REF!</definedName>
    <definedName name="_____jun95" localSheetId="15">#REF!</definedName>
    <definedName name="_____jun95">#REF!</definedName>
    <definedName name="_____mar94" localSheetId="11">#REF!</definedName>
    <definedName name="_____mar94" localSheetId="8">#REF!</definedName>
    <definedName name="_____mar94" localSheetId="14">#REF!</definedName>
    <definedName name="_____mar94" localSheetId="13">#REF!</definedName>
    <definedName name="_____mar94" localSheetId="12">#REF!</definedName>
    <definedName name="_____mar94" localSheetId="9">#REF!</definedName>
    <definedName name="_____mar94" localSheetId="10">#REF!</definedName>
    <definedName name="_____mar94" localSheetId="15">#REF!</definedName>
    <definedName name="_____mar94">#REF!</definedName>
    <definedName name="_____MAR95" localSheetId="11">#REF!</definedName>
    <definedName name="_____MAR95" localSheetId="8">#REF!</definedName>
    <definedName name="_____MAR95" localSheetId="14">#REF!</definedName>
    <definedName name="_____MAR95" localSheetId="13">#REF!</definedName>
    <definedName name="_____MAR95" localSheetId="12">#REF!</definedName>
    <definedName name="_____MAR95" localSheetId="9">#REF!</definedName>
    <definedName name="_____MAR95" localSheetId="10">#REF!</definedName>
    <definedName name="_____MAR95" localSheetId="15">#REF!</definedName>
    <definedName name="_____MAR95">#REF!</definedName>
    <definedName name="_____MAY95">#REF!</definedName>
    <definedName name="_____res12">#REF!</definedName>
    <definedName name="_____RIV2" localSheetId="11">#REF!</definedName>
    <definedName name="_____RIV2" localSheetId="8">#REF!</definedName>
    <definedName name="_____RIV2" localSheetId="14">#REF!</definedName>
    <definedName name="_____RIV2" localSheetId="13">#REF!</definedName>
    <definedName name="_____RIV2" localSheetId="12">#REF!</definedName>
    <definedName name="_____RIV2" localSheetId="9">#REF!</definedName>
    <definedName name="_____RIV2" localSheetId="10">#REF!</definedName>
    <definedName name="_____RIV2" localSheetId="15">#REF!</definedName>
    <definedName name="_____RIV2">#REF!</definedName>
    <definedName name="_____RIV3" localSheetId="11">#REF!</definedName>
    <definedName name="_____RIV3" localSheetId="8">#REF!</definedName>
    <definedName name="_____RIV3" localSheetId="14">#REF!</definedName>
    <definedName name="_____RIV3" localSheetId="13">#REF!</definedName>
    <definedName name="_____RIV3" localSheetId="12">#REF!</definedName>
    <definedName name="_____RIV3" localSheetId="9">#REF!</definedName>
    <definedName name="_____RIV3" localSheetId="10">#REF!</definedName>
    <definedName name="_____RIV3" localSheetId="15">#REF!</definedName>
    <definedName name="_____RIV3">#REF!</definedName>
    <definedName name="_____SAR10" localSheetId="13">#REF!</definedName>
    <definedName name="_____SAR10">#REF!</definedName>
    <definedName name="_____SAR5" localSheetId="13">#REF!</definedName>
    <definedName name="_____SAR5">#REF!</definedName>
    <definedName name="_____SAR80" localSheetId="13">#REF!</definedName>
    <definedName name="_____SAR80">#REF!</definedName>
    <definedName name="_____set94" localSheetId="11">#REF!</definedName>
    <definedName name="_____set94" localSheetId="1">#REF!</definedName>
    <definedName name="_____set94" localSheetId="8">#REF!</definedName>
    <definedName name="_____set94" localSheetId="14">#REF!</definedName>
    <definedName name="_____set94" localSheetId="13">#REF!</definedName>
    <definedName name="_____set94" localSheetId="12">#REF!</definedName>
    <definedName name="_____set94" localSheetId="9">#REF!</definedName>
    <definedName name="_____set94" localSheetId="10">#REF!</definedName>
    <definedName name="_____set94" localSheetId="15">#REF!</definedName>
    <definedName name="_____set94">#REF!</definedName>
    <definedName name="_____set95" localSheetId="11">#REF!</definedName>
    <definedName name="_____set95" localSheetId="8">#REF!</definedName>
    <definedName name="_____set95" localSheetId="14">#REF!</definedName>
    <definedName name="_____set95" localSheetId="13">#REF!</definedName>
    <definedName name="_____set95" localSheetId="12">#REF!</definedName>
    <definedName name="_____set95" localSheetId="9">#REF!</definedName>
    <definedName name="_____set95" localSheetId="10">#REF!</definedName>
    <definedName name="_____set95" localSheetId="15">#REF!</definedName>
    <definedName name="_____set95">#REF!</definedName>
    <definedName name="_____TPy530231">#N/A</definedName>
    <definedName name="_____ZZ4" localSheetId="4">#REF!</definedName>
    <definedName name="_____ZZ4" localSheetId="11">#REF!</definedName>
    <definedName name="_____ZZ4" localSheetId="8">#REF!</definedName>
    <definedName name="_____ZZ4" localSheetId="14">#REF!</definedName>
    <definedName name="_____ZZ4" localSheetId="13">#REF!</definedName>
    <definedName name="_____ZZ4" localSheetId="12">#REF!</definedName>
    <definedName name="_____ZZ4" localSheetId="9">#REF!</definedName>
    <definedName name="_____ZZ4" localSheetId="10">#REF!</definedName>
    <definedName name="_____ZZ4" localSheetId="15">#REF!</definedName>
    <definedName name="_____ZZ4">#REF!</definedName>
    <definedName name="____ABR95">#REF!</definedName>
    <definedName name="____DAT1" localSheetId="11">#REF!</definedName>
    <definedName name="____DAT1" localSheetId="1">#REF!</definedName>
    <definedName name="____DAT1" localSheetId="8">#REF!</definedName>
    <definedName name="____DAT1" localSheetId="14">#REF!</definedName>
    <definedName name="____DAT1" localSheetId="13">#REF!</definedName>
    <definedName name="____DAT1" localSheetId="12">#REF!</definedName>
    <definedName name="____DAT1" localSheetId="9">#REF!</definedName>
    <definedName name="____DAT1" localSheetId="10">#REF!</definedName>
    <definedName name="____DAT1" localSheetId="15">#REF!</definedName>
    <definedName name="____DAT1">#REF!</definedName>
    <definedName name="____DAT10" localSheetId="11">#REF!</definedName>
    <definedName name="____DAT10" localSheetId="8">#REF!</definedName>
    <definedName name="____DAT10" localSheetId="14">#REF!</definedName>
    <definedName name="____DAT10" localSheetId="13">#REF!</definedName>
    <definedName name="____DAT10" localSheetId="12">#REF!</definedName>
    <definedName name="____DAT10" localSheetId="9">#REF!</definedName>
    <definedName name="____DAT10" localSheetId="10">#REF!</definedName>
    <definedName name="____DAT10" localSheetId="15">#REF!</definedName>
    <definedName name="____DAT10">#REF!</definedName>
    <definedName name="____DAT11" localSheetId="11">#REF!</definedName>
    <definedName name="____DAT11" localSheetId="8">#REF!</definedName>
    <definedName name="____DAT11" localSheetId="14">#REF!</definedName>
    <definedName name="____DAT11" localSheetId="13">#REF!</definedName>
    <definedName name="____DAT11" localSheetId="12">#REF!</definedName>
    <definedName name="____DAT11" localSheetId="9">#REF!</definedName>
    <definedName name="____DAT11" localSheetId="10">#REF!</definedName>
    <definedName name="____DAT11" localSheetId="15">#REF!</definedName>
    <definedName name="____DAT11">#REF!</definedName>
    <definedName name="____DAT12" localSheetId="11">#REF!</definedName>
    <definedName name="____DAT12" localSheetId="8">#REF!</definedName>
    <definedName name="____DAT12" localSheetId="14">#REF!</definedName>
    <definedName name="____DAT12" localSheetId="13">#REF!</definedName>
    <definedName name="____DAT12" localSheetId="12">#REF!</definedName>
    <definedName name="____DAT12" localSheetId="9">#REF!</definedName>
    <definedName name="____DAT12" localSheetId="10">#REF!</definedName>
    <definedName name="____DAT12" localSheetId="15">#REF!</definedName>
    <definedName name="____DAT12">#REF!</definedName>
    <definedName name="____DAT13" localSheetId="11">#REF!</definedName>
    <definedName name="____DAT13" localSheetId="8">#REF!</definedName>
    <definedName name="____DAT13" localSheetId="14">#REF!</definedName>
    <definedName name="____DAT13" localSheetId="13">#REF!</definedName>
    <definedName name="____DAT13" localSheetId="12">#REF!</definedName>
    <definedName name="____DAT13" localSheetId="9">#REF!</definedName>
    <definedName name="____DAT13" localSheetId="10">#REF!</definedName>
    <definedName name="____DAT13" localSheetId="15">#REF!</definedName>
    <definedName name="____DAT13">#REF!</definedName>
    <definedName name="____DAT14" localSheetId="11">#REF!</definedName>
    <definedName name="____DAT14" localSheetId="8">#REF!</definedName>
    <definedName name="____DAT14" localSheetId="14">#REF!</definedName>
    <definedName name="____DAT14" localSheetId="13">#REF!</definedName>
    <definedName name="____DAT14" localSheetId="12">#REF!</definedName>
    <definedName name="____DAT14" localSheetId="9">#REF!</definedName>
    <definedName name="____DAT14" localSheetId="10">#REF!</definedName>
    <definedName name="____DAT14" localSheetId="15">#REF!</definedName>
    <definedName name="____DAT14">#REF!</definedName>
    <definedName name="____DAT15" localSheetId="11">#REF!</definedName>
    <definedName name="____DAT15" localSheetId="8">#REF!</definedName>
    <definedName name="____DAT15" localSheetId="14">#REF!</definedName>
    <definedName name="____DAT15" localSheetId="13">#REF!</definedName>
    <definedName name="____DAT15" localSheetId="12">#REF!</definedName>
    <definedName name="____DAT15" localSheetId="9">#REF!</definedName>
    <definedName name="____DAT15" localSheetId="10">#REF!</definedName>
    <definedName name="____DAT15" localSheetId="15">#REF!</definedName>
    <definedName name="____DAT15">#REF!</definedName>
    <definedName name="____DAT16" localSheetId="11">#REF!</definedName>
    <definedName name="____DAT16" localSheetId="8">#REF!</definedName>
    <definedName name="____DAT16" localSheetId="14">#REF!</definedName>
    <definedName name="____DAT16" localSheetId="13">#REF!</definedName>
    <definedName name="____DAT16" localSheetId="12">#REF!</definedName>
    <definedName name="____DAT16" localSheetId="9">#REF!</definedName>
    <definedName name="____DAT16" localSheetId="10">#REF!</definedName>
    <definedName name="____DAT16" localSheetId="15">#REF!</definedName>
    <definedName name="____DAT16">#REF!</definedName>
    <definedName name="____DAT17" localSheetId="11">#REF!</definedName>
    <definedName name="____DAT17" localSheetId="8">#REF!</definedName>
    <definedName name="____DAT17" localSheetId="14">#REF!</definedName>
    <definedName name="____DAT17" localSheetId="13">#REF!</definedName>
    <definedName name="____DAT17" localSheetId="12">#REF!</definedName>
    <definedName name="____DAT17" localSheetId="9">#REF!</definedName>
    <definedName name="____DAT17" localSheetId="10">#REF!</definedName>
    <definedName name="____DAT17" localSheetId="15">#REF!</definedName>
    <definedName name="____DAT17">#REF!</definedName>
    <definedName name="____DAT18" localSheetId="11">#REF!</definedName>
    <definedName name="____DAT18" localSheetId="8">#REF!</definedName>
    <definedName name="____DAT18" localSheetId="14">#REF!</definedName>
    <definedName name="____DAT18" localSheetId="13">#REF!</definedName>
    <definedName name="____DAT18" localSheetId="12">#REF!</definedName>
    <definedName name="____DAT18" localSheetId="9">#REF!</definedName>
    <definedName name="____DAT18" localSheetId="10">#REF!</definedName>
    <definedName name="____DAT18" localSheetId="15">#REF!</definedName>
    <definedName name="____DAT18">#REF!</definedName>
    <definedName name="____DAT19" localSheetId="11">#REF!</definedName>
    <definedName name="____DAT19" localSheetId="8">#REF!</definedName>
    <definedName name="____DAT19" localSheetId="14">#REF!</definedName>
    <definedName name="____DAT19" localSheetId="13">#REF!</definedName>
    <definedName name="____DAT19" localSheetId="12">#REF!</definedName>
    <definedName name="____DAT19" localSheetId="9">#REF!</definedName>
    <definedName name="____DAT19" localSheetId="10">#REF!</definedName>
    <definedName name="____DAT19" localSheetId="15">#REF!</definedName>
    <definedName name="____DAT19">#REF!</definedName>
    <definedName name="____DAT2" localSheetId="11">#REF!</definedName>
    <definedName name="____DAT2" localSheetId="8">#REF!</definedName>
    <definedName name="____DAT2" localSheetId="14">#REF!</definedName>
    <definedName name="____DAT2" localSheetId="13">#REF!</definedName>
    <definedName name="____DAT2" localSheetId="12">#REF!</definedName>
    <definedName name="____DAT2" localSheetId="9">#REF!</definedName>
    <definedName name="____DAT2" localSheetId="10">#REF!</definedName>
    <definedName name="____DAT2" localSheetId="15">#REF!</definedName>
    <definedName name="____DAT2">#REF!</definedName>
    <definedName name="____DAT20" localSheetId="11">#REF!</definedName>
    <definedName name="____DAT20" localSheetId="8">#REF!</definedName>
    <definedName name="____DAT20" localSheetId="14">#REF!</definedName>
    <definedName name="____DAT20" localSheetId="13">#REF!</definedName>
    <definedName name="____DAT20" localSheetId="12">#REF!</definedName>
    <definedName name="____DAT20" localSheetId="9">#REF!</definedName>
    <definedName name="____DAT20" localSheetId="10">#REF!</definedName>
    <definedName name="____DAT20" localSheetId="15">#REF!</definedName>
    <definedName name="____DAT20">#REF!</definedName>
    <definedName name="____DAT21" localSheetId="11">#REF!</definedName>
    <definedName name="____DAT21" localSheetId="8">#REF!</definedName>
    <definedName name="____DAT21" localSheetId="14">#REF!</definedName>
    <definedName name="____DAT21" localSheetId="13">#REF!</definedName>
    <definedName name="____DAT21" localSheetId="12">#REF!</definedName>
    <definedName name="____DAT21" localSheetId="9">#REF!</definedName>
    <definedName name="____DAT21" localSheetId="10">#REF!</definedName>
    <definedName name="____DAT21" localSheetId="15">#REF!</definedName>
    <definedName name="____DAT21">#REF!</definedName>
    <definedName name="____DAT22" localSheetId="11">#REF!</definedName>
    <definedName name="____DAT22" localSheetId="8">#REF!</definedName>
    <definedName name="____DAT22" localSheetId="14">#REF!</definedName>
    <definedName name="____DAT22" localSheetId="13">#REF!</definedName>
    <definedName name="____DAT22" localSheetId="12">#REF!</definedName>
    <definedName name="____DAT22" localSheetId="9">#REF!</definedName>
    <definedName name="____DAT22" localSheetId="10">#REF!</definedName>
    <definedName name="____DAT22" localSheetId="15">#REF!</definedName>
    <definedName name="____DAT22">#REF!</definedName>
    <definedName name="____DAT23" localSheetId="11">#REF!</definedName>
    <definedName name="____DAT23" localSheetId="8">#REF!</definedName>
    <definedName name="____DAT23" localSheetId="14">#REF!</definedName>
    <definedName name="____DAT23" localSheetId="13">#REF!</definedName>
    <definedName name="____DAT23" localSheetId="12">#REF!</definedName>
    <definedName name="____DAT23" localSheetId="9">#REF!</definedName>
    <definedName name="____DAT23" localSheetId="10">#REF!</definedName>
    <definedName name="____DAT23" localSheetId="15">#REF!</definedName>
    <definedName name="____DAT23">#REF!</definedName>
    <definedName name="____DAT24" localSheetId="11">#REF!</definedName>
    <definedName name="____DAT24" localSheetId="8">#REF!</definedName>
    <definedName name="____DAT24" localSheetId="14">#REF!</definedName>
    <definedName name="____DAT24" localSheetId="13">#REF!</definedName>
    <definedName name="____DAT24" localSheetId="12">#REF!</definedName>
    <definedName name="____DAT24" localSheetId="9">#REF!</definedName>
    <definedName name="____DAT24" localSheetId="10">#REF!</definedName>
    <definedName name="____DAT24" localSheetId="15">#REF!</definedName>
    <definedName name="____DAT24">#REF!</definedName>
    <definedName name="____DAT25" localSheetId="11">#REF!</definedName>
    <definedName name="____DAT25" localSheetId="8">#REF!</definedName>
    <definedName name="____DAT25" localSheetId="14">#REF!</definedName>
    <definedName name="____DAT25" localSheetId="13">#REF!</definedName>
    <definedName name="____DAT25" localSheetId="12">#REF!</definedName>
    <definedName name="____DAT25" localSheetId="9">#REF!</definedName>
    <definedName name="____DAT25" localSheetId="10">#REF!</definedName>
    <definedName name="____DAT25" localSheetId="15">#REF!</definedName>
    <definedName name="____DAT25">#REF!</definedName>
    <definedName name="____DAT26" localSheetId="11">#REF!</definedName>
    <definedName name="____DAT26" localSheetId="8">#REF!</definedName>
    <definedName name="____DAT26" localSheetId="14">#REF!</definedName>
    <definedName name="____DAT26" localSheetId="13">#REF!</definedName>
    <definedName name="____DAT26" localSheetId="12">#REF!</definedName>
    <definedName name="____DAT26" localSheetId="9">#REF!</definedName>
    <definedName name="____DAT26" localSheetId="10">#REF!</definedName>
    <definedName name="____DAT26" localSheetId="15">#REF!</definedName>
    <definedName name="____DAT26">#REF!</definedName>
    <definedName name="____DAT27" localSheetId="11">#REF!</definedName>
    <definedName name="____DAT27" localSheetId="8">#REF!</definedName>
    <definedName name="____DAT27" localSheetId="14">#REF!</definedName>
    <definedName name="____DAT27" localSheetId="13">#REF!</definedName>
    <definedName name="____DAT27" localSheetId="12">#REF!</definedName>
    <definedName name="____DAT27" localSheetId="9">#REF!</definedName>
    <definedName name="____DAT27" localSheetId="10">#REF!</definedName>
    <definedName name="____DAT27" localSheetId="15">#REF!</definedName>
    <definedName name="____DAT27">#REF!</definedName>
    <definedName name="____DAT28" localSheetId="11">#REF!</definedName>
    <definedName name="____DAT28" localSheetId="8">#REF!</definedName>
    <definedName name="____DAT28" localSheetId="14">#REF!</definedName>
    <definedName name="____DAT28" localSheetId="13">#REF!</definedName>
    <definedName name="____DAT28" localSheetId="12">#REF!</definedName>
    <definedName name="____DAT28" localSheetId="9">#REF!</definedName>
    <definedName name="____DAT28" localSheetId="10">#REF!</definedName>
    <definedName name="____DAT28" localSheetId="15">#REF!</definedName>
    <definedName name="____DAT28">#REF!</definedName>
    <definedName name="____DAT29" localSheetId="11">#REF!</definedName>
    <definedName name="____DAT29" localSheetId="8">#REF!</definedName>
    <definedName name="____DAT29" localSheetId="14">#REF!</definedName>
    <definedName name="____DAT29" localSheetId="13">#REF!</definedName>
    <definedName name="____DAT29" localSheetId="12">#REF!</definedName>
    <definedName name="____DAT29" localSheetId="9">#REF!</definedName>
    <definedName name="____DAT29" localSheetId="10">#REF!</definedName>
    <definedName name="____DAT29" localSheetId="15">#REF!</definedName>
    <definedName name="____DAT29">#REF!</definedName>
    <definedName name="____DAT3" localSheetId="11">#REF!</definedName>
    <definedName name="____DAT3" localSheetId="8">#REF!</definedName>
    <definedName name="____DAT3" localSheetId="14">#REF!</definedName>
    <definedName name="____DAT3" localSheetId="13">#REF!</definedName>
    <definedName name="____DAT3" localSheetId="12">#REF!</definedName>
    <definedName name="____DAT3" localSheetId="9">#REF!</definedName>
    <definedName name="____DAT3" localSheetId="10">#REF!</definedName>
    <definedName name="____DAT3" localSheetId="15">#REF!</definedName>
    <definedName name="____DAT3">#REF!</definedName>
    <definedName name="____DAT30" localSheetId="11">#REF!</definedName>
    <definedName name="____DAT30" localSheetId="8">#REF!</definedName>
    <definedName name="____DAT30" localSheetId="14">#REF!</definedName>
    <definedName name="____DAT30" localSheetId="13">#REF!</definedName>
    <definedName name="____DAT30" localSheetId="12">#REF!</definedName>
    <definedName name="____DAT30" localSheetId="9">#REF!</definedName>
    <definedName name="____DAT30" localSheetId="10">#REF!</definedName>
    <definedName name="____DAT30" localSheetId="15">#REF!</definedName>
    <definedName name="____DAT30">#REF!</definedName>
    <definedName name="____DAT31" localSheetId="11">#REF!</definedName>
    <definedName name="____DAT31" localSheetId="8">#REF!</definedName>
    <definedName name="____DAT31" localSheetId="14">#REF!</definedName>
    <definedName name="____DAT31" localSheetId="13">#REF!</definedName>
    <definedName name="____DAT31" localSheetId="12">#REF!</definedName>
    <definedName name="____DAT31" localSheetId="9">#REF!</definedName>
    <definedName name="____DAT31" localSheetId="10">#REF!</definedName>
    <definedName name="____DAT31" localSheetId="15">#REF!</definedName>
    <definedName name="____DAT31">#REF!</definedName>
    <definedName name="____DAT32" localSheetId="11">#REF!</definedName>
    <definedName name="____DAT32" localSheetId="8">#REF!</definedName>
    <definedName name="____DAT32" localSheetId="14">#REF!</definedName>
    <definedName name="____DAT32" localSheetId="13">#REF!</definedName>
    <definedName name="____DAT32" localSheetId="12">#REF!</definedName>
    <definedName name="____DAT32" localSheetId="9">#REF!</definedName>
    <definedName name="____DAT32" localSheetId="10">#REF!</definedName>
    <definedName name="____DAT32" localSheetId="15">#REF!</definedName>
    <definedName name="____DAT32">#REF!</definedName>
    <definedName name="____DAT33" localSheetId="11">#REF!</definedName>
    <definedName name="____DAT33" localSheetId="8">#REF!</definedName>
    <definedName name="____DAT33" localSheetId="14">#REF!</definedName>
    <definedName name="____DAT33" localSheetId="13">#REF!</definedName>
    <definedName name="____DAT33" localSheetId="12">#REF!</definedName>
    <definedName name="____DAT33" localSheetId="9">#REF!</definedName>
    <definedName name="____DAT33" localSheetId="10">#REF!</definedName>
    <definedName name="____DAT33" localSheetId="15">#REF!</definedName>
    <definedName name="____DAT33">#REF!</definedName>
    <definedName name="____DAT34" localSheetId="11">#REF!</definedName>
    <definedName name="____DAT34" localSheetId="8">#REF!</definedName>
    <definedName name="____DAT34" localSheetId="14">#REF!</definedName>
    <definedName name="____DAT34" localSheetId="13">#REF!</definedName>
    <definedName name="____DAT34" localSheetId="12">#REF!</definedName>
    <definedName name="____DAT34" localSheetId="9">#REF!</definedName>
    <definedName name="____DAT34" localSheetId="10">#REF!</definedName>
    <definedName name="____DAT34" localSheetId="15">#REF!</definedName>
    <definedName name="____DAT34">#REF!</definedName>
    <definedName name="____DAT4" localSheetId="11">#REF!</definedName>
    <definedName name="____DAT4" localSheetId="8">#REF!</definedName>
    <definedName name="____DAT4" localSheetId="14">#REF!</definedName>
    <definedName name="____DAT4" localSheetId="13">#REF!</definedName>
    <definedName name="____DAT4" localSheetId="12">#REF!</definedName>
    <definedName name="____DAT4" localSheetId="9">#REF!</definedName>
    <definedName name="____DAT4" localSheetId="10">#REF!</definedName>
    <definedName name="____DAT4" localSheetId="15">#REF!</definedName>
    <definedName name="____DAT4">#REF!</definedName>
    <definedName name="____DAT5" localSheetId="11">#REF!</definedName>
    <definedName name="____DAT5" localSheetId="8">#REF!</definedName>
    <definedName name="____DAT5" localSheetId="14">#REF!</definedName>
    <definedName name="____DAT5" localSheetId="13">#REF!</definedName>
    <definedName name="____DAT5" localSheetId="12">#REF!</definedName>
    <definedName name="____DAT5" localSheetId="9">#REF!</definedName>
    <definedName name="____DAT5" localSheetId="10">#REF!</definedName>
    <definedName name="____DAT5" localSheetId="15">#REF!</definedName>
    <definedName name="____DAT5">#REF!</definedName>
    <definedName name="____DAT6" localSheetId="11">#REF!</definedName>
    <definedName name="____DAT6" localSheetId="8">#REF!</definedName>
    <definedName name="____DAT6" localSheetId="14">#REF!</definedName>
    <definedName name="____DAT6" localSheetId="13">#REF!</definedName>
    <definedName name="____DAT6" localSheetId="12">#REF!</definedName>
    <definedName name="____DAT6" localSheetId="9">#REF!</definedName>
    <definedName name="____DAT6" localSheetId="10">#REF!</definedName>
    <definedName name="____DAT6" localSheetId="15">#REF!</definedName>
    <definedName name="____DAT6">#REF!</definedName>
    <definedName name="____DAT7" localSheetId="11">#REF!</definedName>
    <definedName name="____DAT7" localSheetId="8">#REF!</definedName>
    <definedName name="____DAT7" localSheetId="14">#REF!</definedName>
    <definedName name="____DAT7" localSheetId="13">#REF!</definedName>
    <definedName name="____DAT7" localSheetId="12">#REF!</definedName>
    <definedName name="____DAT7" localSheetId="9">#REF!</definedName>
    <definedName name="____DAT7" localSheetId="10">#REF!</definedName>
    <definedName name="____DAT7" localSheetId="15">#REF!</definedName>
    <definedName name="____DAT7">#REF!</definedName>
    <definedName name="____DAT8" localSheetId="11">#REF!</definedName>
    <definedName name="____DAT8" localSheetId="8">#REF!</definedName>
    <definedName name="____DAT8" localSheetId="14">#REF!</definedName>
    <definedName name="____DAT8" localSheetId="13">#REF!</definedName>
    <definedName name="____DAT8" localSheetId="12">#REF!</definedName>
    <definedName name="____DAT8" localSheetId="9">#REF!</definedName>
    <definedName name="____DAT8" localSheetId="10">#REF!</definedName>
    <definedName name="____DAT8" localSheetId="15">#REF!</definedName>
    <definedName name="____DAT8">#REF!</definedName>
    <definedName name="____DAT9" localSheetId="11">#REF!</definedName>
    <definedName name="____DAT9" localSheetId="8">#REF!</definedName>
    <definedName name="____DAT9" localSheetId="14">#REF!</definedName>
    <definedName name="____DAT9" localSheetId="13">#REF!</definedName>
    <definedName name="____DAT9" localSheetId="12">#REF!</definedName>
    <definedName name="____DAT9" localSheetId="9">#REF!</definedName>
    <definedName name="____DAT9" localSheetId="10">#REF!</definedName>
    <definedName name="____DAT9" localSheetId="15">#REF!</definedName>
    <definedName name="____DAT9">#REF!</definedName>
    <definedName name="____dic20" localSheetId="11">#REF!</definedName>
    <definedName name="____dic20" localSheetId="8">#REF!</definedName>
    <definedName name="____dic20" localSheetId="14">#REF!</definedName>
    <definedName name="____dic20" localSheetId="13">#REF!</definedName>
    <definedName name="____dic20" localSheetId="12">#REF!</definedName>
    <definedName name="____dic20" localSheetId="9">#REF!</definedName>
    <definedName name="____dic20" localSheetId="10">#REF!</definedName>
    <definedName name="____dic20" localSheetId="15">#REF!</definedName>
    <definedName name="____dic20">#REF!</definedName>
    <definedName name="____dic93" localSheetId="11">#REF!</definedName>
    <definedName name="____dic93" localSheetId="8">#REF!</definedName>
    <definedName name="____dic93" localSheetId="14">#REF!</definedName>
    <definedName name="____dic93" localSheetId="13">#REF!</definedName>
    <definedName name="____dic93" localSheetId="12">#REF!</definedName>
    <definedName name="____dic93" localSheetId="9">#REF!</definedName>
    <definedName name="____dic93" localSheetId="10">#REF!</definedName>
    <definedName name="____dic93" localSheetId="15">#REF!</definedName>
    <definedName name="____dic93">#REF!</definedName>
    <definedName name="____dic94" localSheetId="11">#REF!</definedName>
    <definedName name="____dic94" localSheetId="8">#REF!</definedName>
    <definedName name="____dic94" localSheetId="14">#REF!</definedName>
    <definedName name="____dic94" localSheetId="13">#REF!</definedName>
    <definedName name="____dic94" localSheetId="12">#REF!</definedName>
    <definedName name="____dic94" localSheetId="9">#REF!</definedName>
    <definedName name="____dic94" localSheetId="10">#REF!</definedName>
    <definedName name="____dic94" localSheetId="15">#REF!</definedName>
    <definedName name="____dic94">#REF!</definedName>
    <definedName name="____ENE95">#REF!</definedName>
    <definedName name="____FEB95">#REF!</definedName>
    <definedName name="____jun93" localSheetId="11">#REF!</definedName>
    <definedName name="____jun93" localSheetId="1">#REF!</definedName>
    <definedName name="____jun93" localSheetId="8">#REF!</definedName>
    <definedName name="____jun93" localSheetId="14">#REF!</definedName>
    <definedName name="____jun93" localSheetId="13">#REF!</definedName>
    <definedName name="____jun93" localSheetId="12">#REF!</definedName>
    <definedName name="____jun93" localSheetId="9">#REF!</definedName>
    <definedName name="____jun93" localSheetId="10">#REF!</definedName>
    <definedName name="____jun93" localSheetId="15">#REF!</definedName>
    <definedName name="____jun93">#REF!</definedName>
    <definedName name="____jun94" localSheetId="11">#REF!</definedName>
    <definedName name="____jun94" localSheetId="8">#REF!</definedName>
    <definedName name="____jun94" localSheetId="14">#REF!</definedName>
    <definedName name="____jun94" localSheetId="13">#REF!</definedName>
    <definedName name="____jun94" localSheetId="12">#REF!</definedName>
    <definedName name="____jun94" localSheetId="9">#REF!</definedName>
    <definedName name="____jun94" localSheetId="10">#REF!</definedName>
    <definedName name="____jun94" localSheetId="15">#REF!</definedName>
    <definedName name="____jun94">#REF!</definedName>
    <definedName name="____jun95" localSheetId="11">#REF!</definedName>
    <definedName name="____jun95" localSheetId="8">#REF!</definedName>
    <definedName name="____jun95" localSheetId="14">#REF!</definedName>
    <definedName name="____jun95" localSheetId="13">#REF!</definedName>
    <definedName name="____jun95" localSheetId="12">#REF!</definedName>
    <definedName name="____jun95" localSheetId="9">#REF!</definedName>
    <definedName name="____jun95" localSheetId="10">#REF!</definedName>
    <definedName name="____jun95" localSheetId="15">#REF!</definedName>
    <definedName name="____jun95">#REF!</definedName>
    <definedName name="____mar94" localSheetId="11">#REF!</definedName>
    <definedName name="____mar94" localSheetId="8">#REF!</definedName>
    <definedName name="____mar94" localSheetId="14">#REF!</definedName>
    <definedName name="____mar94" localSheetId="13">#REF!</definedName>
    <definedName name="____mar94" localSheetId="12">#REF!</definedName>
    <definedName name="____mar94" localSheetId="9">#REF!</definedName>
    <definedName name="____mar94" localSheetId="10">#REF!</definedName>
    <definedName name="____mar94" localSheetId="15">#REF!</definedName>
    <definedName name="____mar94">#REF!</definedName>
    <definedName name="____MAR95" localSheetId="11">#REF!</definedName>
    <definedName name="____MAR95" localSheetId="8">#REF!</definedName>
    <definedName name="____MAR95" localSheetId="14">#REF!</definedName>
    <definedName name="____MAR95" localSheetId="13">#REF!</definedName>
    <definedName name="____MAR95" localSheetId="12">#REF!</definedName>
    <definedName name="____MAR95" localSheetId="9">#REF!</definedName>
    <definedName name="____MAR95" localSheetId="10">#REF!</definedName>
    <definedName name="____MAR95" localSheetId="15">#REF!</definedName>
    <definedName name="____MAR95">#REF!</definedName>
    <definedName name="____MAY95">#REF!</definedName>
    <definedName name="____res12">#REF!</definedName>
    <definedName name="____RIV2" localSheetId="11">#REF!</definedName>
    <definedName name="____RIV2" localSheetId="1">#REF!</definedName>
    <definedName name="____RIV2" localSheetId="8">#REF!</definedName>
    <definedName name="____RIV2" localSheetId="14">#REF!</definedName>
    <definedName name="____RIV2" localSheetId="13">#REF!</definedName>
    <definedName name="____RIV2" localSheetId="12">#REF!</definedName>
    <definedName name="____RIV2" localSheetId="9">#REF!</definedName>
    <definedName name="____RIV2" localSheetId="10">#REF!</definedName>
    <definedName name="____RIV2" localSheetId="15">#REF!</definedName>
    <definedName name="____RIV2">#REF!</definedName>
    <definedName name="____RIV3" localSheetId="11">#REF!</definedName>
    <definedName name="____RIV3" localSheetId="8">#REF!</definedName>
    <definedName name="____RIV3" localSheetId="14">#REF!</definedName>
    <definedName name="____RIV3" localSheetId="13">#REF!</definedName>
    <definedName name="____RIV3" localSheetId="12">#REF!</definedName>
    <definedName name="____RIV3" localSheetId="9">#REF!</definedName>
    <definedName name="____RIV3" localSheetId="10">#REF!</definedName>
    <definedName name="____RIV3" localSheetId="15">#REF!</definedName>
    <definedName name="____RIV3">#REF!</definedName>
    <definedName name="____SAR10" localSheetId="11">#REF!</definedName>
    <definedName name="____SAR10" localSheetId="8">#REF!</definedName>
    <definedName name="____SAR10" localSheetId="14">#REF!</definedName>
    <definedName name="____SAR10" localSheetId="13">#REF!</definedName>
    <definedName name="____SAR10" localSheetId="12">#REF!</definedName>
    <definedName name="____SAR10" localSheetId="9">#REF!</definedName>
    <definedName name="____SAR10" localSheetId="10">#REF!</definedName>
    <definedName name="____SAR10" localSheetId="15">#REF!</definedName>
    <definedName name="____SAR10">#REF!</definedName>
    <definedName name="____SAR5" localSheetId="11">#REF!</definedName>
    <definedName name="____SAR5" localSheetId="8">#REF!</definedName>
    <definedName name="____SAR5" localSheetId="14">#REF!</definedName>
    <definedName name="____SAR5" localSheetId="13">#REF!</definedName>
    <definedName name="____SAR5" localSheetId="12">#REF!</definedName>
    <definedName name="____SAR5" localSheetId="9">#REF!</definedName>
    <definedName name="____SAR5" localSheetId="10">#REF!</definedName>
    <definedName name="____SAR5" localSheetId="15">#REF!</definedName>
    <definedName name="____SAR5">#REF!</definedName>
    <definedName name="____SAR80" localSheetId="11">#REF!</definedName>
    <definedName name="____SAR80" localSheetId="8">#REF!</definedName>
    <definedName name="____SAR80" localSheetId="14">#REF!</definedName>
    <definedName name="____SAR80" localSheetId="13">#REF!</definedName>
    <definedName name="____SAR80" localSheetId="12">#REF!</definedName>
    <definedName name="____SAR80" localSheetId="9">#REF!</definedName>
    <definedName name="____SAR80" localSheetId="10">#REF!</definedName>
    <definedName name="____SAR80" localSheetId="15">#REF!</definedName>
    <definedName name="____SAR80">#REF!</definedName>
    <definedName name="____set94" localSheetId="11">#REF!</definedName>
    <definedName name="____set94" localSheetId="8">#REF!</definedName>
    <definedName name="____set94" localSheetId="14">#REF!</definedName>
    <definedName name="____set94" localSheetId="13">#REF!</definedName>
    <definedName name="____set94" localSheetId="12">#REF!</definedName>
    <definedName name="____set94" localSheetId="9">#REF!</definedName>
    <definedName name="____set94" localSheetId="10">#REF!</definedName>
    <definedName name="____set94" localSheetId="15">#REF!</definedName>
    <definedName name="____set94">#REF!</definedName>
    <definedName name="____set95" localSheetId="11">#REF!</definedName>
    <definedName name="____set95" localSheetId="8">#REF!</definedName>
    <definedName name="____set95" localSheetId="14">#REF!</definedName>
    <definedName name="____set95" localSheetId="13">#REF!</definedName>
    <definedName name="____set95" localSheetId="12">#REF!</definedName>
    <definedName name="____set95" localSheetId="9">#REF!</definedName>
    <definedName name="____set95" localSheetId="10">#REF!</definedName>
    <definedName name="____set95" localSheetId="15">#REF!</definedName>
    <definedName name="____set95">#REF!</definedName>
    <definedName name="____TPy530231">#N/A</definedName>
    <definedName name="____ZZ4" localSheetId="4">#REF!</definedName>
    <definedName name="____ZZ4" localSheetId="11">#REF!</definedName>
    <definedName name="____ZZ4" localSheetId="8">#REF!</definedName>
    <definedName name="____ZZ4" localSheetId="14">#REF!</definedName>
    <definedName name="____ZZ4" localSheetId="13">#REF!</definedName>
    <definedName name="____ZZ4" localSheetId="12">#REF!</definedName>
    <definedName name="____ZZ4" localSheetId="9">#REF!</definedName>
    <definedName name="____ZZ4" localSheetId="10">#REF!</definedName>
    <definedName name="____ZZ4" localSheetId="15">#REF!</definedName>
    <definedName name="____ZZ4">#REF!</definedName>
    <definedName name="___ABR95">#REF!</definedName>
    <definedName name="___DAT1" localSheetId="11">#REF!</definedName>
    <definedName name="___DAT1" localSheetId="1">#REF!</definedName>
    <definedName name="___DAT1" localSheetId="8">#REF!</definedName>
    <definedName name="___DAT1" localSheetId="14">#REF!</definedName>
    <definedName name="___DAT1" localSheetId="13">#REF!</definedName>
    <definedName name="___DAT1" localSheetId="12">#REF!</definedName>
    <definedName name="___DAT1" localSheetId="9">#REF!</definedName>
    <definedName name="___DAT1" localSheetId="10">#REF!</definedName>
    <definedName name="___DAT1" localSheetId="15">#REF!</definedName>
    <definedName name="___DAT1">#REF!</definedName>
    <definedName name="___DAT10" localSheetId="11">#REF!</definedName>
    <definedName name="___DAT10" localSheetId="8">#REF!</definedName>
    <definedName name="___DAT10" localSheetId="14">#REF!</definedName>
    <definedName name="___DAT10" localSheetId="13">#REF!</definedName>
    <definedName name="___DAT10" localSheetId="12">#REF!</definedName>
    <definedName name="___DAT10" localSheetId="9">#REF!</definedName>
    <definedName name="___DAT10" localSheetId="10">#REF!</definedName>
    <definedName name="___DAT10" localSheetId="15">#REF!</definedName>
    <definedName name="___DAT10">#REF!</definedName>
    <definedName name="___DAT11" localSheetId="11">#REF!</definedName>
    <definedName name="___DAT11" localSheetId="8">#REF!</definedName>
    <definedName name="___DAT11" localSheetId="14">#REF!</definedName>
    <definedName name="___DAT11" localSheetId="13">#REF!</definedName>
    <definedName name="___DAT11" localSheetId="12">#REF!</definedName>
    <definedName name="___DAT11" localSheetId="9">#REF!</definedName>
    <definedName name="___DAT11" localSheetId="10">#REF!</definedName>
    <definedName name="___DAT11" localSheetId="15">#REF!</definedName>
    <definedName name="___DAT11">#REF!</definedName>
    <definedName name="___DAT12" localSheetId="11">#REF!</definedName>
    <definedName name="___DAT12" localSheetId="8">#REF!</definedName>
    <definedName name="___DAT12" localSheetId="14">#REF!</definedName>
    <definedName name="___DAT12" localSheetId="13">#REF!</definedName>
    <definedName name="___DAT12" localSheetId="12">#REF!</definedName>
    <definedName name="___DAT12" localSheetId="9">#REF!</definedName>
    <definedName name="___DAT12" localSheetId="10">#REF!</definedName>
    <definedName name="___DAT12" localSheetId="15">#REF!</definedName>
    <definedName name="___DAT12">#REF!</definedName>
    <definedName name="___DAT13" localSheetId="11">#REF!</definedName>
    <definedName name="___DAT13" localSheetId="8">#REF!</definedName>
    <definedName name="___DAT13" localSheetId="14">#REF!</definedName>
    <definedName name="___DAT13" localSheetId="13">#REF!</definedName>
    <definedName name="___DAT13" localSheetId="12">#REF!</definedName>
    <definedName name="___DAT13" localSheetId="9">#REF!</definedName>
    <definedName name="___DAT13" localSheetId="10">#REF!</definedName>
    <definedName name="___DAT13" localSheetId="15">#REF!</definedName>
    <definedName name="___DAT13">#REF!</definedName>
    <definedName name="___DAT14" localSheetId="11">#REF!</definedName>
    <definedName name="___DAT14" localSheetId="8">#REF!</definedName>
    <definedName name="___DAT14" localSheetId="14">#REF!</definedName>
    <definedName name="___DAT14" localSheetId="13">#REF!</definedName>
    <definedName name="___DAT14" localSheetId="12">#REF!</definedName>
    <definedName name="___DAT14" localSheetId="9">#REF!</definedName>
    <definedName name="___DAT14" localSheetId="10">#REF!</definedName>
    <definedName name="___DAT14" localSheetId="15">#REF!</definedName>
    <definedName name="___DAT14">#REF!</definedName>
    <definedName name="___DAT15" localSheetId="11">#REF!</definedName>
    <definedName name="___DAT15" localSheetId="8">#REF!</definedName>
    <definedName name="___DAT15" localSheetId="14">#REF!</definedName>
    <definedName name="___DAT15" localSheetId="13">#REF!</definedName>
    <definedName name="___DAT15" localSheetId="12">#REF!</definedName>
    <definedName name="___DAT15" localSheetId="9">#REF!</definedName>
    <definedName name="___DAT15" localSheetId="10">#REF!</definedName>
    <definedName name="___DAT15" localSheetId="15">#REF!</definedName>
    <definedName name="___DAT15">#REF!</definedName>
    <definedName name="___DAT16" localSheetId="11">#REF!</definedName>
    <definedName name="___DAT16" localSheetId="8">#REF!</definedName>
    <definedName name="___DAT16" localSheetId="14">#REF!</definedName>
    <definedName name="___DAT16" localSheetId="13">#REF!</definedName>
    <definedName name="___DAT16" localSheetId="12">#REF!</definedName>
    <definedName name="___DAT16" localSheetId="9">#REF!</definedName>
    <definedName name="___DAT16" localSheetId="10">#REF!</definedName>
    <definedName name="___DAT16" localSheetId="15">#REF!</definedName>
    <definedName name="___DAT16">#REF!</definedName>
    <definedName name="___DAT17" localSheetId="11">#REF!</definedName>
    <definedName name="___DAT17" localSheetId="8">#REF!</definedName>
    <definedName name="___DAT17" localSheetId="14">#REF!</definedName>
    <definedName name="___DAT17" localSheetId="13">#REF!</definedName>
    <definedName name="___DAT17" localSheetId="12">#REF!</definedName>
    <definedName name="___DAT17" localSheetId="9">#REF!</definedName>
    <definedName name="___DAT17" localSheetId="10">#REF!</definedName>
    <definedName name="___DAT17" localSheetId="15">#REF!</definedName>
    <definedName name="___DAT17">#REF!</definedName>
    <definedName name="___DAT18" localSheetId="11">#REF!</definedName>
    <definedName name="___DAT18" localSheetId="8">#REF!</definedName>
    <definedName name="___DAT18" localSheetId="14">#REF!</definedName>
    <definedName name="___DAT18" localSheetId="13">#REF!</definedName>
    <definedName name="___DAT18" localSheetId="12">#REF!</definedName>
    <definedName name="___DAT18" localSheetId="9">#REF!</definedName>
    <definedName name="___DAT18" localSheetId="10">#REF!</definedName>
    <definedName name="___DAT18" localSheetId="15">#REF!</definedName>
    <definedName name="___DAT18">#REF!</definedName>
    <definedName name="___DAT19" localSheetId="11">#REF!</definedName>
    <definedName name="___DAT19" localSheetId="8">#REF!</definedName>
    <definedName name="___DAT19" localSheetId="14">#REF!</definedName>
    <definedName name="___DAT19" localSheetId="13">#REF!</definedName>
    <definedName name="___DAT19" localSheetId="12">#REF!</definedName>
    <definedName name="___DAT19" localSheetId="9">#REF!</definedName>
    <definedName name="___DAT19" localSheetId="10">#REF!</definedName>
    <definedName name="___DAT19" localSheetId="15">#REF!</definedName>
    <definedName name="___DAT19">#REF!</definedName>
    <definedName name="___DAT2" localSheetId="11">#REF!</definedName>
    <definedName name="___DAT2" localSheetId="8">#REF!</definedName>
    <definedName name="___DAT2" localSheetId="14">#REF!</definedName>
    <definedName name="___DAT2" localSheetId="13">#REF!</definedName>
    <definedName name="___DAT2" localSheetId="12">#REF!</definedName>
    <definedName name="___DAT2" localSheetId="9">#REF!</definedName>
    <definedName name="___DAT2" localSheetId="10">#REF!</definedName>
    <definedName name="___DAT2" localSheetId="15">#REF!</definedName>
    <definedName name="___DAT2">#REF!</definedName>
    <definedName name="___DAT20" localSheetId="11">#REF!</definedName>
    <definedName name="___DAT20" localSheetId="8">#REF!</definedName>
    <definedName name="___DAT20" localSheetId="14">#REF!</definedName>
    <definedName name="___DAT20" localSheetId="13">#REF!</definedName>
    <definedName name="___DAT20" localSheetId="12">#REF!</definedName>
    <definedName name="___DAT20" localSheetId="9">#REF!</definedName>
    <definedName name="___DAT20" localSheetId="10">#REF!</definedName>
    <definedName name="___DAT20" localSheetId="15">#REF!</definedName>
    <definedName name="___DAT20">#REF!</definedName>
    <definedName name="___DAT21" localSheetId="11">#REF!</definedName>
    <definedName name="___DAT21" localSheetId="8">#REF!</definedName>
    <definedName name="___DAT21" localSheetId="14">#REF!</definedName>
    <definedName name="___DAT21" localSheetId="13">#REF!</definedName>
    <definedName name="___DAT21" localSheetId="12">#REF!</definedName>
    <definedName name="___DAT21" localSheetId="9">#REF!</definedName>
    <definedName name="___DAT21" localSheetId="10">#REF!</definedName>
    <definedName name="___DAT21" localSheetId="15">#REF!</definedName>
    <definedName name="___DAT21">#REF!</definedName>
    <definedName name="___DAT22" localSheetId="11">#REF!</definedName>
    <definedName name="___DAT22" localSheetId="8">#REF!</definedName>
    <definedName name="___DAT22" localSheetId="14">#REF!</definedName>
    <definedName name="___DAT22" localSheetId="13">#REF!</definedName>
    <definedName name="___DAT22" localSheetId="12">#REF!</definedName>
    <definedName name="___DAT22" localSheetId="9">#REF!</definedName>
    <definedName name="___DAT22" localSheetId="10">#REF!</definedName>
    <definedName name="___DAT22" localSheetId="15">#REF!</definedName>
    <definedName name="___DAT22">#REF!</definedName>
    <definedName name="___DAT23" localSheetId="11">#REF!</definedName>
    <definedName name="___DAT23" localSheetId="8">#REF!</definedName>
    <definedName name="___DAT23" localSheetId="14">#REF!</definedName>
    <definedName name="___DAT23" localSheetId="13">#REF!</definedName>
    <definedName name="___DAT23" localSheetId="12">#REF!</definedName>
    <definedName name="___DAT23" localSheetId="9">#REF!</definedName>
    <definedName name="___DAT23" localSheetId="10">#REF!</definedName>
    <definedName name="___DAT23" localSheetId="15">#REF!</definedName>
    <definedName name="___DAT23">#REF!</definedName>
    <definedName name="___DAT24" localSheetId="11">#REF!</definedName>
    <definedName name="___DAT24" localSheetId="8">#REF!</definedName>
    <definedName name="___DAT24" localSheetId="14">#REF!</definedName>
    <definedName name="___DAT24" localSheetId="13">#REF!</definedName>
    <definedName name="___DAT24" localSheetId="12">#REF!</definedName>
    <definedName name="___DAT24" localSheetId="9">#REF!</definedName>
    <definedName name="___DAT24" localSheetId="10">#REF!</definedName>
    <definedName name="___DAT24" localSheetId="15">#REF!</definedName>
    <definedName name="___DAT24">#REF!</definedName>
    <definedName name="___DAT25" localSheetId="11">#REF!</definedName>
    <definedName name="___DAT25" localSheetId="8">#REF!</definedName>
    <definedName name="___DAT25" localSheetId="14">#REF!</definedName>
    <definedName name="___DAT25" localSheetId="13">#REF!</definedName>
    <definedName name="___DAT25" localSheetId="12">#REF!</definedName>
    <definedName name="___DAT25" localSheetId="9">#REF!</definedName>
    <definedName name="___DAT25" localSheetId="10">#REF!</definedName>
    <definedName name="___DAT25" localSheetId="15">#REF!</definedName>
    <definedName name="___DAT25">#REF!</definedName>
    <definedName name="___DAT26" localSheetId="11">#REF!</definedName>
    <definedName name="___DAT26" localSheetId="8">#REF!</definedName>
    <definedName name="___DAT26" localSheetId="14">#REF!</definedName>
    <definedName name="___DAT26" localSheetId="13">#REF!</definedName>
    <definedName name="___DAT26" localSheetId="12">#REF!</definedName>
    <definedName name="___DAT26" localSheetId="9">#REF!</definedName>
    <definedName name="___DAT26" localSheetId="10">#REF!</definedName>
    <definedName name="___DAT26" localSheetId="15">#REF!</definedName>
    <definedName name="___DAT26">#REF!</definedName>
    <definedName name="___DAT27" localSheetId="11">#REF!</definedName>
    <definedName name="___DAT27" localSheetId="8">#REF!</definedName>
    <definedName name="___DAT27" localSheetId="14">#REF!</definedName>
    <definedName name="___DAT27" localSheetId="13">#REF!</definedName>
    <definedName name="___DAT27" localSheetId="12">#REF!</definedName>
    <definedName name="___DAT27" localSheetId="9">#REF!</definedName>
    <definedName name="___DAT27" localSheetId="10">#REF!</definedName>
    <definedName name="___DAT27" localSheetId="15">#REF!</definedName>
    <definedName name="___DAT27">#REF!</definedName>
    <definedName name="___DAT28" localSheetId="11">#REF!</definedName>
    <definedName name="___DAT28" localSheetId="8">#REF!</definedName>
    <definedName name="___DAT28" localSheetId="14">#REF!</definedName>
    <definedName name="___DAT28" localSheetId="13">#REF!</definedName>
    <definedName name="___DAT28" localSheetId="12">#REF!</definedName>
    <definedName name="___DAT28" localSheetId="9">#REF!</definedName>
    <definedName name="___DAT28" localSheetId="10">#REF!</definedName>
    <definedName name="___DAT28" localSheetId="15">#REF!</definedName>
    <definedName name="___DAT28">#REF!</definedName>
    <definedName name="___DAT29" localSheetId="11">#REF!</definedName>
    <definedName name="___DAT29" localSheetId="8">#REF!</definedName>
    <definedName name="___DAT29" localSheetId="14">#REF!</definedName>
    <definedName name="___DAT29" localSheetId="13">#REF!</definedName>
    <definedName name="___DAT29" localSheetId="12">#REF!</definedName>
    <definedName name="___DAT29" localSheetId="9">#REF!</definedName>
    <definedName name="___DAT29" localSheetId="10">#REF!</definedName>
    <definedName name="___DAT29" localSheetId="15">#REF!</definedName>
    <definedName name="___DAT29">#REF!</definedName>
    <definedName name="___DAT3" localSheetId="11">#REF!</definedName>
    <definedName name="___DAT3" localSheetId="8">#REF!</definedName>
    <definedName name="___DAT3" localSheetId="14">#REF!</definedName>
    <definedName name="___DAT3" localSheetId="13">#REF!</definedName>
    <definedName name="___DAT3" localSheetId="12">#REF!</definedName>
    <definedName name="___DAT3" localSheetId="9">#REF!</definedName>
    <definedName name="___DAT3" localSheetId="10">#REF!</definedName>
    <definedName name="___DAT3" localSheetId="15">#REF!</definedName>
    <definedName name="___DAT3">#REF!</definedName>
    <definedName name="___DAT30" localSheetId="11">#REF!</definedName>
    <definedName name="___DAT30" localSheetId="8">#REF!</definedName>
    <definedName name="___DAT30" localSheetId="14">#REF!</definedName>
    <definedName name="___DAT30" localSheetId="13">#REF!</definedName>
    <definedName name="___DAT30" localSheetId="12">#REF!</definedName>
    <definedName name="___DAT30" localSheetId="9">#REF!</definedName>
    <definedName name="___DAT30" localSheetId="10">#REF!</definedName>
    <definedName name="___DAT30" localSheetId="15">#REF!</definedName>
    <definedName name="___DAT30">#REF!</definedName>
    <definedName name="___DAT31" localSheetId="11">#REF!</definedName>
    <definedName name="___DAT31" localSheetId="8">#REF!</definedName>
    <definedName name="___DAT31" localSheetId="14">#REF!</definedName>
    <definedName name="___DAT31" localSheetId="13">#REF!</definedName>
    <definedName name="___DAT31" localSheetId="12">#REF!</definedName>
    <definedName name="___DAT31" localSheetId="9">#REF!</definedName>
    <definedName name="___DAT31" localSheetId="10">#REF!</definedName>
    <definedName name="___DAT31" localSheetId="15">#REF!</definedName>
    <definedName name="___DAT31">#REF!</definedName>
    <definedName name="___DAT32" localSheetId="11">#REF!</definedName>
    <definedName name="___DAT32" localSheetId="8">#REF!</definedName>
    <definedName name="___DAT32" localSheetId="14">#REF!</definedName>
    <definedName name="___DAT32" localSheetId="13">#REF!</definedName>
    <definedName name="___DAT32" localSheetId="12">#REF!</definedName>
    <definedName name="___DAT32" localSheetId="9">#REF!</definedName>
    <definedName name="___DAT32" localSheetId="10">#REF!</definedName>
    <definedName name="___DAT32" localSheetId="15">#REF!</definedName>
    <definedName name="___DAT32">#REF!</definedName>
    <definedName name="___DAT33" localSheetId="11">#REF!</definedName>
    <definedName name="___DAT33" localSheetId="8">#REF!</definedName>
    <definedName name="___DAT33" localSheetId="14">#REF!</definedName>
    <definedName name="___DAT33" localSheetId="13">#REF!</definedName>
    <definedName name="___DAT33" localSheetId="12">#REF!</definedName>
    <definedName name="___DAT33" localSheetId="9">#REF!</definedName>
    <definedName name="___DAT33" localSheetId="10">#REF!</definedName>
    <definedName name="___DAT33" localSheetId="15">#REF!</definedName>
    <definedName name="___DAT33">#REF!</definedName>
    <definedName name="___DAT34" localSheetId="11">#REF!</definedName>
    <definedName name="___DAT34" localSheetId="8">#REF!</definedName>
    <definedName name="___DAT34" localSheetId="14">#REF!</definedName>
    <definedName name="___DAT34" localSheetId="13">#REF!</definedName>
    <definedName name="___DAT34" localSheetId="12">#REF!</definedName>
    <definedName name="___DAT34" localSheetId="9">#REF!</definedName>
    <definedName name="___DAT34" localSheetId="10">#REF!</definedName>
    <definedName name="___DAT34" localSheetId="15">#REF!</definedName>
    <definedName name="___DAT34">#REF!</definedName>
    <definedName name="___DAT4" localSheetId="11">#REF!</definedName>
    <definedName name="___DAT4" localSheetId="8">#REF!</definedName>
    <definedName name="___DAT4" localSheetId="14">#REF!</definedName>
    <definedName name="___DAT4" localSheetId="13">#REF!</definedName>
    <definedName name="___DAT4" localSheetId="12">#REF!</definedName>
    <definedName name="___DAT4" localSheetId="9">#REF!</definedName>
    <definedName name="___DAT4" localSheetId="10">#REF!</definedName>
    <definedName name="___DAT4" localSheetId="15">#REF!</definedName>
    <definedName name="___DAT4">#REF!</definedName>
    <definedName name="___DAT5" localSheetId="11">#REF!</definedName>
    <definedName name="___DAT5" localSheetId="8">#REF!</definedName>
    <definedName name="___DAT5" localSheetId="14">#REF!</definedName>
    <definedName name="___DAT5" localSheetId="13">#REF!</definedName>
    <definedName name="___DAT5" localSheetId="12">#REF!</definedName>
    <definedName name="___DAT5" localSheetId="9">#REF!</definedName>
    <definedName name="___DAT5" localSheetId="10">#REF!</definedName>
    <definedName name="___DAT5" localSheetId="15">#REF!</definedName>
    <definedName name="___DAT5">#REF!</definedName>
    <definedName name="___DAT6" localSheetId="11">#REF!</definedName>
    <definedName name="___DAT6" localSheetId="8">#REF!</definedName>
    <definedName name="___DAT6" localSheetId="14">#REF!</definedName>
    <definedName name="___DAT6" localSheetId="13">#REF!</definedName>
    <definedName name="___DAT6" localSheetId="12">#REF!</definedName>
    <definedName name="___DAT6" localSheetId="9">#REF!</definedName>
    <definedName name="___DAT6" localSheetId="10">#REF!</definedName>
    <definedName name="___DAT6" localSheetId="15">#REF!</definedName>
    <definedName name="___DAT6">#REF!</definedName>
    <definedName name="___DAT7" localSheetId="11">#REF!</definedName>
    <definedName name="___DAT7" localSheetId="8">#REF!</definedName>
    <definedName name="___DAT7" localSheetId="14">#REF!</definedName>
    <definedName name="___DAT7" localSheetId="13">#REF!</definedName>
    <definedName name="___DAT7" localSheetId="12">#REF!</definedName>
    <definedName name="___DAT7" localSheetId="9">#REF!</definedName>
    <definedName name="___DAT7" localSheetId="10">#REF!</definedName>
    <definedName name="___DAT7" localSheetId="15">#REF!</definedName>
    <definedName name="___DAT7">#REF!</definedName>
    <definedName name="___DAT8" localSheetId="11">#REF!</definedName>
    <definedName name="___DAT8" localSheetId="8">#REF!</definedName>
    <definedName name="___DAT8" localSheetId="14">#REF!</definedName>
    <definedName name="___DAT8" localSheetId="13">#REF!</definedName>
    <definedName name="___DAT8" localSheetId="12">#REF!</definedName>
    <definedName name="___DAT8" localSheetId="9">#REF!</definedName>
    <definedName name="___DAT8" localSheetId="10">#REF!</definedName>
    <definedName name="___DAT8" localSheetId="15">#REF!</definedName>
    <definedName name="___DAT8">#REF!</definedName>
    <definedName name="___DAT9" localSheetId="11">#REF!</definedName>
    <definedName name="___DAT9" localSheetId="8">#REF!</definedName>
    <definedName name="___DAT9" localSheetId="14">#REF!</definedName>
    <definedName name="___DAT9" localSheetId="13">#REF!</definedName>
    <definedName name="___DAT9" localSheetId="12">#REF!</definedName>
    <definedName name="___DAT9" localSheetId="9">#REF!</definedName>
    <definedName name="___DAT9" localSheetId="10">#REF!</definedName>
    <definedName name="___DAT9" localSheetId="15">#REF!</definedName>
    <definedName name="___DAT9">#REF!</definedName>
    <definedName name="___dic20" localSheetId="11">#REF!</definedName>
    <definedName name="___dic20" localSheetId="8">#REF!</definedName>
    <definedName name="___dic20" localSheetId="14">#REF!</definedName>
    <definedName name="___dic20" localSheetId="13">#REF!</definedName>
    <definedName name="___dic20" localSheetId="12">#REF!</definedName>
    <definedName name="___dic20" localSheetId="9">#REF!</definedName>
    <definedName name="___dic20" localSheetId="10">#REF!</definedName>
    <definedName name="___dic20" localSheetId="15">#REF!</definedName>
    <definedName name="___dic20">#REF!</definedName>
    <definedName name="___dic93" localSheetId="11">#REF!</definedName>
    <definedName name="___dic93" localSheetId="8">#REF!</definedName>
    <definedName name="___dic93" localSheetId="14">#REF!</definedName>
    <definedName name="___dic93" localSheetId="13">#REF!</definedName>
    <definedName name="___dic93" localSheetId="12">#REF!</definedName>
    <definedName name="___dic93" localSheetId="9">#REF!</definedName>
    <definedName name="___dic93" localSheetId="10">#REF!</definedName>
    <definedName name="___dic93" localSheetId="15">#REF!</definedName>
    <definedName name="___dic93">#REF!</definedName>
    <definedName name="___dic94" localSheetId="11">#REF!</definedName>
    <definedName name="___dic94" localSheetId="8">#REF!</definedName>
    <definedName name="___dic94" localSheetId="14">#REF!</definedName>
    <definedName name="___dic94" localSheetId="13">#REF!</definedName>
    <definedName name="___dic94" localSheetId="12">#REF!</definedName>
    <definedName name="___dic94" localSheetId="9">#REF!</definedName>
    <definedName name="___dic94" localSheetId="10">#REF!</definedName>
    <definedName name="___dic94" localSheetId="15">#REF!</definedName>
    <definedName name="___dic94">#REF!</definedName>
    <definedName name="___ENE95">#REF!</definedName>
    <definedName name="___FEB95">#REF!</definedName>
    <definedName name="___jun93" localSheetId="11">#REF!</definedName>
    <definedName name="___jun93" localSheetId="1">#REF!</definedName>
    <definedName name="___jun93" localSheetId="8">#REF!</definedName>
    <definedName name="___jun93" localSheetId="14">#REF!</definedName>
    <definedName name="___jun93" localSheetId="13">#REF!</definedName>
    <definedName name="___jun93" localSheetId="12">#REF!</definedName>
    <definedName name="___jun93" localSheetId="9">#REF!</definedName>
    <definedName name="___jun93" localSheetId="10">#REF!</definedName>
    <definedName name="___jun93" localSheetId="15">#REF!</definedName>
    <definedName name="___jun93">#REF!</definedName>
    <definedName name="___jun94" localSheetId="11">#REF!</definedName>
    <definedName name="___jun94" localSheetId="8">#REF!</definedName>
    <definedName name="___jun94" localSheetId="14">#REF!</definedName>
    <definedName name="___jun94" localSheetId="13">#REF!</definedName>
    <definedName name="___jun94" localSheetId="12">#REF!</definedName>
    <definedName name="___jun94" localSheetId="9">#REF!</definedName>
    <definedName name="___jun94" localSheetId="10">#REF!</definedName>
    <definedName name="___jun94" localSheetId="15">#REF!</definedName>
    <definedName name="___jun94">#REF!</definedName>
    <definedName name="___jun95" localSheetId="11">#REF!</definedName>
    <definedName name="___jun95" localSheetId="8">#REF!</definedName>
    <definedName name="___jun95" localSheetId="14">#REF!</definedName>
    <definedName name="___jun95" localSheetId="13">#REF!</definedName>
    <definedName name="___jun95" localSheetId="12">#REF!</definedName>
    <definedName name="___jun95" localSheetId="9">#REF!</definedName>
    <definedName name="___jun95" localSheetId="10">#REF!</definedName>
    <definedName name="___jun95" localSheetId="15">#REF!</definedName>
    <definedName name="___jun95">#REF!</definedName>
    <definedName name="___mac5" localSheetId="11">#REF!</definedName>
    <definedName name="___mac5" localSheetId="8">#REF!</definedName>
    <definedName name="___mac5" localSheetId="14">#REF!</definedName>
    <definedName name="___mac5" localSheetId="13">#REF!</definedName>
    <definedName name="___mac5" localSheetId="12">#REF!</definedName>
    <definedName name="___mac5" localSheetId="9">#REF!</definedName>
    <definedName name="___mac5" localSheetId="10">#REF!</definedName>
    <definedName name="___mac5" localSheetId="15">#REF!</definedName>
    <definedName name="___mac5">#REF!</definedName>
    <definedName name="___mar94" localSheetId="11">#REF!</definedName>
    <definedName name="___mar94" localSheetId="8">#REF!</definedName>
    <definedName name="___mar94" localSheetId="14">#REF!</definedName>
    <definedName name="___mar94" localSheetId="13">#REF!</definedName>
    <definedName name="___mar94" localSheetId="12">#REF!</definedName>
    <definedName name="___mar94" localSheetId="9">#REF!</definedName>
    <definedName name="___mar94" localSheetId="10">#REF!</definedName>
    <definedName name="___mar94" localSheetId="15">#REF!</definedName>
    <definedName name="___mar94">#REF!</definedName>
    <definedName name="___MAR95" localSheetId="11">#REF!</definedName>
    <definedName name="___MAR95" localSheetId="8">#REF!</definedName>
    <definedName name="___MAR95" localSheetId="14">#REF!</definedName>
    <definedName name="___MAR95" localSheetId="13">#REF!</definedName>
    <definedName name="___MAR95" localSheetId="12">#REF!</definedName>
    <definedName name="___MAR95" localSheetId="9">#REF!</definedName>
    <definedName name="___MAR95" localSheetId="10">#REF!</definedName>
    <definedName name="___MAR95" localSheetId="15">#REF!</definedName>
    <definedName name="___MAR95">#REF!</definedName>
    <definedName name="___MAY95">#REF!</definedName>
    <definedName name="___res12">#REF!</definedName>
    <definedName name="___RES2" localSheetId="11">#REF!</definedName>
    <definedName name="___RES2" localSheetId="1">#REF!</definedName>
    <definedName name="___RES2" localSheetId="8">#REF!</definedName>
    <definedName name="___RES2" localSheetId="14">#REF!</definedName>
    <definedName name="___RES2" localSheetId="13">#REF!</definedName>
    <definedName name="___RES2" localSheetId="12">#REF!</definedName>
    <definedName name="___RES2" localSheetId="9">#REF!</definedName>
    <definedName name="___RES2" localSheetId="10">#REF!</definedName>
    <definedName name="___RES2" localSheetId="15">#REF!</definedName>
    <definedName name="___RES2">#REF!</definedName>
    <definedName name="___RIV2" localSheetId="11">#REF!</definedName>
    <definedName name="___RIV2" localSheetId="8">#REF!</definedName>
    <definedName name="___RIV2" localSheetId="14">#REF!</definedName>
    <definedName name="___RIV2" localSheetId="13">#REF!</definedName>
    <definedName name="___RIV2" localSheetId="12">#REF!</definedName>
    <definedName name="___RIV2" localSheetId="9">#REF!</definedName>
    <definedName name="___RIV2" localSheetId="10">#REF!</definedName>
    <definedName name="___RIV2" localSheetId="15">#REF!</definedName>
    <definedName name="___RIV2">#REF!</definedName>
    <definedName name="___RIV3" localSheetId="11">#REF!</definedName>
    <definedName name="___RIV3" localSheetId="8">#REF!</definedName>
    <definedName name="___RIV3" localSheetId="14">#REF!</definedName>
    <definedName name="___RIV3" localSheetId="13">#REF!</definedName>
    <definedName name="___RIV3" localSheetId="12">#REF!</definedName>
    <definedName name="___RIV3" localSheetId="9">#REF!</definedName>
    <definedName name="___RIV3" localSheetId="10">#REF!</definedName>
    <definedName name="___RIV3" localSheetId="15">#REF!</definedName>
    <definedName name="___RIV3">#REF!</definedName>
    <definedName name="___SAR10" localSheetId="11">#REF!</definedName>
    <definedName name="___SAR10" localSheetId="8">#REF!</definedName>
    <definedName name="___SAR10" localSheetId="14">#REF!</definedName>
    <definedName name="___SAR10" localSheetId="13">#REF!</definedName>
    <definedName name="___SAR10" localSheetId="12">#REF!</definedName>
    <definedName name="___SAR10" localSheetId="9">#REF!</definedName>
    <definedName name="___SAR10" localSheetId="10">#REF!</definedName>
    <definedName name="___SAR10" localSheetId="15">#REF!</definedName>
    <definedName name="___SAR10">#REF!</definedName>
    <definedName name="___SAR5" localSheetId="11">#REF!</definedName>
    <definedName name="___SAR5" localSheetId="8">#REF!</definedName>
    <definedName name="___SAR5" localSheetId="14">#REF!</definedName>
    <definedName name="___SAR5" localSheetId="13">#REF!</definedName>
    <definedName name="___SAR5" localSheetId="12">#REF!</definedName>
    <definedName name="___SAR5" localSheetId="9">#REF!</definedName>
    <definedName name="___SAR5" localSheetId="10">#REF!</definedName>
    <definedName name="___SAR5" localSheetId="15">#REF!</definedName>
    <definedName name="___SAR5">#REF!</definedName>
    <definedName name="___SAR80" localSheetId="11">#REF!</definedName>
    <definedName name="___SAR80" localSheetId="8">#REF!</definedName>
    <definedName name="___SAR80" localSheetId="14">#REF!</definedName>
    <definedName name="___SAR80" localSheetId="13">#REF!</definedName>
    <definedName name="___SAR80" localSheetId="12">#REF!</definedName>
    <definedName name="___SAR80" localSheetId="9">#REF!</definedName>
    <definedName name="___SAR80" localSheetId="10">#REF!</definedName>
    <definedName name="___SAR80" localSheetId="15">#REF!</definedName>
    <definedName name="___SAR80">#REF!</definedName>
    <definedName name="___set94" localSheetId="11">#REF!</definedName>
    <definedName name="___set94" localSheetId="8">#REF!</definedName>
    <definedName name="___set94" localSheetId="14">#REF!</definedName>
    <definedName name="___set94" localSheetId="13">#REF!</definedName>
    <definedName name="___set94" localSheetId="12">#REF!</definedName>
    <definedName name="___set94" localSheetId="9">#REF!</definedName>
    <definedName name="___set94" localSheetId="10">#REF!</definedName>
    <definedName name="___set94" localSheetId="15">#REF!</definedName>
    <definedName name="___set94">#REF!</definedName>
    <definedName name="___set95" localSheetId="11">#REF!</definedName>
    <definedName name="___set95" localSheetId="8">#REF!</definedName>
    <definedName name="___set95" localSheetId="14">#REF!</definedName>
    <definedName name="___set95" localSheetId="13">#REF!</definedName>
    <definedName name="___set95" localSheetId="12">#REF!</definedName>
    <definedName name="___set95" localSheetId="9">#REF!</definedName>
    <definedName name="___set95" localSheetId="10">#REF!</definedName>
    <definedName name="___set95" localSheetId="15">#REF!</definedName>
    <definedName name="___set95">#REF!</definedName>
    <definedName name="___TC2" localSheetId="11">#REF!</definedName>
    <definedName name="___TC2" localSheetId="8">#REF!</definedName>
    <definedName name="___TC2" localSheetId="14">#REF!</definedName>
    <definedName name="___TC2" localSheetId="13">#REF!</definedName>
    <definedName name="___TC2" localSheetId="12">#REF!</definedName>
    <definedName name="___TC2" localSheetId="9">#REF!</definedName>
    <definedName name="___TC2" localSheetId="10">#REF!</definedName>
    <definedName name="___TC2" localSheetId="15">#REF!</definedName>
    <definedName name="___TC2">#REF!</definedName>
    <definedName name="___TPy530231">#N/A</definedName>
    <definedName name="___ZZ4" localSheetId="4">#REF!</definedName>
    <definedName name="___ZZ4" localSheetId="11">#REF!</definedName>
    <definedName name="___ZZ4" localSheetId="8">#REF!</definedName>
    <definedName name="___ZZ4" localSheetId="14">#REF!</definedName>
    <definedName name="___ZZ4" localSheetId="13">#REF!</definedName>
    <definedName name="___ZZ4" localSheetId="12">#REF!</definedName>
    <definedName name="___ZZ4" localSheetId="9">#REF!</definedName>
    <definedName name="___ZZ4" localSheetId="10">#REF!</definedName>
    <definedName name="___ZZ4" localSheetId="15">#REF!</definedName>
    <definedName name="___ZZ4">#REF!</definedName>
    <definedName name="__1Excel_BuiltIn_Print_Area_11_1" localSheetId="4">#REF!</definedName>
    <definedName name="__1Excel_BuiltIn_Print_Area_11_1" localSheetId="11">#REF!</definedName>
    <definedName name="__1Excel_BuiltIn_Print_Area_11_1" localSheetId="8">#REF!</definedName>
    <definedName name="__1Excel_BuiltIn_Print_Area_11_1" localSheetId="14">#REF!</definedName>
    <definedName name="__1Excel_BuiltIn_Print_Area_11_1" localSheetId="13">#REF!</definedName>
    <definedName name="__1Excel_BuiltIn_Print_Area_11_1" localSheetId="12">#REF!</definedName>
    <definedName name="__1Excel_BuiltIn_Print_Area_11_1" localSheetId="9">#REF!</definedName>
    <definedName name="__1Excel_BuiltIn_Print_Area_11_1" localSheetId="10">#REF!</definedName>
    <definedName name="__1Excel_BuiltIn_Print_Area_11_1" localSheetId="15">#REF!</definedName>
    <definedName name="__1Excel_BuiltIn_Print_Area_11_1">#REF!</definedName>
    <definedName name="__ABR95">#REF!</definedName>
    <definedName name="__Anonymous_Sheet_DB__1">#REF!</definedName>
    <definedName name="__Anonymous_Sheet_DB__1_1">#REF!</definedName>
    <definedName name="__Anonymous_Sheet_DB__1_2">#REF!</definedName>
    <definedName name="__Anonymous_Sheet_DB__1_3">#REF!</definedName>
    <definedName name="__Anonymous_Sheet_DB__2">#REF!</definedName>
    <definedName name="__DAT1" localSheetId="4">#REF!</definedName>
    <definedName name="__DAT1" localSheetId="11">#REF!</definedName>
    <definedName name="__DAT1" localSheetId="8">#REF!</definedName>
    <definedName name="__DAT1" localSheetId="14">#REF!</definedName>
    <definedName name="__DAT1" localSheetId="13">#REF!</definedName>
    <definedName name="__DAT1" localSheetId="12">#REF!</definedName>
    <definedName name="__DAT1" localSheetId="9">#REF!</definedName>
    <definedName name="__DAT1" localSheetId="10">#REF!</definedName>
    <definedName name="__DAT1" localSheetId="15">#REF!</definedName>
    <definedName name="__DAT1">#REF!</definedName>
    <definedName name="__DAT10" localSheetId="11">#REF!</definedName>
    <definedName name="__DAT10" localSheetId="8">#REF!</definedName>
    <definedName name="__DAT10" localSheetId="14">#REF!</definedName>
    <definedName name="__DAT10" localSheetId="13">#REF!</definedName>
    <definedName name="__DAT10" localSheetId="12">#REF!</definedName>
    <definedName name="__DAT10" localSheetId="9">#REF!</definedName>
    <definedName name="__DAT10" localSheetId="10">#REF!</definedName>
    <definedName name="__DAT10" localSheetId="15">#REF!</definedName>
    <definedName name="__DAT10">#REF!</definedName>
    <definedName name="__DAT11" localSheetId="11">#REF!</definedName>
    <definedName name="__DAT11" localSheetId="8">#REF!</definedName>
    <definedName name="__DAT11" localSheetId="14">#REF!</definedName>
    <definedName name="__DAT11" localSheetId="13">#REF!</definedName>
    <definedName name="__DAT11" localSheetId="12">#REF!</definedName>
    <definedName name="__DAT11" localSheetId="9">#REF!</definedName>
    <definedName name="__DAT11" localSheetId="10">#REF!</definedName>
    <definedName name="__DAT11" localSheetId="15">#REF!</definedName>
    <definedName name="__DAT11">#REF!</definedName>
    <definedName name="__DAT12" localSheetId="11">#REF!</definedName>
    <definedName name="__DAT12" localSheetId="8">#REF!</definedName>
    <definedName name="__DAT12" localSheetId="14">#REF!</definedName>
    <definedName name="__DAT12" localSheetId="13">#REF!</definedName>
    <definedName name="__DAT12" localSheetId="12">#REF!</definedName>
    <definedName name="__DAT12" localSheetId="9">#REF!</definedName>
    <definedName name="__DAT12" localSheetId="10">#REF!</definedName>
    <definedName name="__DAT12" localSheetId="15">#REF!</definedName>
    <definedName name="__DAT12">#REF!</definedName>
    <definedName name="__DAT13" localSheetId="11">#REF!</definedName>
    <definedName name="__DAT13" localSheetId="8">#REF!</definedName>
    <definedName name="__DAT13" localSheetId="14">#REF!</definedName>
    <definedName name="__DAT13" localSheetId="13">#REF!</definedName>
    <definedName name="__DAT13" localSheetId="12">#REF!</definedName>
    <definedName name="__DAT13" localSheetId="9">#REF!</definedName>
    <definedName name="__DAT13" localSheetId="10">#REF!</definedName>
    <definedName name="__DAT13" localSheetId="15">#REF!</definedName>
    <definedName name="__DAT13">#REF!</definedName>
    <definedName name="__DAT14" localSheetId="11">#REF!</definedName>
    <definedName name="__DAT14" localSheetId="8">#REF!</definedName>
    <definedName name="__DAT14" localSheetId="14">#REF!</definedName>
    <definedName name="__DAT14" localSheetId="13">#REF!</definedName>
    <definedName name="__DAT14" localSheetId="12">#REF!</definedName>
    <definedName name="__DAT14" localSheetId="9">#REF!</definedName>
    <definedName name="__DAT14" localSheetId="10">#REF!</definedName>
    <definedName name="__DAT14" localSheetId="15">#REF!</definedName>
    <definedName name="__DAT14">#REF!</definedName>
    <definedName name="__DAT15" localSheetId="11">#REF!</definedName>
    <definedName name="__DAT15" localSheetId="8">#REF!</definedName>
    <definedName name="__DAT15" localSheetId="14">#REF!</definedName>
    <definedName name="__DAT15" localSheetId="13">#REF!</definedName>
    <definedName name="__DAT15" localSheetId="12">#REF!</definedName>
    <definedName name="__DAT15" localSheetId="9">#REF!</definedName>
    <definedName name="__DAT15" localSheetId="10">#REF!</definedName>
    <definedName name="__DAT15" localSheetId="15">#REF!</definedName>
    <definedName name="__DAT15">#REF!</definedName>
    <definedName name="__DAT16" localSheetId="11">#REF!</definedName>
    <definedName name="__DAT16" localSheetId="8">#REF!</definedName>
    <definedName name="__DAT16" localSheetId="14">#REF!</definedName>
    <definedName name="__DAT16" localSheetId="13">#REF!</definedName>
    <definedName name="__DAT16" localSheetId="12">#REF!</definedName>
    <definedName name="__DAT16" localSheetId="9">#REF!</definedName>
    <definedName name="__DAT16" localSheetId="10">#REF!</definedName>
    <definedName name="__DAT16" localSheetId="15">#REF!</definedName>
    <definedName name="__DAT16">#REF!</definedName>
    <definedName name="__DAT17" localSheetId="11">#REF!</definedName>
    <definedName name="__DAT17" localSheetId="8">#REF!</definedName>
    <definedName name="__DAT17" localSheetId="14">#REF!</definedName>
    <definedName name="__DAT17" localSheetId="13">#REF!</definedName>
    <definedName name="__DAT17" localSheetId="12">#REF!</definedName>
    <definedName name="__DAT17" localSheetId="9">#REF!</definedName>
    <definedName name="__DAT17" localSheetId="10">#REF!</definedName>
    <definedName name="__DAT17" localSheetId="15">#REF!</definedName>
    <definedName name="__DAT17">#REF!</definedName>
    <definedName name="__DAT18" localSheetId="11">#REF!</definedName>
    <definedName name="__DAT18" localSheetId="8">#REF!</definedName>
    <definedName name="__DAT18" localSheetId="14">#REF!</definedName>
    <definedName name="__DAT18" localSheetId="13">#REF!</definedName>
    <definedName name="__DAT18" localSheetId="12">#REF!</definedName>
    <definedName name="__DAT18" localSheetId="9">#REF!</definedName>
    <definedName name="__DAT18" localSheetId="10">#REF!</definedName>
    <definedName name="__DAT18" localSheetId="15">#REF!</definedName>
    <definedName name="__DAT18">#REF!</definedName>
    <definedName name="__DAT19" localSheetId="11">#REF!</definedName>
    <definedName name="__DAT19" localSheetId="8">#REF!</definedName>
    <definedName name="__DAT19" localSheetId="14">#REF!</definedName>
    <definedName name="__DAT19" localSheetId="13">#REF!</definedName>
    <definedName name="__DAT19" localSheetId="12">#REF!</definedName>
    <definedName name="__DAT19" localSheetId="9">#REF!</definedName>
    <definedName name="__DAT19" localSheetId="10">#REF!</definedName>
    <definedName name="__DAT19" localSheetId="15">#REF!</definedName>
    <definedName name="__DAT19">#REF!</definedName>
    <definedName name="__DAT2" localSheetId="4">#REF!</definedName>
    <definedName name="__DAT2" localSheetId="11">#REF!</definedName>
    <definedName name="__DAT2" localSheetId="8">#REF!</definedName>
    <definedName name="__DAT2" localSheetId="14">#REF!</definedName>
    <definedName name="__DAT2" localSheetId="13">#REF!</definedName>
    <definedName name="__DAT2" localSheetId="12">#REF!</definedName>
    <definedName name="__DAT2" localSheetId="9">#REF!</definedName>
    <definedName name="__DAT2" localSheetId="10">#REF!</definedName>
    <definedName name="__DAT2" localSheetId="15">#REF!</definedName>
    <definedName name="__DAT2">#REF!</definedName>
    <definedName name="__DAT20" localSheetId="11">#REF!</definedName>
    <definedName name="__DAT20" localSheetId="8">#REF!</definedName>
    <definedName name="__DAT20" localSheetId="14">#REF!</definedName>
    <definedName name="__DAT20" localSheetId="13">#REF!</definedName>
    <definedName name="__DAT20" localSheetId="12">#REF!</definedName>
    <definedName name="__DAT20" localSheetId="9">#REF!</definedName>
    <definedName name="__DAT20" localSheetId="10">#REF!</definedName>
    <definedName name="__DAT20" localSheetId="15">#REF!</definedName>
    <definedName name="__DAT20">#REF!</definedName>
    <definedName name="__DAT21" localSheetId="11">#REF!</definedName>
    <definedName name="__DAT21" localSheetId="8">#REF!</definedName>
    <definedName name="__DAT21" localSheetId="14">#REF!</definedName>
    <definedName name="__DAT21" localSheetId="13">#REF!</definedName>
    <definedName name="__DAT21" localSheetId="12">#REF!</definedName>
    <definedName name="__DAT21" localSheetId="9">#REF!</definedName>
    <definedName name="__DAT21" localSheetId="10">#REF!</definedName>
    <definedName name="__DAT21" localSheetId="15">#REF!</definedName>
    <definedName name="__DAT21">#REF!</definedName>
    <definedName name="__DAT22" localSheetId="11">#REF!</definedName>
    <definedName name="__DAT22" localSheetId="8">#REF!</definedName>
    <definedName name="__DAT22" localSheetId="14">#REF!</definedName>
    <definedName name="__DAT22" localSheetId="13">#REF!</definedName>
    <definedName name="__DAT22" localSheetId="12">#REF!</definedName>
    <definedName name="__DAT22" localSheetId="9">#REF!</definedName>
    <definedName name="__DAT22" localSheetId="10">#REF!</definedName>
    <definedName name="__DAT22" localSheetId="15">#REF!</definedName>
    <definedName name="__DAT22">#REF!</definedName>
    <definedName name="__DAT23" localSheetId="11">#REF!</definedName>
    <definedName name="__DAT23" localSheetId="8">#REF!</definedName>
    <definedName name="__DAT23" localSheetId="14">#REF!</definedName>
    <definedName name="__DAT23" localSheetId="13">#REF!</definedName>
    <definedName name="__DAT23" localSheetId="12">#REF!</definedName>
    <definedName name="__DAT23" localSheetId="9">#REF!</definedName>
    <definedName name="__DAT23" localSheetId="10">#REF!</definedName>
    <definedName name="__DAT23" localSheetId="15">#REF!</definedName>
    <definedName name="__DAT23">#REF!</definedName>
    <definedName name="__dat2323" localSheetId="11">#REF!</definedName>
    <definedName name="__dat2323" localSheetId="8">#REF!</definedName>
    <definedName name="__dat2323" localSheetId="14">#REF!</definedName>
    <definedName name="__dat2323" localSheetId="13">#REF!</definedName>
    <definedName name="__dat2323" localSheetId="12">#REF!</definedName>
    <definedName name="__dat2323" localSheetId="9">#REF!</definedName>
    <definedName name="__dat2323" localSheetId="10">#REF!</definedName>
    <definedName name="__dat2323" localSheetId="15">#REF!</definedName>
    <definedName name="__dat2323">#REF!</definedName>
    <definedName name="__DAT24" localSheetId="11">#REF!</definedName>
    <definedName name="__DAT24" localSheetId="8">#REF!</definedName>
    <definedName name="__DAT24" localSheetId="14">#REF!</definedName>
    <definedName name="__DAT24" localSheetId="13">#REF!</definedName>
    <definedName name="__DAT24" localSheetId="12">#REF!</definedName>
    <definedName name="__DAT24" localSheetId="9">#REF!</definedName>
    <definedName name="__DAT24" localSheetId="10">#REF!</definedName>
    <definedName name="__DAT24" localSheetId="15">#REF!</definedName>
    <definedName name="__DAT24">#REF!</definedName>
    <definedName name="__DAT25" localSheetId="11">#REF!</definedName>
    <definedName name="__DAT25" localSheetId="8">#REF!</definedName>
    <definedName name="__DAT25" localSheetId="14">#REF!</definedName>
    <definedName name="__DAT25" localSheetId="13">#REF!</definedName>
    <definedName name="__DAT25" localSheetId="12">#REF!</definedName>
    <definedName name="__DAT25" localSheetId="9">#REF!</definedName>
    <definedName name="__DAT25" localSheetId="10">#REF!</definedName>
    <definedName name="__DAT25" localSheetId="15">#REF!</definedName>
    <definedName name="__DAT25">#REF!</definedName>
    <definedName name="__DAT26" localSheetId="11">#REF!</definedName>
    <definedName name="__DAT26" localSheetId="8">#REF!</definedName>
    <definedName name="__DAT26" localSheetId="14">#REF!</definedName>
    <definedName name="__DAT26" localSheetId="13">#REF!</definedName>
    <definedName name="__DAT26" localSheetId="12">#REF!</definedName>
    <definedName name="__DAT26" localSheetId="9">#REF!</definedName>
    <definedName name="__DAT26" localSheetId="10">#REF!</definedName>
    <definedName name="__DAT26" localSheetId="15">#REF!</definedName>
    <definedName name="__DAT26">#REF!</definedName>
    <definedName name="__DAT27" localSheetId="11">#REF!</definedName>
    <definedName name="__DAT27" localSheetId="8">#REF!</definedName>
    <definedName name="__DAT27" localSheetId="14">#REF!</definedName>
    <definedName name="__DAT27" localSheetId="13">#REF!</definedName>
    <definedName name="__DAT27" localSheetId="12">#REF!</definedName>
    <definedName name="__DAT27" localSheetId="9">#REF!</definedName>
    <definedName name="__DAT27" localSheetId="10">#REF!</definedName>
    <definedName name="__DAT27" localSheetId="15">#REF!</definedName>
    <definedName name="__DAT27">#REF!</definedName>
    <definedName name="__DAT28" localSheetId="11">#REF!</definedName>
    <definedName name="__DAT28" localSheetId="8">#REF!</definedName>
    <definedName name="__DAT28" localSheetId="14">#REF!</definedName>
    <definedName name="__DAT28" localSheetId="13">#REF!</definedName>
    <definedName name="__DAT28" localSheetId="12">#REF!</definedName>
    <definedName name="__DAT28" localSheetId="9">#REF!</definedName>
    <definedName name="__DAT28" localSheetId="10">#REF!</definedName>
    <definedName name="__DAT28" localSheetId="15">#REF!</definedName>
    <definedName name="__DAT28">#REF!</definedName>
    <definedName name="__DAT29" localSheetId="11">#REF!</definedName>
    <definedName name="__DAT29" localSheetId="8">#REF!</definedName>
    <definedName name="__DAT29" localSheetId="14">#REF!</definedName>
    <definedName name="__DAT29" localSheetId="13">#REF!</definedName>
    <definedName name="__DAT29" localSheetId="12">#REF!</definedName>
    <definedName name="__DAT29" localSheetId="9">#REF!</definedName>
    <definedName name="__DAT29" localSheetId="10">#REF!</definedName>
    <definedName name="__DAT29" localSheetId="15">#REF!</definedName>
    <definedName name="__DAT29">#REF!</definedName>
    <definedName name="__DAT3" localSheetId="4">#REF!</definedName>
    <definedName name="__DAT3" localSheetId="11">#REF!</definedName>
    <definedName name="__DAT3" localSheetId="8">#REF!</definedName>
    <definedName name="__DAT3" localSheetId="14">#REF!</definedName>
    <definedName name="__DAT3" localSheetId="13">#REF!</definedName>
    <definedName name="__DAT3" localSheetId="12">#REF!</definedName>
    <definedName name="__DAT3" localSheetId="9">#REF!</definedName>
    <definedName name="__DAT3" localSheetId="10">#REF!</definedName>
    <definedName name="__DAT3" localSheetId="15">#REF!</definedName>
    <definedName name="__DAT3">#REF!</definedName>
    <definedName name="__DAT30" localSheetId="11">#REF!</definedName>
    <definedName name="__DAT30" localSheetId="8">#REF!</definedName>
    <definedName name="__DAT30" localSheetId="14">#REF!</definedName>
    <definedName name="__DAT30" localSheetId="13">#REF!</definedName>
    <definedName name="__DAT30" localSheetId="12">#REF!</definedName>
    <definedName name="__DAT30" localSheetId="9">#REF!</definedName>
    <definedName name="__DAT30" localSheetId="10">#REF!</definedName>
    <definedName name="__DAT30" localSheetId="15">#REF!</definedName>
    <definedName name="__DAT30">#REF!</definedName>
    <definedName name="__DAT31" localSheetId="11">#REF!</definedName>
    <definedName name="__DAT31" localSheetId="8">#REF!</definedName>
    <definedName name="__DAT31" localSheetId="14">#REF!</definedName>
    <definedName name="__DAT31" localSheetId="13">#REF!</definedName>
    <definedName name="__DAT31" localSheetId="12">#REF!</definedName>
    <definedName name="__DAT31" localSheetId="9">#REF!</definedName>
    <definedName name="__DAT31" localSheetId="10">#REF!</definedName>
    <definedName name="__DAT31" localSheetId="15">#REF!</definedName>
    <definedName name="__DAT31">#REF!</definedName>
    <definedName name="__DAT32" localSheetId="11">#REF!</definedName>
    <definedName name="__DAT32" localSheetId="8">#REF!</definedName>
    <definedName name="__DAT32" localSheetId="14">#REF!</definedName>
    <definedName name="__DAT32" localSheetId="13">#REF!</definedName>
    <definedName name="__DAT32" localSheetId="12">#REF!</definedName>
    <definedName name="__DAT32" localSheetId="9">#REF!</definedName>
    <definedName name="__DAT32" localSheetId="10">#REF!</definedName>
    <definedName name="__DAT32" localSheetId="15">#REF!</definedName>
    <definedName name="__DAT32">#REF!</definedName>
    <definedName name="__DAT33" localSheetId="11">#REF!</definedName>
    <definedName name="__DAT33" localSheetId="8">#REF!</definedName>
    <definedName name="__DAT33" localSheetId="14">#REF!</definedName>
    <definedName name="__DAT33" localSheetId="13">#REF!</definedName>
    <definedName name="__DAT33" localSheetId="12">#REF!</definedName>
    <definedName name="__DAT33" localSheetId="9">#REF!</definedName>
    <definedName name="__DAT33" localSheetId="10">#REF!</definedName>
    <definedName name="__DAT33" localSheetId="15">#REF!</definedName>
    <definedName name="__DAT33">#REF!</definedName>
    <definedName name="__DAT34" localSheetId="11">#REF!</definedName>
    <definedName name="__DAT34" localSheetId="8">#REF!</definedName>
    <definedName name="__DAT34" localSheetId="14">#REF!</definedName>
    <definedName name="__DAT34" localSheetId="13">#REF!</definedName>
    <definedName name="__DAT34" localSheetId="12">#REF!</definedName>
    <definedName name="__DAT34" localSheetId="9">#REF!</definedName>
    <definedName name="__DAT34" localSheetId="10">#REF!</definedName>
    <definedName name="__DAT34" localSheetId="15">#REF!</definedName>
    <definedName name="__DAT34">#REF!</definedName>
    <definedName name="__DAT4" localSheetId="4">#REF!</definedName>
    <definedName name="__DAT4" localSheetId="11">#REF!</definedName>
    <definedName name="__DAT4" localSheetId="8">#REF!</definedName>
    <definedName name="__DAT4" localSheetId="14">#REF!</definedName>
    <definedName name="__DAT4" localSheetId="13">#REF!</definedName>
    <definedName name="__DAT4" localSheetId="12">#REF!</definedName>
    <definedName name="__DAT4" localSheetId="9">#REF!</definedName>
    <definedName name="__DAT4" localSheetId="10">#REF!</definedName>
    <definedName name="__DAT4" localSheetId="15">#REF!</definedName>
    <definedName name="__DAT4">#REF!</definedName>
    <definedName name="__DAT5" localSheetId="4">#REF!</definedName>
    <definedName name="__DAT5" localSheetId="11">#REF!</definedName>
    <definedName name="__DAT5" localSheetId="8">#REF!</definedName>
    <definedName name="__DAT5" localSheetId="14">#REF!</definedName>
    <definedName name="__DAT5" localSheetId="13">#REF!</definedName>
    <definedName name="__DAT5" localSheetId="12">#REF!</definedName>
    <definedName name="__DAT5" localSheetId="9">#REF!</definedName>
    <definedName name="__DAT5" localSheetId="10">#REF!</definedName>
    <definedName name="__DAT5" localSheetId="15">#REF!</definedName>
    <definedName name="__DAT5">#REF!</definedName>
    <definedName name="__DAT6" localSheetId="4">#REF!</definedName>
    <definedName name="__DAT6" localSheetId="11">#REF!</definedName>
    <definedName name="__DAT6" localSheetId="8">#REF!</definedName>
    <definedName name="__DAT6" localSheetId="14">#REF!</definedName>
    <definedName name="__DAT6" localSheetId="13">#REF!</definedName>
    <definedName name="__DAT6" localSheetId="12">#REF!</definedName>
    <definedName name="__DAT6" localSheetId="9">#REF!</definedName>
    <definedName name="__DAT6" localSheetId="10">#REF!</definedName>
    <definedName name="__DAT6" localSheetId="15">#REF!</definedName>
    <definedName name="__DAT6">#REF!</definedName>
    <definedName name="__DAT7" localSheetId="11">#REF!</definedName>
    <definedName name="__DAT7" localSheetId="8">#REF!</definedName>
    <definedName name="__DAT7" localSheetId="14">#REF!</definedName>
    <definedName name="__DAT7" localSheetId="13">#REF!</definedName>
    <definedName name="__DAT7" localSheetId="12">#REF!</definedName>
    <definedName name="__DAT7" localSheetId="9">#REF!</definedName>
    <definedName name="__DAT7" localSheetId="10">#REF!</definedName>
    <definedName name="__DAT7" localSheetId="15">#REF!</definedName>
    <definedName name="__DAT7">#REF!</definedName>
    <definedName name="__DAT8" localSheetId="11">#REF!</definedName>
    <definedName name="__DAT8" localSheetId="8">#REF!</definedName>
    <definedName name="__DAT8" localSheetId="14">#REF!</definedName>
    <definedName name="__DAT8" localSheetId="13">#REF!</definedName>
    <definedName name="__DAT8" localSheetId="12">#REF!</definedName>
    <definedName name="__DAT8" localSheetId="9">#REF!</definedName>
    <definedName name="__DAT8" localSheetId="10">#REF!</definedName>
    <definedName name="__DAT8" localSheetId="15">#REF!</definedName>
    <definedName name="__DAT8">#REF!</definedName>
    <definedName name="__DAT9" localSheetId="11">#REF!</definedName>
    <definedName name="__DAT9" localSheetId="8">#REF!</definedName>
    <definedName name="__DAT9" localSheetId="14">#REF!</definedName>
    <definedName name="__DAT9" localSheetId="13">#REF!</definedName>
    <definedName name="__DAT9" localSheetId="12">#REF!</definedName>
    <definedName name="__DAT9" localSheetId="9">#REF!</definedName>
    <definedName name="__DAT9" localSheetId="10">#REF!</definedName>
    <definedName name="__DAT9" localSheetId="15">#REF!</definedName>
    <definedName name="__DAT9">#REF!</definedName>
    <definedName name="__dic20" localSheetId="11">#REF!</definedName>
    <definedName name="__dic20" localSheetId="8">#REF!</definedName>
    <definedName name="__dic20" localSheetId="14">#REF!</definedName>
    <definedName name="__dic20" localSheetId="13">#REF!</definedName>
    <definedName name="__dic20" localSheetId="12">#REF!</definedName>
    <definedName name="__dic20" localSheetId="9">#REF!</definedName>
    <definedName name="__dic20" localSheetId="10">#REF!</definedName>
    <definedName name="__dic20" localSheetId="15">#REF!</definedName>
    <definedName name="__dic20">#REF!</definedName>
    <definedName name="__dic93" localSheetId="11">#REF!</definedName>
    <definedName name="__dic93" localSheetId="8">#REF!</definedName>
    <definedName name="__dic93" localSheetId="14">#REF!</definedName>
    <definedName name="__dic93" localSheetId="13">#REF!</definedName>
    <definedName name="__dic93" localSheetId="12">#REF!</definedName>
    <definedName name="__dic93" localSheetId="9">#REF!</definedName>
    <definedName name="__dic93" localSheetId="10">#REF!</definedName>
    <definedName name="__dic93" localSheetId="15">#REF!</definedName>
    <definedName name="__dic93">#REF!</definedName>
    <definedName name="__dic94" localSheetId="11">#REF!</definedName>
    <definedName name="__dic94" localSheetId="8">#REF!</definedName>
    <definedName name="__dic94" localSheetId="14">#REF!</definedName>
    <definedName name="__dic94" localSheetId="13">#REF!</definedName>
    <definedName name="__dic94" localSheetId="12">#REF!</definedName>
    <definedName name="__dic94" localSheetId="9">#REF!</definedName>
    <definedName name="__dic94" localSheetId="10">#REF!</definedName>
    <definedName name="__dic94" localSheetId="15">#REF!</definedName>
    <definedName name="__dic94">#REF!</definedName>
    <definedName name="__ENE95">#REF!</definedName>
    <definedName name="__FEB95">#REF!</definedName>
    <definedName name="__jun93" localSheetId="11">#REF!</definedName>
    <definedName name="__jun93" localSheetId="1">#REF!</definedName>
    <definedName name="__jun93" localSheetId="8">#REF!</definedName>
    <definedName name="__jun93" localSheetId="14">#REF!</definedName>
    <definedName name="__jun93" localSheetId="13">#REF!</definedName>
    <definedName name="__jun93" localSheetId="12">#REF!</definedName>
    <definedName name="__jun93" localSheetId="9">#REF!</definedName>
    <definedName name="__jun93" localSheetId="10">#REF!</definedName>
    <definedName name="__jun93" localSheetId="15">#REF!</definedName>
    <definedName name="__jun93">#REF!</definedName>
    <definedName name="__jun94" localSheetId="11">#REF!</definedName>
    <definedName name="__jun94" localSheetId="8">#REF!</definedName>
    <definedName name="__jun94" localSheetId="14">#REF!</definedName>
    <definedName name="__jun94" localSheetId="13">#REF!</definedName>
    <definedName name="__jun94" localSheetId="12">#REF!</definedName>
    <definedName name="__jun94" localSheetId="9">#REF!</definedName>
    <definedName name="__jun94" localSheetId="10">#REF!</definedName>
    <definedName name="__jun94" localSheetId="15">#REF!</definedName>
    <definedName name="__jun94">#REF!</definedName>
    <definedName name="__jun95" localSheetId="11">#REF!</definedName>
    <definedName name="__jun95" localSheetId="8">#REF!</definedName>
    <definedName name="__jun95" localSheetId="14">#REF!</definedName>
    <definedName name="__jun95" localSheetId="13">#REF!</definedName>
    <definedName name="__jun95" localSheetId="12">#REF!</definedName>
    <definedName name="__jun95" localSheetId="9">#REF!</definedName>
    <definedName name="__jun95" localSheetId="10">#REF!</definedName>
    <definedName name="__jun95" localSheetId="15">#REF!</definedName>
    <definedName name="__jun95">#REF!</definedName>
    <definedName name="__mac5" localSheetId="11">#REF!</definedName>
    <definedName name="__mac5" localSheetId="8">#REF!</definedName>
    <definedName name="__mac5" localSheetId="14">#REF!</definedName>
    <definedName name="__mac5" localSheetId="13">#REF!</definedName>
    <definedName name="__mac5" localSheetId="12">#REF!</definedName>
    <definedName name="__mac5" localSheetId="9">#REF!</definedName>
    <definedName name="__mac5" localSheetId="10">#REF!</definedName>
    <definedName name="__mac5" localSheetId="15">#REF!</definedName>
    <definedName name="__mac5">#REF!</definedName>
    <definedName name="__mar94" localSheetId="11">#REF!</definedName>
    <definedName name="__mar94" localSheetId="8">#REF!</definedName>
    <definedName name="__mar94" localSheetId="14">#REF!</definedName>
    <definedName name="__mar94" localSheetId="13">#REF!</definedName>
    <definedName name="__mar94" localSheetId="12">#REF!</definedName>
    <definedName name="__mar94" localSheetId="9">#REF!</definedName>
    <definedName name="__mar94" localSheetId="10">#REF!</definedName>
    <definedName name="__mar94" localSheetId="15">#REF!</definedName>
    <definedName name="__mar94">#REF!</definedName>
    <definedName name="__MAR95" localSheetId="11">#REF!</definedName>
    <definedName name="__MAR95" localSheetId="8">#REF!</definedName>
    <definedName name="__MAR95" localSheetId="14">#REF!</definedName>
    <definedName name="__MAR95" localSheetId="13">#REF!</definedName>
    <definedName name="__MAR95" localSheetId="12">#REF!</definedName>
    <definedName name="__MAR95" localSheetId="9">#REF!</definedName>
    <definedName name="__MAR95" localSheetId="10">#REF!</definedName>
    <definedName name="__MAR95" localSheetId="15">#REF!</definedName>
    <definedName name="__MAR95">#REF!</definedName>
    <definedName name="__MAY95">#REF!</definedName>
    <definedName name="__res12">#REF!</definedName>
    <definedName name="__RES2" localSheetId="11">#REF!</definedName>
    <definedName name="__RES2" localSheetId="1">#REF!</definedName>
    <definedName name="__RES2" localSheetId="8">#REF!</definedName>
    <definedName name="__RES2" localSheetId="14">#REF!</definedName>
    <definedName name="__RES2" localSheetId="13">#REF!</definedName>
    <definedName name="__RES2" localSheetId="12">#REF!</definedName>
    <definedName name="__RES2" localSheetId="9">#REF!</definedName>
    <definedName name="__RES2" localSheetId="10">#REF!</definedName>
    <definedName name="__RES2" localSheetId="15">#REF!</definedName>
    <definedName name="__RES2">#REF!</definedName>
    <definedName name="__RIV2" localSheetId="11">#REF!</definedName>
    <definedName name="__RIV2" localSheetId="8">#REF!</definedName>
    <definedName name="__RIV2" localSheetId="14">#REF!</definedName>
    <definedName name="__RIV2" localSheetId="13">#REF!</definedName>
    <definedName name="__RIV2" localSheetId="12">#REF!</definedName>
    <definedName name="__RIV2" localSheetId="9">#REF!</definedName>
    <definedName name="__RIV2" localSheetId="10">#REF!</definedName>
    <definedName name="__RIV2" localSheetId="15">#REF!</definedName>
    <definedName name="__RIV2">#REF!</definedName>
    <definedName name="__RIV3" localSheetId="11">#REF!</definedName>
    <definedName name="__RIV3" localSheetId="8">#REF!</definedName>
    <definedName name="__RIV3" localSheetId="14">#REF!</definedName>
    <definedName name="__RIV3" localSheetId="13">#REF!</definedName>
    <definedName name="__RIV3" localSheetId="12">#REF!</definedName>
    <definedName name="__RIV3" localSheetId="9">#REF!</definedName>
    <definedName name="__RIV3" localSheetId="10">#REF!</definedName>
    <definedName name="__RIV3" localSheetId="15">#REF!</definedName>
    <definedName name="__RIV3">#REF!</definedName>
    <definedName name="__SAR10" localSheetId="11">#REF!</definedName>
    <definedName name="__SAR10" localSheetId="8">#REF!</definedName>
    <definedName name="__SAR10" localSheetId="14">#REF!</definedName>
    <definedName name="__SAR10" localSheetId="13">#REF!</definedName>
    <definedName name="__SAR10" localSheetId="12">#REF!</definedName>
    <definedName name="__SAR10" localSheetId="9">#REF!</definedName>
    <definedName name="__SAR10" localSheetId="10">#REF!</definedName>
    <definedName name="__SAR10" localSheetId="15">#REF!</definedName>
    <definedName name="__SAR10">#REF!</definedName>
    <definedName name="__SAR5" localSheetId="11">#REF!</definedName>
    <definedName name="__SAR5" localSheetId="8">#REF!</definedName>
    <definedName name="__SAR5" localSheetId="14">#REF!</definedName>
    <definedName name="__SAR5" localSheetId="13">#REF!</definedName>
    <definedName name="__SAR5" localSheetId="12">#REF!</definedName>
    <definedName name="__SAR5" localSheetId="9">#REF!</definedName>
    <definedName name="__SAR5" localSheetId="10">#REF!</definedName>
    <definedName name="__SAR5" localSheetId="15">#REF!</definedName>
    <definedName name="__SAR5">#REF!</definedName>
    <definedName name="__SAR80" localSheetId="11">#REF!</definedName>
    <definedName name="__SAR80" localSheetId="8">#REF!</definedName>
    <definedName name="__SAR80" localSheetId="14">#REF!</definedName>
    <definedName name="__SAR80" localSheetId="13">#REF!</definedName>
    <definedName name="__SAR80" localSheetId="12">#REF!</definedName>
    <definedName name="__SAR80" localSheetId="9">#REF!</definedName>
    <definedName name="__SAR80" localSheetId="10">#REF!</definedName>
    <definedName name="__SAR80" localSheetId="15">#REF!</definedName>
    <definedName name="__SAR80">#REF!</definedName>
    <definedName name="__set94" localSheetId="11">#REF!</definedName>
    <definedName name="__set94" localSheetId="8">#REF!</definedName>
    <definedName name="__set94" localSheetId="14">#REF!</definedName>
    <definedName name="__set94" localSheetId="13">#REF!</definedName>
    <definedName name="__set94" localSheetId="12">#REF!</definedName>
    <definedName name="__set94" localSheetId="9">#REF!</definedName>
    <definedName name="__set94" localSheetId="10">#REF!</definedName>
    <definedName name="__set94" localSheetId="15">#REF!</definedName>
    <definedName name="__set94">#REF!</definedName>
    <definedName name="__set95" localSheetId="11">#REF!</definedName>
    <definedName name="__set95" localSheetId="8">#REF!</definedName>
    <definedName name="__set95" localSheetId="14">#REF!</definedName>
    <definedName name="__set95" localSheetId="13">#REF!</definedName>
    <definedName name="__set95" localSheetId="12">#REF!</definedName>
    <definedName name="__set95" localSheetId="9">#REF!</definedName>
    <definedName name="__set95" localSheetId="10">#REF!</definedName>
    <definedName name="__set95" localSheetId="15">#REF!</definedName>
    <definedName name="__set95">#REF!</definedName>
    <definedName name="__TC2" localSheetId="11">#REF!</definedName>
    <definedName name="__TC2" localSheetId="8">#REF!</definedName>
    <definedName name="__TC2" localSheetId="14">#REF!</definedName>
    <definedName name="__TC2" localSheetId="13">#REF!</definedName>
    <definedName name="__TC2" localSheetId="12">#REF!</definedName>
    <definedName name="__TC2" localSheetId="9">#REF!</definedName>
    <definedName name="__TC2" localSheetId="10">#REF!</definedName>
    <definedName name="__TC2" localSheetId="15">#REF!</definedName>
    <definedName name="__TC2">#REF!</definedName>
    <definedName name="__TPy530231">#N/A</definedName>
    <definedName name="__TPy530231_4" localSheetId="4">#REF!</definedName>
    <definedName name="__TPy530231_4" localSheetId="11">#REF!</definedName>
    <definedName name="__TPy530231_4" localSheetId="8">#REF!</definedName>
    <definedName name="__TPy530231_4" localSheetId="14">#REF!</definedName>
    <definedName name="__TPy530231_4" localSheetId="13">#REF!</definedName>
    <definedName name="__TPy530231_4" localSheetId="12">#REF!</definedName>
    <definedName name="__TPy530231_4" localSheetId="9">#REF!</definedName>
    <definedName name="__TPy530231_4" localSheetId="10">#REF!</definedName>
    <definedName name="__TPy530231_4" localSheetId="15">#REF!</definedName>
    <definedName name="__TPy530231_4">#REF!</definedName>
    <definedName name="__TPy530231_6" localSheetId="4">#REF!</definedName>
    <definedName name="__TPy530231_6" localSheetId="11">#REF!</definedName>
    <definedName name="__TPy530231_6" localSheetId="8">#REF!</definedName>
    <definedName name="__TPy530231_6" localSheetId="14">#REF!</definedName>
    <definedName name="__TPy530231_6" localSheetId="13">#REF!</definedName>
    <definedName name="__TPy530231_6" localSheetId="12">#REF!</definedName>
    <definedName name="__TPy530231_6" localSheetId="9">#REF!</definedName>
    <definedName name="__TPy530231_6" localSheetId="10">#REF!</definedName>
    <definedName name="__TPy530231_6" localSheetId="15">#REF!</definedName>
    <definedName name="__TPy530231_6">#REF!</definedName>
    <definedName name="__TPy530231_7">NA()</definedName>
    <definedName name="__xlnm._FilterDatabase_1">#REF!</definedName>
    <definedName name="__xlnm.Print_Area_1">#REF!</definedName>
    <definedName name="__xlnm.Print_Titles_1">#REF!</definedName>
    <definedName name="__ZZ4" localSheetId="4">#REF!</definedName>
    <definedName name="__ZZ4" localSheetId="11">#REF!</definedName>
    <definedName name="__ZZ4" localSheetId="8">#REF!</definedName>
    <definedName name="__ZZ4" localSheetId="14">#REF!</definedName>
    <definedName name="__ZZ4" localSheetId="13">#REF!</definedName>
    <definedName name="__ZZ4" localSheetId="12">#REF!</definedName>
    <definedName name="__ZZ4" localSheetId="9">#REF!</definedName>
    <definedName name="__ZZ4" localSheetId="10">#REF!</definedName>
    <definedName name="__ZZ4" localSheetId="15">#REF!</definedName>
    <definedName name="__ZZ4">#REF!</definedName>
    <definedName name="__ZZ4_4" localSheetId="4">#REF!</definedName>
    <definedName name="__ZZ4_4" localSheetId="11">#REF!</definedName>
    <definedName name="__ZZ4_4" localSheetId="8">#REF!</definedName>
    <definedName name="__ZZ4_4" localSheetId="14">#REF!</definedName>
    <definedName name="__ZZ4_4" localSheetId="13">#REF!</definedName>
    <definedName name="__ZZ4_4" localSheetId="12">#REF!</definedName>
    <definedName name="__ZZ4_4" localSheetId="9">#REF!</definedName>
    <definedName name="__ZZ4_4" localSheetId="10">#REF!</definedName>
    <definedName name="__ZZ4_4" localSheetId="15">#REF!</definedName>
    <definedName name="__ZZ4_4">#REF!</definedName>
    <definedName name="__ZZ4_6" localSheetId="4">#REF!</definedName>
    <definedName name="__ZZ4_6" localSheetId="11">#REF!</definedName>
    <definedName name="__ZZ4_6" localSheetId="8">#REF!</definedName>
    <definedName name="__ZZ4_6" localSheetId="14">#REF!</definedName>
    <definedName name="__ZZ4_6" localSheetId="13">#REF!</definedName>
    <definedName name="__ZZ4_6" localSheetId="12">#REF!</definedName>
    <definedName name="__ZZ4_6" localSheetId="9">#REF!</definedName>
    <definedName name="__ZZ4_6" localSheetId="10">#REF!</definedName>
    <definedName name="__ZZ4_6" localSheetId="15">#REF!</definedName>
    <definedName name="__ZZ4_6">#REF!</definedName>
    <definedName name="_10Excel_BuiltIn_Print_Titles_4">#REF!</definedName>
    <definedName name="_10Sin_nombre_8" localSheetId="11">#REF!</definedName>
    <definedName name="_10Sin_nombre_8" localSheetId="8">#REF!</definedName>
    <definedName name="_10Sin_nombre_8" localSheetId="14">#REF!</definedName>
    <definedName name="_10Sin_nombre_8" localSheetId="13">#REF!</definedName>
    <definedName name="_10Sin_nombre_8" localSheetId="12">#REF!</definedName>
    <definedName name="_10Sin_nombre_8" localSheetId="9">#REF!</definedName>
    <definedName name="_10Sin_nombre_8" localSheetId="10">#REF!</definedName>
    <definedName name="_10Sin_nombre_8" localSheetId="15">#REF!</definedName>
    <definedName name="_10Sin_nombre_8">#REF!</definedName>
    <definedName name="_11Excel_BuiltIn_Print_Titles_5">#REF!</definedName>
    <definedName name="_11Sin_nombre_9" localSheetId="11">#REF!</definedName>
    <definedName name="_11Sin_nombre_9" localSheetId="8">#REF!</definedName>
    <definedName name="_11Sin_nombre_9" localSheetId="14">#REF!</definedName>
    <definedName name="_11Sin_nombre_9" localSheetId="13">#REF!</definedName>
    <definedName name="_11Sin_nombre_9" localSheetId="12">#REF!</definedName>
    <definedName name="_11Sin_nombre_9" localSheetId="9">#REF!</definedName>
    <definedName name="_11Sin_nombre_9" localSheetId="10">#REF!</definedName>
    <definedName name="_11Sin_nombre_9" localSheetId="15">#REF!</definedName>
    <definedName name="_11Sin_nombre_9">#REF!</definedName>
    <definedName name="_12Excel_BuiltIn_Print_Titles_6">#REF!</definedName>
    <definedName name="_12Sin_nombre_A" localSheetId="11">#REF!</definedName>
    <definedName name="_12Sin_nombre_A" localSheetId="8">#REF!</definedName>
    <definedName name="_12Sin_nombre_A" localSheetId="14">#REF!</definedName>
    <definedName name="_12Sin_nombre_A" localSheetId="13">#REF!</definedName>
    <definedName name="_12Sin_nombre_A" localSheetId="12">#REF!</definedName>
    <definedName name="_12Sin_nombre_A" localSheetId="9">#REF!</definedName>
    <definedName name="_12Sin_nombre_A" localSheetId="10">#REF!</definedName>
    <definedName name="_12Sin_nombre_A" localSheetId="15">#REF!</definedName>
    <definedName name="_12Sin_nombre_A">#REF!</definedName>
    <definedName name="_13Sin_nombre_B" localSheetId="11">#REF!</definedName>
    <definedName name="_13Sin_nombre_B" localSheetId="8">#REF!</definedName>
    <definedName name="_13Sin_nombre_B" localSheetId="14">#REF!</definedName>
    <definedName name="_13Sin_nombre_B" localSheetId="13">#REF!</definedName>
    <definedName name="_13Sin_nombre_B" localSheetId="12">#REF!</definedName>
    <definedName name="_13Sin_nombre_B" localSheetId="9">#REF!</definedName>
    <definedName name="_13Sin_nombre_B" localSheetId="10">#REF!</definedName>
    <definedName name="_13Sin_nombre_B" localSheetId="15">#REF!</definedName>
    <definedName name="_13Sin_nombre_B">#REF!</definedName>
    <definedName name="_14Sin_nombre_C" localSheetId="11">#REF!</definedName>
    <definedName name="_14Sin_nombre_C" localSheetId="8">#REF!</definedName>
    <definedName name="_14Sin_nombre_C" localSheetId="14">#REF!</definedName>
    <definedName name="_14Sin_nombre_C" localSheetId="13">#REF!</definedName>
    <definedName name="_14Sin_nombre_C" localSheetId="12">#REF!</definedName>
    <definedName name="_14Sin_nombre_C" localSheetId="9">#REF!</definedName>
    <definedName name="_14Sin_nombre_C" localSheetId="10">#REF!</definedName>
    <definedName name="_14Sin_nombre_C" localSheetId="15">#REF!</definedName>
    <definedName name="_14Sin_nombre_C">#REF!</definedName>
    <definedName name="_1ANEX_A" localSheetId="11">#REF!</definedName>
    <definedName name="_1ANEX_A" localSheetId="8">#REF!</definedName>
    <definedName name="_1ANEX_A" localSheetId="14">#REF!</definedName>
    <definedName name="_1ANEX_A" localSheetId="13">#REF!</definedName>
    <definedName name="_1ANEX_A" localSheetId="12">#REF!</definedName>
    <definedName name="_1ANEX_A" localSheetId="9">#REF!</definedName>
    <definedName name="_1ANEX_A" localSheetId="10">#REF!</definedName>
    <definedName name="_1ANEX_A" localSheetId="15">#REF!</definedName>
    <definedName name="_1ANEX_A">#REF!</definedName>
    <definedName name="_1Excel_BuiltIn_Print_Area_1">#REF!</definedName>
    <definedName name="_1Excel_BuiltIn_Print_Area_10_1_1_1" localSheetId="4">#REF!</definedName>
    <definedName name="_1Excel_BuiltIn_Print_Area_10_1_1_1" localSheetId="11">#REF!</definedName>
    <definedName name="_1Excel_BuiltIn_Print_Area_10_1_1_1" localSheetId="8">#REF!</definedName>
    <definedName name="_1Excel_BuiltIn_Print_Area_10_1_1_1" localSheetId="14">#REF!</definedName>
    <definedName name="_1Excel_BuiltIn_Print_Area_10_1_1_1" localSheetId="13">#REF!</definedName>
    <definedName name="_1Excel_BuiltIn_Print_Area_10_1_1_1" localSheetId="12">#REF!</definedName>
    <definedName name="_1Excel_BuiltIn_Print_Area_10_1_1_1" localSheetId="9">#REF!</definedName>
    <definedName name="_1Excel_BuiltIn_Print_Area_10_1_1_1" localSheetId="10">#REF!</definedName>
    <definedName name="_1Excel_BuiltIn_Print_Area_10_1_1_1" localSheetId="15">#REF!</definedName>
    <definedName name="_1Excel_BuiltIn_Print_Area_10_1_1_1">#REF!</definedName>
    <definedName name="_1Excel_BuiltIn_Print_Area_10_1_1_1_4" localSheetId="4">#REF!</definedName>
    <definedName name="_1Excel_BuiltIn_Print_Area_10_1_1_1_4" localSheetId="11">#REF!</definedName>
    <definedName name="_1Excel_BuiltIn_Print_Area_10_1_1_1_4" localSheetId="8">#REF!</definedName>
    <definedName name="_1Excel_BuiltIn_Print_Area_10_1_1_1_4" localSheetId="14">#REF!</definedName>
    <definedName name="_1Excel_BuiltIn_Print_Area_10_1_1_1_4" localSheetId="13">#REF!</definedName>
    <definedName name="_1Excel_BuiltIn_Print_Area_10_1_1_1_4" localSheetId="12">#REF!</definedName>
    <definedName name="_1Excel_BuiltIn_Print_Area_10_1_1_1_4" localSheetId="9">#REF!</definedName>
    <definedName name="_1Excel_BuiltIn_Print_Area_10_1_1_1_4" localSheetId="10">#REF!</definedName>
    <definedName name="_1Excel_BuiltIn_Print_Area_10_1_1_1_4" localSheetId="15">#REF!</definedName>
    <definedName name="_1Excel_BuiltIn_Print_Area_10_1_1_1_4">#REF!</definedName>
    <definedName name="_1Excel_BuiltIn_Print_Area_10_1_1_1_6" localSheetId="4">#REF!</definedName>
    <definedName name="_1Excel_BuiltIn_Print_Area_10_1_1_1_6" localSheetId="11">#REF!</definedName>
    <definedName name="_1Excel_BuiltIn_Print_Area_10_1_1_1_6" localSheetId="8">#REF!</definedName>
    <definedName name="_1Excel_BuiltIn_Print_Area_10_1_1_1_6" localSheetId="14">#REF!</definedName>
    <definedName name="_1Excel_BuiltIn_Print_Area_10_1_1_1_6" localSheetId="13">#REF!</definedName>
    <definedName name="_1Excel_BuiltIn_Print_Area_10_1_1_1_6" localSheetId="12">#REF!</definedName>
    <definedName name="_1Excel_BuiltIn_Print_Area_10_1_1_1_6" localSheetId="9">#REF!</definedName>
    <definedName name="_1Excel_BuiltIn_Print_Area_10_1_1_1_6" localSheetId="10">#REF!</definedName>
    <definedName name="_1Excel_BuiltIn_Print_Area_10_1_1_1_6" localSheetId="15">#REF!</definedName>
    <definedName name="_1Excel_BuiltIn_Print_Area_10_1_1_1_6">#REF!</definedName>
    <definedName name="_1Excel_BuiltIn_Print_Area_11_1" localSheetId="4">#REF!</definedName>
    <definedName name="_1Excel_BuiltIn_Print_Area_11_1" localSheetId="11">#REF!</definedName>
    <definedName name="_1Excel_BuiltIn_Print_Area_11_1" localSheetId="8">#REF!</definedName>
    <definedName name="_1Excel_BuiltIn_Print_Area_11_1" localSheetId="14">#REF!</definedName>
    <definedName name="_1Excel_BuiltIn_Print_Area_11_1" localSheetId="13">#REF!</definedName>
    <definedName name="_1Excel_BuiltIn_Print_Area_11_1" localSheetId="12">#REF!</definedName>
    <definedName name="_1Excel_BuiltIn_Print_Area_11_1" localSheetId="9">#REF!</definedName>
    <definedName name="_1Excel_BuiltIn_Print_Area_11_1" localSheetId="10">#REF!</definedName>
    <definedName name="_1Excel_BuiltIn_Print_Area_11_1" localSheetId="15">#REF!</definedName>
    <definedName name="_1Excel_BuiltIn_Print_Area_11_1">#REF!</definedName>
    <definedName name="_1Excel_BuiltIn_Print_Area_11_1_4" localSheetId="4">#REF!</definedName>
    <definedName name="_1Excel_BuiltIn_Print_Area_11_1_4" localSheetId="11">#REF!</definedName>
    <definedName name="_1Excel_BuiltIn_Print_Area_11_1_4" localSheetId="8">#REF!</definedName>
    <definedName name="_1Excel_BuiltIn_Print_Area_11_1_4" localSheetId="14">#REF!</definedName>
    <definedName name="_1Excel_BuiltIn_Print_Area_11_1_4" localSheetId="13">#REF!</definedName>
    <definedName name="_1Excel_BuiltIn_Print_Area_11_1_4" localSheetId="12">#REF!</definedName>
    <definedName name="_1Excel_BuiltIn_Print_Area_11_1_4" localSheetId="9">#REF!</definedName>
    <definedName name="_1Excel_BuiltIn_Print_Area_11_1_4" localSheetId="10">#REF!</definedName>
    <definedName name="_1Excel_BuiltIn_Print_Area_11_1_4" localSheetId="15">#REF!</definedName>
    <definedName name="_1Excel_BuiltIn_Print_Area_11_1_4">#REF!</definedName>
    <definedName name="_1Excel_BuiltIn_Print_Area_11_1_6" localSheetId="4">#REF!</definedName>
    <definedName name="_1Excel_BuiltIn_Print_Area_11_1_6" localSheetId="11">#REF!</definedName>
    <definedName name="_1Excel_BuiltIn_Print_Area_11_1_6" localSheetId="8">#REF!</definedName>
    <definedName name="_1Excel_BuiltIn_Print_Area_11_1_6" localSheetId="14">#REF!</definedName>
    <definedName name="_1Excel_BuiltIn_Print_Area_11_1_6" localSheetId="13">#REF!</definedName>
    <definedName name="_1Excel_BuiltIn_Print_Area_11_1_6" localSheetId="12">#REF!</definedName>
    <definedName name="_1Excel_BuiltIn_Print_Area_11_1_6" localSheetId="9">#REF!</definedName>
    <definedName name="_1Excel_BuiltIn_Print_Area_11_1_6" localSheetId="10">#REF!</definedName>
    <definedName name="_1Excel_BuiltIn_Print_Area_11_1_6" localSheetId="15">#REF!</definedName>
    <definedName name="_1Excel_BuiltIn_Print_Area_11_1_6">#REF!</definedName>
    <definedName name="_1Sin_nombre" localSheetId="11">#REF!</definedName>
    <definedName name="_1Sin_nombre" localSheetId="8">#REF!</definedName>
    <definedName name="_1Sin_nombre" localSheetId="14">#REF!</definedName>
    <definedName name="_1Sin_nombre" localSheetId="13">#REF!</definedName>
    <definedName name="_1Sin_nombre" localSheetId="12">#REF!</definedName>
    <definedName name="_1Sin_nombre" localSheetId="9">#REF!</definedName>
    <definedName name="_1Sin_nombre" localSheetId="10">#REF!</definedName>
    <definedName name="_1Sin_nombre" localSheetId="15">#REF!</definedName>
    <definedName name="_1Sin_nombre">#REF!</definedName>
    <definedName name="_2ANEX_A" localSheetId="11">#REF!</definedName>
    <definedName name="_2ANEX_A" localSheetId="8">#REF!</definedName>
    <definedName name="_2ANEX_A" localSheetId="14">#REF!</definedName>
    <definedName name="_2ANEX_A" localSheetId="13">#REF!</definedName>
    <definedName name="_2ANEX_A" localSheetId="12">#REF!</definedName>
    <definedName name="_2ANEX_A" localSheetId="9">#REF!</definedName>
    <definedName name="_2ANEX_A" localSheetId="10">#REF!</definedName>
    <definedName name="_2ANEX_A" localSheetId="15">#REF!</definedName>
    <definedName name="_2ANEX_A">#REF!</definedName>
    <definedName name="_2ANEX_H" localSheetId="11">#REF!</definedName>
    <definedName name="_2ANEX_H" localSheetId="8">#REF!</definedName>
    <definedName name="_2ANEX_H" localSheetId="14">#REF!</definedName>
    <definedName name="_2ANEX_H" localSheetId="13">#REF!</definedName>
    <definedName name="_2ANEX_H" localSheetId="12">#REF!</definedName>
    <definedName name="_2ANEX_H" localSheetId="9">#REF!</definedName>
    <definedName name="_2ANEX_H" localSheetId="10">#REF!</definedName>
    <definedName name="_2ANEX_H" localSheetId="15">#REF!</definedName>
    <definedName name="_2ANEX_H">#REF!</definedName>
    <definedName name="_2Excel_BuiltIn_Print_Area_10">#REF!</definedName>
    <definedName name="_2Excel_BuiltIn_Print_Area_10_1_1_1_1" localSheetId="4">#REF!</definedName>
    <definedName name="_2Excel_BuiltIn_Print_Area_10_1_1_1_1" localSheetId="11">#REF!</definedName>
    <definedName name="_2Excel_BuiltIn_Print_Area_10_1_1_1_1" localSheetId="8">#REF!</definedName>
    <definedName name="_2Excel_BuiltIn_Print_Area_10_1_1_1_1" localSheetId="14">#REF!</definedName>
    <definedName name="_2Excel_BuiltIn_Print_Area_10_1_1_1_1" localSheetId="13">#REF!</definedName>
    <definedName name="_2Excel_BuiltIn_Print_Area_10_1_1_1_1" localSheetId="12">#REF!</definedName>
    <definedName name="_2Excel_BuiltIn_Print_Area_10_1_1_1_1" localSheetId="9">#REF!</definedName>
    <definedName name="_2Excel_BuiltIn_Print_Area_10_1_1_1_1" localSheetId="10">#REF!</definedName>
    <definedName name="_2Excel_BuiltIn_Print_Area_10_1_1_1_1" localSheetId="15">#REF!</definedName>
    <definedName name="_2Excel_BuiltIn_Print_Area_10_1_1_1_1">#REF!</definedName>
    <definedName name="_2Excel_BuiltIn_Print_Area_10_1_1_1_1_4" localSheetId="4">#REF!</definedName>
    <definedName name="_2Excel_BuiltIn_Print_Area_10_1_1_1_1_4" localSheetId="11">#REF!</definedName>
    <definedName name="_2Excel_BuiltIn_Print_Area_10_1_1_1_1_4" localSheetId="8">#REF!</definedName>
    <definedName name="_2Excel_BuiltIn_Print_Area_10_1_1_1_1_4" localSheetId="14">#REF!</definedName>
    <definedName name="_2Excel_BuiltIn_Print_Area_10_1_1_1_1_4" localSheetId="13">#REF!</definedName>
    <definedName name="_2Excel_BuiltIn_Print_Area_10_1_1_1_1_4" localSheetId="12">#REF!</definedName>
    <definedName name="_2Excel_BuiltIn_Print_Area_10_1_1_1_1_4" localSheetId="9">#REF!</definedName>
    <definedName name="_2Excel_BuiltIn_Print_Area_10_1_1_1_1_4" localSheetId="10">#REF!</definedName>
    <definedName name="_2Excel_BuiltIn_Print_Area_10_1_1_1_1_4" localSheetId="15">#REF!</definedName>
    <definedName name="_2Excel_BuiltIn_Print_Area_10_1_1_1_1_4">#REF!</definedName>
    <definedName name="_2Excel_BuiltIn_Print_Area_10_1_1_1_1_6" localSheetId="4">#REF!</definedName>
    <definedName name="_2Excel_BuiltIn_Print_Area_10_1_1_1_1_6" localSheetId="11">#REF!</definedName>
    <definedName name="_2Excel_BuiltIn_Print_Area_10_1_1_1_1_6" localSheetId="8">#REF!</definedName>
    <definedName name="_2Excel_BuiltIn_Print_Area_10_1_1_1_1_6" localSheetId="14">#REF!</definedName>
    <definedName name="_2Excel_BuiltIn_Print_Area_10_1_1_1_1_6" localSheetId="13">#REF!</definedName>
    <definedName name="_2Excel_BuiltIn_Print_Area_10_1_1_1_1_6" localSheetId="12">#REF!</definedName>
    <definedName name="_2Excel_BuiltIn_Print_Area_10_1_1_1_1_6" localSheetId="9">#REF!</definedName>
    <definedName name="_2Excel_BuiltIn_Print_Area_10_1_1_1_1_6" localSheetId="10">#REF!</definedName>
    <definedName name="_2Excel_BuiltIn_Print_Area_10_1_1_1_1_6" localSheetId="15">#REF!</definedName>
    <definedName name="_2Excel_BuiltIn_Print_Area_10_1_1_1_1_6">#REF!</definedName>
    <definedName name="_2Excel_BuiltIn_Print_Area_2">#REF!</definedName>
    <definedName name="_2Excel_BuiltIn_Print_Area_4">#REF!</definedName>
    <definedName name="_2Sin_nombre_0" localSheetId="11">#REF!</definedName>
    <definedName name="_2Sin_nombre_0" localSheetId="8">#REF!</definedName>
    <definedName name="_2Sin_nombre_0" localSheetId="14">#REF!</definedName>
    <definedName name="_2Sin_nombre_0" localSheetId="13">#REF!</definedName>
    <definedName name="_2Sin_nombre_0" localSheetId="12">#REF!</definedName>
    <definedName name="_2Sin_nombre_0" localSheetId="9">#REF!</definedName>
    <definedName name="_2Sin_nombre_0" localSheetId="10">#REF!</definedName>
    <definedName name="_2Sin_nombre_0" localSheetId="15">#REF!</definedName>
    <definedName name="_2Sin_nombre_0">#REF!</definedName>
    <definedName name="_3Excel_BuiltIn_Print_Area_2">#REF!</definedName>
    <definedName name="_3Excel_BuiltIn_Print_Area_2_1" localSheetId="4">#REF!</definedName>
    <definedName name="_3Excel_BuiltIn_Print_Area_2_1" localSheetId="11">#REF!</definedName>
    <definedName name="_3Excel_BuiltIn_Print_Area_2_1" localSheetId="8">#REF!</definedName>
    <definedName name="_3Excel_BuiltIn_Print_Area_2_1" localSheetId="14">#REF!</definedName>
    <definedName name="_3Excel_BuiltIn_Print_Area_2_1" localSheetId="13">#REF!</definedName>
    <definedName name="_3Excel_BuiltIn_Print_Area_2_1" localSheetId="12">#REF!</definedName>
    <definedName name="_3Excel_BuiltIn_Print_Area_2_1" localSheetId="9">#REF!</definedName>
    <definedName name="_3Excel_BuiltIn_Print_Area_2_1" localSheetId="10">#REF!</definedName>
    <definedName name="_3Excel_BuiltIn_Print_Area_2_1" localSheetId="15">#REF!</definedName>
    <definedName name="_3Excel_BuiltIn_Print_Area_2_1">#REF!</definedName>
    <definedName name="_3Excel_BuiltIn_Print_Area_2_1_4" localSheetId="4">#REF!</definedName>
    <definedName name="_3Excel_BuiltIn_Print_Area_2_1_4" localSheetId="11">#REF!</definedName>
    <definedName name="_3Excel_BuiltIn_Print_Area_2_1_4" localSheetId="8">#REF!</definedName>
    <definedName name="_3Excel_BuiltIn_Print_Area_2_1_4" localSheetId="14">#REF!</definedName>
    <definedName name="_3Excel_BuiltIn_Print_Area_2_1_4" localSheetId="13">#REF!</definedName>
    <definedName name="_3Excel_BuiltIn_Print_Area_2_1_4" localSheetId="12">#REF!</definedName>
    <definedName name="_3Excel_BuiltIn_Print_Area_2_1_4" localSheetId="9">#REF!</definedName>
    <definedName name="_3Excel_BuiltIn_Print_Area_2_1_4" localSheetId="10">#REF!</definedName>
    <definedName name="_3Excel_BuiltIn_Print_Area_2_1_4" localSheetId="15">#REF!</definedName>
    <definedName name="_3Excel_BuiltIn_Print_Area_2_1_4">#REF!</definedName>
    <definedName name="_3Excel_BuiltIn_Print_Area_2_1_6" localSheetId="4">#REF!</definedName>
    <definedName name="_3Excel_BuiltIn_Print_Area_2_1_6" localSheetId="11">#REF!</definedName>
    <definedName name="_3Excel_BuiltIn_Print_Area_2_1_6" localSheetId="8">#REF!</definedName>
    <definedName name="_3Excel_BuiltIn_Print_Area_2_1_6" localSheetId="14">#REF!</definedName>
    <definedName name="_3Excel_BuiltIn_Print_Area_2_1_6" localSheetId="13">#REF!</definedName>
    <definedName name="_3Excel_BuiltIn_Print_Area_2_1_6" localSheetId="12">#REF!</definedName>
    <definedName name="_3Excel_BuiltIn_Print_Area_2_1_6" localSheetId="9">#REF!</definedName>
    <definedName name="_3Excel_BuiltIn_Print_Area_2_1_6" localSheetId="10">#REF!</definedName>
    <definedName name="_3Excel_BuiltIn_Print_Area_2_1_6" localSheetId="15">#REF!</definedName>
    <definedName name="_3Excel_BuiltIn_Print_Area_2_1_6">#REF!</definedName>
    <definedName name="_3Excel_BuiltIn_Print_Area_3">#REF!</definedName>
    <definedName name="_3Excel_BuiltIn_Print_Area_5">#REF!</definedName>
    <definedName name="_3Sin_nombre_1" localSheetId="11">#REF!</definedName>
    <definedName name="_3Sin_nombre_1" localSheetId="8">#REF!</definedName>
    <definedName name="_3Sin_nombre_1" localSheetId="14">#REF!</definedName>
    <definedName name="_3Sin_nombre_1" localSheetId="13">#REF!</definedName>
    <definedName name="_3Sin_nombre_1" localSheetId="12">#REF!</definedName>
    <definedName name="_3Sin_nombre_1" localSheetId="9">#REF!</definedName>
    <definedName name="_3Sin_nombre_1" localSheetId="10">#REF!</definedName>
    <definedName name="_3Sin_nombre_1" localSheetId="15">#REF!</definedName>
    <definedName name="_3Sin_nombre_1">#REF!</definedName>
    <definedName name="_4ANEX_H" localSheetId="11">#REF!</definedName>
    <definedName name="_4ANEX_H" localSheetId="8">#REF!</definedName>
    <definedName name="_4ANEX_H" localSheetId="14">#REF!</definedName>
    <definedName name="_4ANEX_H" localSheetId="13">#REF!</definedName>
    <definedName name="_4ANEX_H" localSheetId="12">#REF!</definedName>
    <definedName name="_4ANEX_H" localSheetId="9">#REF!</definedName>
    <definedName name="_4ANEX_H" localSheetId="10">#REF!</definedName>
    <definedName name="_4ANEX_H" localSheetId="15">#REF!</definedName>
    <definedName name="_4ANEX_H">#REF!</definedName>
    <definedName name="_4Excel_BuiltIn_Print_Area_2_1_1" localSheetId="4">#REF!</definedName>
    <definedName name="_4Excel_BuiltIn_Print_Area_2_1_1" localSheetId="11">#REF!</definedName>
    <definedName name="_4Excel_BuiltIn_Print_Area_2_1_1" localSheetId="8">#REF!</definedName>
    <definedName name="_4Excel_BuiltIn_Print_Area_2_1_1" localSheetId="14">#REF!</definedName>
    <definedName name="_4Excel_BuiltIn_Print_Area_2_1_1" localSheetId="13">#REF!</definedName>
    <definedName name="_4Excel_BuiltIn_Print_Area_2_1_1" localSheetId="12">#REF!</definedName>
    <definedName name="_4Excel_BuiltIn_Print_Area_2_1_1" localSheetId="9">#REF!</definedName>
    <definedName name="_4Excel_BuiltIn_Print_Area_2_1_1" localSheetId="10">#REF!</definedName>
    <definedName name="_4Excel_BuiltIn_Print_Area_2_1_1" localSheetId="15">#REF!</definedName>
    <definedName name="_4Excel_BuiltIn_Print_Area_2_1_1">#REF!</definedName>
    <definedName name="_4Excel_BuiltIn_Print_Area_2_1_1_4" localSheetId="4">#REF!</definedName>
    <definedName name="_4Excel_BuiltIn_Print_Area_2_1_1_4" localSheetId="11">#REF!</definedName>
    <definedName name="_4Excel_BuiltIn_Print_Area_2_1_1_4" localSheetId="8">#REF!</definedName>
    <definedName name="_4Excel_BuiltIn_Print_Area_2_1_1_4" localSheetId="14">#REF!</definedName>
    <definedName name="_4Excel_BuiltIn_Print_Area_2_1_1_4" localSheetId="13">#REF!</definedName>
    <definedName name="_4Excel_BuiltIn_Print_Area_2_1_1_4" localSheetId="12">#REF!</definedName>
    <definedName name="_4Excel_BuiltIn_Print_Area_2_1_1_4" localSheetId="9">#REF!</definedName>
    <definedName name="_4Excel_BuiltIn_Print_Area_2_1_1_4" localSheetId="10">#REF!</definedName>
    <definedName name="_4Excel_BuiltIn_Print_Area_2_1_1_4" localSheetId="15">#REF!</definedName>
    <definedName name="_4Excel_BuiltIn_Print_Area_2_1_1_4">#REF!</definedName>
    <definedName name="_4Excel_BuiltIn_Print_Area_2_1_1_6" localSheetId="4">#REF!</definedName>
    <definedName name="_4Excel_BuiltIn_Print_Area_2_1_1_6" localSheetId="11">#REF!</definedName>
    <definedName name="_4Excel_BuiltIn_Print_Area_2_1_1_6" localSheetId="8">#REF!</definedName>
    <definedName name="_4Excel_BuiltIn_Print_Area_2_1_1_6" localSheetId="14">#REF!</definedName>
    <definedName name="_4Excel_BuiltIn_Print_Area_2_1_1_6" localSheetId="13">#REF!</definedName>
    <definedName name="_4Excel_BuiltIn_Print_Area_2_1_1_6" localSheetId="12">#REF!</definedName>
    <definedName name="_4Excel_BuiltIn_Print_Area_2_1_1_6" localSheetId="9">#REF!</definedName>
    <definedName name="_4Excel_BuiltIn_Print_Area_2_1_1_6" localSheetId="10">#REF!</definedName>
    <definedName name="_4Excel_BuiltIn_Print_Area_2_1_1_6" localSheetId="15">#REF!</definedName>
    <definedName name="_4Excel_BuiltIn_Print_Area_2_1_1_6">#REF!</definedName>
    <definedName name="_4Excel_BuiltIn_Print_Area_3">#REF!</definedName>
    <definedName name="_4Excel_BuiltIn_Print_Area_6">#REF!</definedName>
    <definedName name="_4Excel_BuiltIn_Print_Titles_1">#REF!</definedName>
    <definedName name="_4Sin_nombre_2" localSheetId="11">#REF!</definedName>
    <definedName name="_4Sin_nombre_2" localSheetId="8">#REF!</definedName>
    <definedName name="_4Sin_nombre_2" localSheetId="14">#REF!</definedName>
    <definedName name="_4Sin_nombre_2" localSheetId="13">#REF!</definedName>
    <definedName name="_4Sin_nombre_2" localSheetId="12">#REF!</definedName>
    <definedName name="_4Sin_nombre_2" localSheetId="9">#REF!</definedName>
    <definedName name="_4Sin_nombre_2" localSheetId="10">#REF!</definedName>
    <definedName name="_4Sin_nombre_2" localSheetId="15">#REF!</definedName>
    <definedName name="_4Sin_nombre_2">#REF!</definedName>
    <definedName name="_5Excel_BuiltIn_Print_Area_6">#REF!</definedName>
    <definedName name="_5Excel_BuiltIn_Print_Area_9">#REF!</definedName>
    <definedName name="_5Sin_nombre_3" localSheetId="11">#REF!</definedName>
    <definedName name="_5Sin_nombre_3" localSheetId="8">#REF!</definedName>
    <definedName name="_5Sin_nombre_3" localSheetId="14">#REF!</definedName>
    <definedName name="_5Sin_nombre_3" localSheetId="13">#REF!</definedName>
    <definedName name="_5Sin_nombre_3" localSheetId="12">#REF!</definedName>
    <definedName name="_5Sin_nombre_3" localSheetId="9">#REF!</definedName>
    <definedName name="_5Sin_nombre_3" localSheetId="10">#REF!</definedName>
    <definedName name="_5Sin_nombre_3" localSheetId="15">#REF!</definedName>
    <definedName name="_5Sin_nombre_3">#REF!</definedName>
    <definedName name="_6Excel_BuiltIn_Print_Area_7">#REF!</definedName>
    <definedName name="_6Sin_nombre_4" localSheetId="11">#REF!</definedName>
    <definedName name="_6Sin_nombre_4" localSheetId="8">#REF!</definedName>
    <definedName name="_6Sin_nombre_4" localSheetId="14">#REF!</definedName>
    <definedName name="_6Sin_nombre_4" localSheetId="13">#REF!</definedName>
    <definedName name="_6Sin_nombre_4" localSheetId="12">#REF!</definedName>
    <definedName name="_6Sin_nombre_4" localSheetId="9">#REF!</definedName>
    <definedName name="_6Sin_nombre_4" localSheetId="10">#REF!</definedName>
    <definedName name="_6Sin_nombre_4" localSheetId="15">#REF!</definedName>
    <definedName name="_6Sin_nombre_4">#REF!</definedName>
    <definedName name="_7Excel_BuiltIn_Print_Area_8">#REF!</definedName>
    <definedName name="_7Sin_nombre_5" localSheetId="11">#REF!</definedName>
    <definedName name="_7Sin_nombre_5" localSheetId="8">#REF!</definedName>
    <definedName name="_7Sin_nombre_5" localSheetId="14">#REF!</definedName>
    <definedName name="_7Sin_nombre_5" localSheetId="13">#REF!</definedName>
    <definedName name="_7Sin_nombre_5" localSheetId="12">#REF!</definedName>
    <definedName name="_7Sin_nombre_5" localSheetId="9">#REF!</definedName>
    <definedName name="_7Sin_nombre_5" localSheetId="10">#REF!</definedName>
    <definedName name="_7Sin_nombre_5" localSheetId="15">#REF!</definedName>
    <definedName name="_7Sin_nombre_5">#REF!</definedName>
    <definedName name="_8Excel_BuiltIn_Print_Area_9">#REF!</definedName>
    <definedName name="_8Sin_nombre_6" localSheetId="11">#REF!</definedName>
    <definedName name="_8Sin_nombre_6" localSheetId="8">#REF!</definedName>
    <definedName name="_8Sin_nombre_6" localSheetId="14">#REF!</definedName>
    <definedName name="_8Sin_nombre_6" localSheetId="13">#REF!</definedName>
    <definedName name="_8Sin_nombre_6" localSheetId="12">#REF!</definedName>
    <definedName name="_8Sin_nombre_6" localSheetId="9">#REF!</definedName>
    <definedName name="_8Sin_nombre_6" localSheetId="10">#REF!</definedName>
    <definedName name="_8Sin_nombre_6" localSheetId="15">#REF!</definedName>
    <definedName name="_8Sin_nombre_6">#REF!</definedName>
    <definedName name="_9Excel_BuiltIn_Print_Titles_1">#REF!</definedName>
    <definedName name="_9Sin_nombre_7" localSheetId="11">#REF!</definedName>
    <definedName name="_9Sin_nombre_7" localSheetId="8">#REF!</definedName>
    <definedName name="_9Sin_nombre_7" localSheetId="14">#REF!</definedName>
    <definedName name="_9Sin_nombre_7" localSheetId="13">#REF!</definedName>
    <definedName name="_9Sin_nombre_7" localSheetId="12">#REF!</definedName>
    <definedName name="_9Sin_nombre_7" localSheetId="9">#REF!</definedName>
    <definedName name="_9Sin_nombre_7" localSheetId="10">#REF!</definedName>
    <definedName name="_9Sin_nombre_7" localSheetId="15">#REF!</definedName>
    <definedName name="_9Sin_nombre_7">#REF!</definedName>
    <definedName name="_ABR95">#REF!</definedName>
    <definedName name="_ARP99" localSheetId="11">#REF!</definedName>
    <definedName name="_ARP99" localSheetId="1">#REF!</definedName>
    <definedName name="_ARP99" localSheetId="8">#REF!</definedName>
    <definedName name="_ARP99" localSheetId="14">#REF!</definedName>
    <definedName name="_ARP99" localSheetId="13">#REF!</definedName>
    <definedName name="_ARP99" localSheetId="12">#REF!</definedName>
    <definedName name="_ARP99" localSheetId="9">#REF!</definedName>
    <definedName name="_ARP99" localSheetId="10">#REF!</definedName>
    <definedName name="_ARP99" localSheetId="15">#REF!</definedName>
    <definedName name="_ARP99">#REF!</definedName>
    <definedName name="_AUD99" localSheetId="11">#REF!</definedName>
    <definedName name="_AUD99" localSheetId="8">#REF!</definedName>
    <definedName name="_AUD99" localSheetId="14">#REF!</definedName>
    <definedName name="_AUD99" localSheetId="13">#REF!</definedName>
    <definedName name="_AUD99" localSheetId="12">#REF!</definedName>
    <definedName name="_AUD99" localSheetId="9">#REF!</definedName>
    <definedName name="_AUD99" localSheetId="10">#REF!</definedName>
    <definedName name="_AUD99" localSheetId="15">#REF!</definedName>
    <definedName name="_AUD99">#REF!</definedName>
    <definedName name="_bce0399">#REF!</definedName>
    <definedName name="_BRR99" localSheetId="11">#REF!</definedName>
    <definedName name="_BRR99" localSheetId="1">#REF!</definedName>
    <definedName name="_BRR99" localSheetId="8">#REF!</definedName>
    <definedName name="_BRR99" localSheetId="14">#REF!</definedName>
    <definedName name="_BRR99" localSheetId="13">#REF!</definedName>
    <definedName name="_BRR99" localSheetId="12">#REF!</definedName>
    <definedName name="_BRR99" localSheetId="9">#REF!</definedName>
    <definedName name="_BRR99" localSheetId="10">#REF!</definedName>
    <definedName name="_BRR99" localSheetId="15">#REF!</definedName>
    <definedName name="_BRR99">#REF!</definedName>
    <definedName name="_CAD99" localSheetId="11">#REF!</definedName>
    <definedName name="_CAD99" localSheetId="8">#REF!</definedName>
    <definedName name="_CAD99" localSheetId="14">#REF!</definedName>
    <definedName name="_CAD99" localSheetId="13">#REF!</definedName>
    <definedName name="_CAD99" localSheetId="12">#REF!</definedName>
    <definedName name="_CAD99" localSheetId="9">#REF!</definedName>
    <definedName name="_CAD99" localSheetId="10">#REF!</definedName>
    <definedName name="_CAD99" localSheetId="15">#REF!</definedName>
    <definedName name="_CAD99">#REF!</definedName>
    <definedName name="_CDS1" localSheetId="11">#REF!</definedName>
    <definedName name="_CDS1" localSheetId="8">#REF!</definedName>
    <definedName name="_CDS1" localSheetId="14">#REF!</definedName>
    <definedName name="_CDS1" localSheetId="13">#REF!</definedName>
    <definedName name="_CDS1" localSheetId="12">#REF!</definedName>
    <definedName name="_CDS1" localSheetId="9">#REF!</definedName>
    <definedName name="_CDS1" localSheetId="10">#REF!</definedName>
    <definedName name="_CDS1" localSheetId="15">#REF!</definedName>
    <definedName name="_CDS1">#REF!</definedName>
    <definedName name="_CDS2" localSheetId="11">#REF!</definedName>
    <definedName name="_CDS2" localSheetId="8">#REF!</definedName>
    <definedName name="_CDS2" localSheetId="14">#REF!</definedName>
    <definedName name="_CDS2" localSheetId="13">#REF!</definedName>
    <definedName name="_CDS2" localSheetId="12">#REF!</definedName>
    <definedName name="_CDS2" localSheetId="9">#REF!</definedName>
    <definedName name="_CDS2" localSheetId="10">#REF!</definedName>
    <definedName name="_CDS2" localSheetId="15">#REF!</definedName>
    <definedName name="_CDS2">#REF!</definedName>
    <definedName name="_DAT1" localSheetId="4">#REF!</definedName>
    <definedName name="_DAT1" localSheetId="11">#REF!</definedName>
    <definedName name="_DAT1" localSheetId="8">#REF!</definedName>
    <definedName name="_DAT1" localSheetId="14">#REF!</definedName>
    <definedName name="_DAT1" localSheetId="13">#REF!</definedName>
    <definedName name="_DAT1" localSheetId="12">#REF!</definedName>
    <definedName name="_DAT1" localSheetId="9">#REF!</definedName>
    <definedName name="_DAT1" localSheetId="10">#REF!</definedName>
    <definedName name="_DAT1" localSheetId="15">#REF!</definedName>
    <definedName name="_DAT1">#REF!</definedName>
    <definedName name="_DAT10" localSheetId="4">#REF!</definedName>
    <definedName name="_DAT10" localSheetId="11">#REF!</definedName>
    <definedName name="_DAT10" localSheetId="8">#REF!</definedName>
    <definedName name="_DAT10" localSheetId="14">#REF!</definedName>
    <definedName name="_DAT10" localSheetId="13">#REF!</definedName>
    <definedName name="_DAT10" localSheetId="12">#REF!</definedName>
    <definedName name="_DAT10" localSheetId="9">#REF!</definedName>
    <definedName name="_DAT10" localSheetId="10">#REF!</definedName>
    <definedName name="_DAT10" localSheetId="15">#REF!</definedName>
    <definedName name="_DAT10">#REF!</definedName>
    <definedName name="_DAT11" localSheetId="4">#REF!</definedName>
    <definedName name="_DAT11" localSheetId="13">#REF!</definedName>
    <definedName name="_DAT11">#REF!</definedName>
    <definedName name="_DAT12" localSheetId="4">#REF!</definedName>
    <definedName name="_DAT12" localSheetId="13">#REF!</definedName>
    <definedName name="_DAT12">#REF!</definedName>
    <definedName name="_DAT13" localSheetId="4">#REF!</definedName>
    <definedName name="_DAT13" localSheetId="11">#REF!</definedName>
    <definedName name="_DAT13" localSheetId="8">#REF!</definedName>
    <definedName name="_DAT13" localSheetId="14">#REF!</definedName>
    <definedName name="_DAT13" localSheetId="13">#REF!</definedName>
    <definedName name="_DAT13" localSheetId="12">#REF!</definedName>
    <definedName name="_DAT13" localSheetId="9">#REF!</definedName>
    <definedName name="_DAT13" localSheetId="10">#REF!</definedName>
    <definedName name="_DAT13" localSheetId="15">#REF!</definedName>
    <definedName name="_DAT13">#REF!</definedName>
    <definedName name="_DAT14" localSheetId="4">#REF!</definedName>
    <definedName name="_DAT14" localSheetId="11">#REF!</definedName>
    <definedName name="_DAT14" localSheetId="8">#REF!</definedName>
    <definedName name="_DAT14" localSheetId="14">#REF!</definedName>
    <definedName name="_DAT14" localSheetId="13">#REF!</definedName>
    <definedName name="_DAT14" localSheetId="12">#REF!</definedName>
    <definedName name="_DAT14" localSheetId="9">#REF!</definedName>
    <definedName name="_DAT14" localSheetId="10">#REF!</definedName>
    <definedName name="_DAT14" localSheetId="15">#REF!</definedName>
    <definedName name="_DAT14">#REF!</definedName>
    <definedName name="_DAT15" localSheetId="4">#REF!</definedName>
    <definedName name="_DAT15" localSheetId="11">#REF!</definedName>
    <definedName name="_DAT15" localSheetId="8">#REF!</definedName>
    <definedName name="_DAT15" localSheetId="14">#REF!</definedName>
    <definedName name="_DAT15" localSheetId="13">#REF!</definedName>
    <definedName name="_DAT15" localSheetId="12">#REF!</definedName>
    <definedName name="_DAT15" localSheetId="9">#REF!</definedName>
    <definedName name="_DAT15" localSheetId="10">#REF!</definedName>
    <definedName name="_DAT15" localSheetId="15">#REF!</definedName>
    <definedName name="_DAT15">#REF!</definedName>
    <definedName name="_DAT16" localSheetId="4">#REF!</definedName>
    <definedName name="_DAT16" localSheetId="11">#REF!</definedName>
    <definedName name="_DAT16" localSheetId="8">#REF!</definedName>
    <definedName name="_DAT16" localSheetId="14">#REF!</definedName>
    <definedName name="_DAT16" localSheetId="13">#REF!</definedName>
    <definedName name="_DAT16" localSheetId="12">#REF!</definedName>
    <definedName name="_DAT16" localSheetId="9">#REF!</definedName>
    <definedName name="_DAT16" localSheetId="10">#REF!</definedName>
    <definedName name="_DAT16" localSheetId="15">#REF!</definedName>
    <definedName name="_DAT16">#REF!</definedName>
    <definedName name="_DAT17" localSheetId="4">#REF!</definedName>
    <definedName name="_DAT17" localSheetId="11">#REF!</definedName>
    <definedName name="_DAT17" localSheetId="8">#REF!</definedName>
    <definedName name="_DAT17" localSheetId="14">#REF!</definedName>
    <definedName name="_DAT17" localSheetId="13">#REF!</definedName>
    <definedName name="_DAT17" localSheetId="12">#REF!</definedName>
    <definedName name="_DAT17" localSheetId="9">#REF!</definedName>
    <definedName name="_DAT17" localSheetId="10">#REF!</definedName>
    <definedName name="_DAT17" localSheetId="15">#REF!</definedName>
    <definedName name="_DAT17">#REF!</definedName>
    <definedName name="_DAT18" localSheetId="11">#REF!</definedName>
    <definedName name="_DAT18" localSheetId="8">#REF!</definedName>
    <definedName name="_DAT18" localSheetId="14">#REF!</definedName>
    <definedName name="_DAT18" localSheetId="13">#REF!</definedName>
    <definedName name="_DAT18" localSheetId="12">#REF!</definedName>
    <definedName name="_DAT18" localSheetId="9">#REF!</definedName>
    <definedName name="_DAT18" localSheetId="10">#REF!</definedName>
    <definedName name="_DAT18" localSheetId="15">#REF!</definedName>
    <definedName name="_DAT18">#REF!</definedName>
    <definedName name="_DAT19" localSheetId="4">#REF!</definedName>
    <definedName name="_DAT19" localSheetId="11">#REF!</definedName>
    <definedName name="_DAT19" localSheetId="8">#REF!</definedName>
    <definedName name="_DAT19" localSheetId="14">#REF!</definedName>
    <definedName name="_DAT19" localSheetId="13">#REF!</definedName>
    <definedName name="_DAT19" localSheetId="12">#REF!</definedName>
    <definedName name="_DAT19" localSheetId="9">#REF!</definedName>
    <definedName name="_DAT19" localSheetId="10">#REF!</definedName>
    <definedName name="_DAT19" localSheetId="15">#REF!</definedName>
    <definedName name="_DAT19">#REF!</definedName>
    <definedName name="_DAT2" localSheetId="4">#REF!</definedName>
    <definedName name="_DAT2" localSheetId="11">#REF!</definedName>
    <definedName name="_DAT2" localSheetId="8">#REF!</definedName>
    <definedName name="_DAT2" localSheetId="14">#REF!</definedName>
    <definedName name="_DAT2" localSheetId="13">#REF!</definedName>
    <definedName name="_DAT2" localSheetId="12">#REF!</definedName>
    <definedName name="_DAT2" localSheetId="9">#REF!</definedName>
    <definedName name="_DAT2" localSheetId="10">#REF!</definedName>
    <definedName name="_DAT2" localSheetId="15">#REF!</definedName>
    <definedName name="_DAT2">#REF!</definedName>
    <definedName name="_DAT20" localSheetId="4">#REF!</definedName>
    <definedName name="_DAT20" localSheetId="11">#REF!</definedName>
    <definedName name="_DAT20" localSheetId="8">#REF!</definedName>
    <definedName name="_DAT20" localSheetId="14">#REF!</definedName>
    <definedName name="_DAT20" localSheetId="13">#REF!</definedName>
    <definedName name="_DAT20" localSheetId="12">#REF!</definedName>
    <definedName name="_DAT20" localSheetId="9">#REF!</definedName>
    <definedName name="_DAT20" localSheetId="10">#REF!</definedName>
    <definedName name="_DAT20" localSheetId="15">#REF!</definedName>
    <definedName name="_DAT20">#REF!</definedName>
    <definedName name="_DAT21" localSheetId="4">#REF!</definedName>
    <definedName name="_DAT21" localSheetId="11">#REF!</definedName>
    <definedName name="_DAT21" localSheetId="8">#REF!</definedName>
    <definedName name="_DAT21" localSheetId="14">#REF!</definedName>
    <definedName name="_DAT21" localSheetId="13">#REF!</definedName>
    <definedName name="_DAT21" localSheetId="12">#REF!</definedName>
    <definedName name="_DAT21" localSheetId="9">#REF!</definedName>
    <definedName name="_DAT21" localSheetId="10">#REF!</definedName>
    <definedName name="_DAT21" localSheetId="15">#REF!</definedName>
    <definedName name="_DAT21">#REF!</definedName>
    <definedName name="_DAT22">#REF!</definedName>
    <definedName name="_DAT23" localSheetId="11">#REF!</definedName>
    <definedName name="_DAT23" localSheetId="1">#REF!</definedName>
    <definedName name="_DAT23" localSheetId="8">#REF!</definedName>
    <definedName name="_DAT23" localSheetId="14">#REF!</definedName>
    <definedName name="_DAT23" localSheetId="13">#REF!</definedName>
    <definedName name="_DAT23" localSheetId="12">#REF!</definedName>
    <definedName name="_DAT23" localSheetId="9">#REF!</definedName>
    <definedName name="_DAT23" localSheetId="10">#REF!</definedName>
    <definedName name="_DAT23" localSheetId="15">#REF!</definedName>
    <definedName name="_DAT23">#REF!</definedName>
    <definedName name="_dat2323" localSheetId="11">#REF!</definedName>
    <definedName name="_dat2323" localSheetId="8">#REF!</definedName>
    <definedName name="_dat2323" localSheetId="14">#REF!</definedName>
    <definedName name="_dat2323" localSheetId="13">#REF!</definedName>
    <definedName name="_dat2323" localSheetId="12">#REF!</definedName>
    <definedName name="_dat2323" localSheetId="9">#REF!</definedName>
    <definedName name="_dat2323" localSheetId="10">#REF!</definedName>
    <definedName name="_dat2323" localSheetId="15">#REF!</definedName>
    <definedName name="_dat2323">#REF!</definedName>
    <definedName name="_DAT24" localSheetId="11">#REF!</definedName>
    <definedName name="_DAT24" localSheetId="8">#REF!</definedName>
    <definedName name="_DAT24" localSheetId="14">#REF!</definedName>
    <definedName name="_DAT24" localSheetId="13">#REF!</definedName>
    <definedName name="_DAT24" localSheetId="12">#REF!</definedName>
    <definedName name="_DAT24" localSheetId="9">#REF!</definedName>
    <definedName name="_DAT24" localSheetId="10">#REF!</definedName>
    <definedName name="_DAT24" localSheetId="15">#REF!</definedName>
    <definedName name="_DAT24">#REF!</definedName>
    <definedName name="_DAT25" localSheetId="11">#REF!</definedName>
    <definedName name="_DAT25" localSheetId="8">#REF!</definedName>
    <definedName name="_DAT25" localSheetId="14">#REF!</definedName>
    <definedName name="_DAT25" localSheetId="13">#REF!</definedName>
    <definedName name="_DAT25" localSheetId="12">#REF!</definedName>
    <definedName name="_DAT25" localSheetId="9">#REF!</definedName>
    <definedName name="_DAT25" localSheetId="10">#REF!</definedName>
    <definedName name="_DAT25" localSheetId="15">#REF!</definedName>
    <definedName name="_DAT25">#REF!</definedName>
    <definedName name="_DAT26" localSheetId="11">#REF!</definedName>
    <definedName name="_DAT26" localSheetId="8">#REF!</definedName>
    <definedName name="_DAT26" localSheetId="14">#REF!</definedName>
    <definedName name="_DAT26" localSheetId="13">#REF!</definedName>
    <definedName name="_DAT26" localSheetId="12">#REF!</definedName>
    <definedName name="_DAT26" localSheetId="9">#REF!</definedName>
    <definedName name="_DAT26" localSheetId="10">#REF!</definedName>
    <definedName name="_DAT26" localSheetId="15">#REF!</definedName>
    <definedName name="_DAT26">#REF!</definedName>
    <definedName name="_DAT27" localSheetId="11">#REF!</definedName>
    <definedName name="_DAT27" localSheetId="8">#REF!</definedName>
    <definedName name="_DAT27" localSheetId="14">#REF!</definedName>
    <definedName name="_DAT27" localSheetId="13">#REF!</definedName>
    <definedName name="_DAT27" localSheetId="12">#REF!</definedName>
    <definedName name="_DAT27" localSheetId="9">#REF!</definedName>
    <definedName name="_DAT27" localSheetId="10">#REF!</definedName>
    <definedName name="_DAT27" localSheetId="15">#REF!</definedName>
    <definedName name="_DAT27">#REF!</definedName>
    <definedName name="_DAT28" localSheetId="11">#REF!</definedName>
    <definedName name="_DAT28" localSheetId="8">#REF!</definedName>
    <definedName name="_DAT28" localSheetId="14">#REF!</definedName>
    <definedName name="_DAT28" localSheetId="13">#REF!</definedName>
    <definedName name="_DAT28" localSheetId="12">#REF!</definedName>
    <definedName name="_DAT28" localSheetId="9">#REF!</definedName>
    <definedName name="_DAT28" localSheetId="10">#REF!</definedName>
    <definedName name="_DAT28" localSheetId="15">#REF!</definedName>
    <definedName name="_DAT28">#REF!</definedName>
    <definedName name="_DAT29" localSheetId="11">#REF!</definedName>
    <definedName name="_DAT29" localSheetId="8">#REF!</definedName>
    <definedName name="_DAT29" localSheetId="14">#REF!</definedName>
    <definedName name="_DAT29" localSheetId="13">#REF!</definedName>
    <definedName name="_DAT29" localSheetId="12">#REF!</definedName>
    <definedName name="_DAT29" localSheetId="9">#REF!</definedName>
    <definedName name="_DAT29" localSheetId="10">#REF!</definedName>
    <definedName name="_DAT29" localSheetId="15">#REF!</definedName>
    <definedName name="_DAT29">#REF!</definedName>
    <definedName name="_DAT3" localSheetId="4">#REF!</definedName>
    <definedName name="_DAT3" localSheetId="11">#REF!</definedName>
    <definedName name="_DAT3" localSheetId="8">#REF!</definedName>
    <definedName name="_DAT3" localSheetId="14">#REF!</definedName>
    <definedName name="_DAT3" localSheetId="13">#REF!</definedName>
    <definedName name="_DAT3" localSheetId="12">#REF!</definedName>
    <definedName name="_DAT3" localSheetId="9">#REF!</definedName>
    <definedName name="_DAT3" localSheetId="10">#REF!</definedName>
    <definedName name="_DAT3" localSheetId="15">#REF!</definedName>
    <definedName name="_DAT3">#REF!</definedName>
    <definedName name="_DAT30" localSheetId="11">#REF!</definedName>
    <definedName name="_DAT30" localSheetId="8">#REF!</definedName>
    <definedName name="_DAT30" localSheetId="14">#REF!</definedName>
    <definedName name="_DAT30" localSheetId="13">#REF!</definedName>
    <definedName name="_DAT30" localSheetId="12">#REF!</definedName>
    <definedName name="_DAT30" localSheetId="9">#REF!</definedName>
    <definedName name="_DAT30" localSheetId="10">#REF!</definedName>
    <definedName name="_DAT30" localSheetId="15">#REF!</definedName>
    <definedName name="_DAT30">#REF!</definedName>
    <definedName name="_DAT31" localSheetId="11">#REF!</definedName>
    <definedName name="_DAT31" localSheetId="8">#REF!</definedName>
    <definedName name="_DAT31" localSheetId="14">#REF!</definedName>
    <definedName name="_DAT31" localSheetId="13">#REF!</definedName>
    <definedName name="_DAT31" localSheetId="12">#REF!</definedName>
    <definedName name="_DAT31" localSheetId="9">#REF!</definedName>
    <definedName name="_DAT31" localSheetId="10">#REF!</definedName>
    <definedName name="_DAT31" localSheetId="15">#REF!</definedName>
    <definedName name="_DAT31">#REF!</definedName>
    <definedName name="_DAT32" localSheetId="11">#REF!</definedName>
    <definedName name="_DAT32" localSheetId="8">#REF!</definedName>
    <definedName name="_DAT32" localSheetId="14">#REF!</definedName>
    <definedName name="_DAT32" localSheetId="13">#REF!</definedName>
    <definedName name="_DAT32" localSheetId="12">#REF!</definedName>
    <definedName name="_DAT32" localSheetId="9">#REF!</definedName>
    <definedName name="_DAT32" localSheetId="10">#REF!</definedName>
    <definedName name="_DAT32" localSheetId="15">#REF!</definedName>
    <definedName name="_DAT32">#REF!</definedName>
    <definedName name="_DAT33" localSheetId="11">#REF!</definedName>
    <definedName name="_DAT33" localSheetId="8">#REF!</definedName>
    <definedName name="_DAT33" localSheetId="14">#REF!</definedName>
    <definedName name="_DAT33" localSheetId="13">#REF!</definedName>
    <definedName name="_DAT33" localSheetId="12">#REF!</definedName>
    <definedName name="_DAT33" localSheetId="9">#REF!</definedName>
    <definedName name="_DAT33" localSheetId="10">#REF!</definedName>
    <definedName name="_DAT33" localSheetId="15">#REF!</definedName>
    <definedName name="_DAT33">#REF!</definedName>
    <definedName name="_DAT34" localSheetId="11">#REF!</definedName>
    <definedName name="_DAT34" localSheetId="8">#REF!</definedName>
    <definedName name="_DAT34" localSheetId="14">#REF!</definedName>
    <definedName name="_DAT34" localSheetId="13">#REF!</definedName>
    <definedName name="_DAT34" localSheetId="12">#REF!</definedName>
    <definedName name="_DAT34" localSheetId="9">#REF!</definedName>
    <definedName name="_DAT34" localSheetId="10">#REF!</definedName>
    <definedName name="_DAT34" localSheetId="15">#REF!</definedName>
    <definedName name="_DAT34">#REF!</definedName>
    <definedName name="_DAT4" localSheetId="4">#REF!</definedName>
    <definedName name="_DAT4" localSheetId="11">#REF!</definedName>
    <definedName name="_DAT4" localSheetId="1">#REF!</definedName>
    <definedName name="_DAT4" localSheetId="8">#REF!</definedName>
    <definedName name="_DAT4" localSheetId="14">#REF!</definedName>
    <definedName name="_DAT4" localSheetId="13">#REF!</definedName>
    <definedName name="_DAT4" localSheetId="12">#REF!</definedName>
    <definedName name="_DAT4" localSheetId="9">#REF!</definedName>
    <definedName name="_DAT4" localSheetId="10">#REF!</definedName>
    <definedName name="_DAT4" localSheetId="15">#REF!</definedName>
    <definedName name="_DAT4">#REF!</definedName>
    <definedName name="_DAT5" localSheetId="4">#REF!</definedName>
    <definedName name="_DAT5" localSheetId="11">#REF!</definedName>
    <definedName name="_DAT5" localSheetId="1">#REF!</definedName>
    <definedName name="_DAT5" localSheetId="8">#REF!</definedName>
    <definedName name="_DAT5" localSheetId="14">#REF!</definedName>
    <definedName name="_DAT5" localSheetId="13">#REF!</definedName>
    <definedName name="_DAT5" localSheetId="12">#REF!</definedName>
    <definedName name="_DAT5" localSheetId="9">#REF!</definedName>
    <definedName name="_DAT5" localSheetId="10">#REF!</definedName>
    <definedName name="_DAT5" localSheetId="15">#REF!</definedName>
    <definedName name="_DAT5">#REF!</definedName>
    <definedName name="_DAT6" localSheetId="4">#REF!</definedName>
    <definedName name="_DAT6" localSheetId="11">#REF!</definedName>
    <definedName name="_DAT6" localSheetId="1">#REF!</definedName>
    <definedName name="_DAT6" localSheetId="8">#REF!</definedName>
    <definedName name="_DAT6" localSheetId="14">#REF!</definedName>
    <definedName name="_DAT6" localSheetId="13">#REF!</definedName>
    <definedName name="_DAT6" localSheetId="12">#REF!</definedName>
    <definedName name="_DAT6" localSheetId="9">#REF!</definedName>
    <definedName name="_DAT6" localSheetId="10">#REF!</definedName>
    <definedName name="_DAT6" localSheetId="15">#REF!</definedName>
    <definedName name="_DAT6">#REF!</definedName>
    <definedName name="_DAT7" localSheetId="4">#REF!</definedName>
    <definedName name="_DAT7" localSheetId="11">#REF!</definedName>
    <definedName name="_DAT7" localSheetId="8">#REF!</definedName>
    <definedName name="_DAT7" localSheetId="14">#REF!</definedName>
    <definedName name="_DAT7" localSheetId="13">#REF!</definedName>
    <definedName name="_DAT7" localSheetId="12">#REF!</definedName>
    <definedName name="_DAT7" localSheetId="9">#REF!</definedName>
    <definedName name="_DAT7" localSheetId="10">#REF!</definedName>
    <definedName name="_DAT7" localSheetId="15">#REF!</definedName>
    <definedName name="_DAT7">#REF!</definedName>
    <definedName name="_DAT8" localSheetId="4">#REF!</definedName>
    <definedName name="_DAT8" localSheetId="13">#REF!</definedName>
    <definedName name="_DAT8">#REF!</definedName>
    <definedName name="_DAT9" localSheetId="4">#REF!</definedName>
    <definedName name="_DAT9" localSheetId="11">#REF!</definedName>
    <definedName name="_DAT9" localSheetId="8">#REF!</definedName>
    <definedName name="_DAT9" localSheetId="14">#REF!</definedName>
    <definedName name="_DAT9" localSheetId="13">#REF!</definedName>
    <definedName name="_DAT9" localSheetId="12">#REF!</definedName>
    <definedName name="_DAT9" localSheetId="9">#REF!</definedName>
    <definedName name="_DAT9" localSheetId="10">#REF!</definedName>
    <definedName name="_DAT9" localSheetId="15">#REF!</definedName>
    <definedName name="_DAT9">#REF!</definedName>
    <definedName name="_dic20" localSheetId="11">#REF!</definedName>
    <definedName name="_dic20" localSheetId="8">#REF!</definedName>
    <definedName name="_dic20" localSheetId="14">#REF!</definedName>
    <definedName name="_dic20" localSheetId="13">#REF!</definedName>
    <definedName name="_dic20" localSheetId="12">#REF!</definedName>
    <definedName name="_dic20" localSheetId="9">#REF!</definedName>
    <definedName name="_dic20" localSheetId="10">#REF!</definedName>
    <definedName name="_dic20" localSheetId="15">#REF!</definedName>
    <definedName name="_dic20">#REF!</definedName>
    <definedName name="_dic93" localSheetId="11">#REF!</definedName>
    <definedName name="_dic93" localSheetId="8">#REF!</definedName>
    <definedName name="_dic93" localSheetId="14">#REF!</definedName>
    <definedName name="_dic93" localSheetId="13">#REF!</definedName>
    <definedName name="_dic93" localSheetId="12">#REF!</definedName>
    <definedName name="_dic93" localSheetId="9">#REF!</definedName>
    <definedName name="_dic93" localSheetId="10">#REF!</definedName>
    <definedName name="_dic93" localSheetId="15">#REF!</definedName>
    <definedName name="_dic93">#REF!</definedName>
    <definedName name="_dic94" localSheetId="11">#REF!</definedName>
    <definedName name="_dic94" localSheetId="8">#REF!</definedName>
    <definedName name="_dic94" localSheetId="14">#REF!</definedName>
    <definedName name="_dic94" localSheetId="13">#REF!</definedName>
    <definedName name="_dic94" localSheetId="12">#REF!</definedName>
    <definedName name="_dic94" localSheetId="9">#REF!</definedName>
    <definedName name="_dic94" localSheetId="10">#REF!</definedName>
    <definedName name="_dic94" localSheetId="15">#REF!</definedName>
    <definedName name="_dic94">#REF!</definedName>
    <definedName name="_ENE95">#REF!</definedName>
    <definedName name="_FEB95">#REF!</definedName>
    <definedName name="_Fill" localSheetId="11" hidden="1">#REF!</definedName>
    <definedName name="_Fill" localSheetId="1" hidden="1">#REF!</definedName>
    <definedName name="_Fill" localSheetId="8" hidden="1">#REF!</definedName>
    <definedName name="_Fill" localSheetId="14" hidden="1">#REF!</definedName>
    <definedName name="_Fill" localSheetId="13" hidden="1">#REF!</definedName>
    <definedName name="_Fill" localSheetId="12" hidden="1">#REF!</definedName>
    <definedName name="_Fill" localSheetId="9" hidden="1">#REF!</definedName>
    <definedName name="_Fill" localSheetId="10" hidden="1">#REF!</definedName>
    <definedName name="_Fill" localSheetId="15" hidden="1">#REF!</definedName>
    <definedName name="_Fill" hidden="1">#REF!</definedName>
    <definedName name="_xlnm._FilterDatabase" localSheetId="0" hidden="1">'Bce 22 Vers. FINAL'!$A$1:$E$777</definedName>
    <definedName name="_xlnm._FilterDatabase" localSheetId="11" hidden="1">#REF!</definedName>
    <definedName name="_xlnm._FilterDatabase" localSheetId="1" hidden="1">'BG_28.02.23'!$A$2:$D$510</definedName>
    <definedName name="_xlnm._FilterDatabase" localSheetId="8" hidden="1">#REF!</definedName>
    <definedName name="_xlnm._FilterDatabase" localSheetId="3" hidden="1">'DP 2021'!$A$1:$W$153</definedName>
    <definedName name="_xlnm._FilterDatabase" localSheetId="7" hidden="1">'DP 2022'!$A$1:$X$220</definedName>
    <definedName name="_xlnm._FilterDatabase" localSheetId="14" hidden="1">#REF!</definedName>
    <definedName name="_xlnm._FilterDatabase" localSheetId="13" hidden="1">#REF!</definedName>
    <definedName name="_xlnm._FilterDatabase" localSheetId="12" hidden="1">#REF!</definedName>
    <definedName name="_xlnm._FilterDatabase" localSheetId="9" hidden="1">#REF!</definedName>
    <definedName name="_xlnm._FilterDatabase" localSheetId="10" hidden="1">#REF!</definedName>
    <definedName name="_xlnm._FilterDatabase" localSheetId="15" hidden="1">#REF!</definedName>
    <definedName name="_xlnm._FilterDatabase" localSheetId="2" hidden="1">PRES2021!$B$1:$X$611</definedName>
    <definedName name="_xlnm._FilterDatabase" localSheetId="5" hidden="1">PV!$B$4:$G$38</definedName>
    <definedName name="_xlnm._FilterDatabase" hidden="1">#REF!</definedName>
    <definedName name="_GBP99" localSheetId="11">#REF!</definedName>
    <definedName name="_GBP99" localSheetId="8">#REF!</definedName>
    <definedName name="_GBP99" localSheetId="14">#REF!</definedName>
    <definedName name="_GBP99" localSheetId="13">#REF!</definedName>
    <definedName name="_GBP99" localSheetId="12">#REF!</definedName>
    <definedName name="_GBP99" localSheetId="9">#REF!</definedName>
    <definedName name="_GBP99" localSheetId="10">#REF!</definedName>
    <definedName name="_GBP99" localSheetId="15">#REF!</definedName>
    <definedName name="_GBP99">#REF!</definedName>
    <definedName name="_GCS1" localSheetId="11">#REF!</definedName>
    <definedName name="_GCS1" localSheetId="8">#REF!</definedName>
    <definedName name="_GCS1" localSheetId="14">#REF!</definedName>
    <definedName name="_GCS1" localSheetId="13">#REF!</definedName>
    <definedName name="_GCS1" localSheetId="12">#REF!</definedName>
    <definedName name="_GCS1" localSheetId="9">#REF!</definedName>
    <definedName name="_GCS1" localSheetId="10">#REF!</definedName>
    <definedName name="_GCS1" localSheetId="15">#REF!</definedName>
    <definedName name="_GCS1">#REF!</definedName>
    <definedName name="_GCS2" localSheetId="11">#REF!</definedName>
    <definedName name="_GCS2" localSheetId="8">#REF!</definedName>
    <definedName name="_GCS2" localSheetId="14">#REF!</definedName>
    <definedName name="_GCS2" localSheetId="13">#REF!</definedName>
    <definedName name="_GCS2" localSheetId="12">#REF!</definedName>
    <definedName name="_GCS2" localSheetId="9">#REF!</definedName>
    <definedName name="_GCS2" localSheetId="10">#REF!</definedName>
    <definedName name="_GCS2" localSheetId="15">#REF!</definedName>
    <definedName name="_GCS2">#REF!</definedName>
    <definedName name="_jun93" localSheetId="11">#REF!</definedName>
    <definedName name="_jun93" localSheetId="1">#REF!</definedName>
    <definedName name="_jun93" localSheetId="8">#REF!</definedName>
    <definedName name="_jun93" localSheetId="14">#REF!</definedName>
    <definedName name="_jun93" localSheetId="13">#REF!</definedName>
    <definedName name="_jun93" localSheetId="12">#REF!</definedName>
    <definedName name="_jun93" localSheetId="9">#REF!</definedName>
    <definedName name="_jun93" localSheetId="10">#REF!</definedName>
    <definedName name="_jun93" localSheetId="15">#REF!</definedName>
    <definedName name="_jun93">#REF!</definedName>
    <definedName name="_jun94" localSheetId="11">#REF!</definedName>
    <definedName name="_jun94" localSheetId="8">#REF!</definedName>
    <definedName name="_jun94" localSheetId="14">#REF!</definedName>
    <definedName name="_jun94" localSheetId="13">#REF!</definedName>
    <definedName name="_jun94" localSheetId="12">#REF!</definedName>
    <definedName name="_jun94" localSheetId="9">#REF!</definedName>
    <definedName name="_jun94" localSheetId="10">#REF!</definedName>
    <definedName name="_jun94" localSheetId="15">#REF!</definedName>
    <definedName name="_jun94">#REF!</definedName>
    <definedName name="_jun95" localSheetId="11">#REF!</definedName>
    <definedName name="_jun95" localSheetId="8">#REF!</definedName>
    <definedName name="_jun95" localSheetId="14">#REF!</definedName>
    <definedName name="_jun95" localSheetId="13">#REF!</definedName>
    <definedName name="_jun95" localSheetId="12">#REF!</definedName>
    <definedName name="_jun95" localSheetId="9">#REF!</definedName>
    <definedName name="_jun95" localSheetId="10">#REF!</definedName>
    <definedName name="_jun95" localSheetId="15">#REF!</definedName>
    <definedName name="_jun95">#REF!</definedName>
    <definedName name="_Key1" localSheetId="4" hidden="1">#REF!</definedName>
    <definedName name="_Key1" localSheetId="11" hidden="1">#REF!</definedName>
    <definedName name="_Key1" localSheetId="8" hidden="1">#REF!</definedName>
    <definedName name="_Key1" localSheetId="14" hidden="1">#REF!</definedName>
    <definedName name="_Key1" localSheetId="13" hidden="1">#REF!</definedName>
    <definedName name="_Key1" localSheetId="12" hidden="1">#REF!</definedName>
    <definedName name="_Key1" localSheetId="9" hidden="1">#REF!</definedName>
    <definedName name="_Key1" localSheetId="10" hidden="1">#REF!</definedName>
    <definedName name="_Key1" localSheetId="15" hidden="1">#REF!</definedName>
    <definedName name="_Key1" hidden="1">#REF!</definedName>
    <definedName name="_Key2" localSheetId="11" hidden="1">#REF!</definedName>
    <definedName name="_Key2" localSheetId="8" hidden="1">#REF!</definedName>
    <definedName name="_Key2" localSheetId="14" hidden="1">#REF!</definedName>
    <definedName name="_Key2" localSheetId="13" hidden="1">#REF!</definedName>
    <definedName name="_Key2" localSheetId="12" hidden="1">#REF!</definedName>
    <definedName name="_Key2" localSheetId="9" hidden="1">#REF!</definedName>
    <definedName name="_Key2" localSheetId="10" hidden="1">#REF!</definedName>
    <definedName name="_Key2" localSheetId="15" hidden="1">#REF!</definedName>
    <definedName name="_Key2" hidden="1">#REF!</definedName>
    <definedName name="_mac5" localSheetId="11">#REF!</definedName>
    <definedName name="_mac5" localSheetId="8">#REF!</definedName>
    <definedName name="_mac5" localSheetId="14">#REF!</definedName>
    <definedName name="_mac5" localSheetId="13">#REF!</definedName>
    <definedName name="_mac5" localSheetId="12">#REF!</definedName>
    <definedName name="_mac5" localSheetId="9">#REF!</definedName>
    <definedName name="_mac5" localSheetId="10">#REF!</definedName>
    <definedName name="_mac5" localSheetId="15">#REF!</definedName>
    <definedName name="_mac5">#REF!</definedName>
    <definedName name="_mar94" localSheetId="11">#REF!</definedName>
    <definedName name="_mar94" localSheetId="8">#REF!</definedName>
    <definedName name="_mar94" localSheetId="14">#REF!</definedName>
    <definedName name="_mar94" localSheetId="13">#REF!</definedName>
    <definedName name="_mar94" localSheetId="12">#REF!</definedName>
    <definedName name="_mar94" localSheetId="9">#REF!</definedName>
    <definedName name="_mar94" localSheetId="10">#REF!</definedName>
    <definedName name="_mar94" localSheetId="15">#REF!</definedName>
    <definedName name="_mar94">#REF!</definedName>
    <definedName name="_MAR95" localSheetId="11">#REF!</definedName>
    <definedName name="_MAR95" localSheetId="8">#REF!</definedName>
    <definedName name="_MAR95" localSheetId="14">#REF!</definedName>
    <definedName name="_MAR95" localSheetId="13">#REF!</definedName>
    <definedName name="_MAR95" localSheetId="12">#REF!</definedName>
    <definedName name="_MAR95" localSheetId="9">#REF!</definedName>
    <definedName name="_MAR95" localSheetId="10">#REF!</definedName>
    <definedName name="_MAR95" localSheetId="15">#REF!</definedName>
    <definedName name="_MAR95">#REF!</definedName>
    <definedName name="_MAY95">#REF!</definedName>
    <definedName name="_MXP99" localSheetId="11">#REF!</definedName>
    <definedName name="_MXP99" localSheetId="1">#REF!</definedName>
    <definedName name="_MXP99" localSheetId="8">#REF!</definedName>
    <definedName name="_MXP99" localSheetId="14">#REF!</definedName>
    <definedName name="_MXP99" localSheetId="13">#REF!</definedName>
    <definedName name="_MXP99" localSheetId="12">#REF!</definedName>
    <definedName name="_MXP99" localSheetId="9">#REF!</definedName>
    <definedName name="_MXP99" localSheetId="10">#REF!</definedName>
    <definedName name="_MXP99" localSheetId="15">#REF!</definedName>
    <definedName name="_MXP99">#REF!</definedName>
    <definedName name="_NZD99" localSheetId="11">#REF!</definedName>
    <definedName name="_NZD99" localSheetId="8">#REF!</definedName>
    <definedName name="_NZD99" localSheetId="14">#REF!</definedName>
    <definedName name="_NZD99" localSheetId="13">#REF!</definedName>
    <definedName name="_NZD99" localSheetId="12">#REF!</definedName>
    <definedName name="_NZD99" localSheetId="9">#REF!</definedName>
    <definedName name="_NZD99" localSheetId="10">#REF!</definedName>
    <definedName name="_NZD99" localSheetId="15">#REF!</definedName>
    <definedName name="_NZD99">#REF!</definedName>
    <definedName name="_oa139" localSheetId="11">#REF!</definedName>
    <definedName name="_oa139" localSheetId="8">#REF!</definedName>
    <definedName name="_oa139" localSheetId="14">#REF!</definedName>
    <definedName name="_oa139" localSheetId="13">#REF!</definedName>
    <definedName name="_oa139" localSheetId="12">#REF!</definedName>
    <definedName name="_oa139" localSheetId="9">#REF!</definedName>
    <definedName name="_oa139" localSheetId="10">#REF!</definedName>
    <definedName name="_oa139" localSheetId="15">#REF!</definedName>
    <definedName name="_oa139">#REF!</definedName>
    <definedName name="_Order1" hidden="1">255</definedName>
    <definedName name="_Order2" hidden="1">255</definedName>
    <definedName name="_Parse_In" localSheetId="11" hidden="1">#REF!</definedName>
    <definedName name="_Parse_In" localSheetId="8" hidden="1">#REF!</definedName>
    <definedName name="_Parse_In" localSheetId="14" hidden="1">#REF!</definedName>
    <definedName name="_Parse_In" localSheetId="13" hidden="1">#REF!</definedName>
    <definedName name="_Parse_In" localSheetId="12" hidden="1">#REF!</definedName>
    <definedName name="_Parse_In" localSheetId="9" hidden="1">#REF!</definedName>
    <definedName name="_Parse_In" localSheetId="10" hidden="1">#REF!</definedName>
    <definedName name="_Parse_In" localSheetId="15" hidden="1">#REF!</definedName>
    <definedName name="_Parse_In" hidden="1">#REF!</definedName>
    <definedName name="_Parse_Out" localSheetId="11" hidden="1">#REF!</definedName>
    <definedName name="_Parse_Out" localSheetId="8" hidden="1">#REF!</definedName>
    <definedName name="_Parse_Out" localSheetId="14" hidden="1">#REF!</definedName>
    <definedName name="_Parse_Out" localSheetId="13" hidden="1">#REF!</definedName>
    <definedName name="_Parse_Out" localSheetId="12" hidden="1">#REF!</definedName>
    <definedName name="_Parse_Out" localSheetId="9" hidden="1">#REF!</definedName>
    <definedName name="_Parse_Out" localSheetId="10" hidden="1">#REF!</definedName>
    <definedName name="_Parse_Out" localSheetId="15" hidden="1">#REF!</definedName>
    <definedName name="_Parse_Out" hidden="1">#REF!</definedName>
    <definedName name="_PBS2" localSheetId="11">#REF!</definedName>
    <definedName name="_PBS2" localSheetId="1">#REF!</definedName>
    <definedName name="_PBS2" localSheetId="8">#REF!</definedName>
    <definedName name="_PBS2" localSheetId="14">#REF!</definedName>
    <definedName name="_PBS2" localSheetId="13">#REF!</definedName>
    <definedName name="_PBS2" localSheetId="12">#REF!</definedName>
    <definedName name="_PBS2" localSheetId="9">#REF!</definedName>
    <definedName name="_PBS2" localSheetId="10">#REF!</definedName>
    <definedName name="_PBS2" localSheetId="15">#REF!</definedName>
    <definedName name="_PBS2">#REF!</definedName>
    <definedName name="_PLZ99" localSheetId="11">#REF!</definedName>
    <definedName name="_PLZ99" localSheetId="8">#REF!</definedName>
    <definedName name="_PLZ99" localSheetId="14">#REF!</definedName>
    <definedName name="_PLZ99" localSheetId="13">#REF!</definedName>
    <definedName name="_PLZ99" localSheetId="12">#REF!</definedName>
    <definedName name="_PLZ99" localSheetId="9">#REF!</definedName>
    <definedName name="_PLZ99" localSheetId="10">#REF!</definedName>
    <definedName name="_PLZ99" localSheetId="15">#REF!</definedName>
    <definedName name="_PLZ99">#REF!</definedName>
    <definedName name="_res12">#REF!</definedName>
    <definedName name="_RES2" localSheetId="11">#REF!</definedName>
    <definedName name="_RES2" localSheetId="1">#REF!</definedName>
    <definedName name="_RES2" localSheetId="8">#REF!</definedName>
    <definedName name="_RES2" localSheetId="14">#REF!</definedName>
    <definedName name="_RES2" localSheetId="13">#REF!</definedName>
    <definedName name="_RES2" localSheetId="12">#REF!</definedName>
    <definedName name="_RES2" localSheetId="9">#REF!</definedName>
    <definedName name="_RES2" localSheetId="10">#REF!</definedName>
    <definedName name="_RES2" localSheetId="15">#REF!</definedName>
    <definedName name="_RES2">#REF!</definedName>
    <definedName name="_RIV2" localSheetId="11">#REF!</definedName>
    <definedName name="_RIV2" localSheetId="8">#REF!</definedName>
    <definedName name="_RIV2" localSheetId="14">#REF!</definedName>
    <definedName name="_RIV2" localSheetId="13">#REF!</definedName>
    <definedName name="_RIV2" localSheetId="12">#REF!</definedName>
    <definedName name="_RIV2" localSheetId="9">#REF!</definedName>
    <definedName name="_RIV2" localSheetId="10">#REF!</definedName>
    <definedName name="_RIV2" localSheetId="15">#REF!</definedName>
    <definedName name="_RIV2">#REF!</definedName>
    <definedName name="_RIV3" localSheetId="11">#REF!</definedName>
    <definedName name="_RIV3" localSheetId="8">#REF!</definedName>
    <definedName name="_RIV3" localSheetId="14">#REF!</definedName>
    <definedName name="_RIV3" localSheetId="13">#REF!</definedName>
    <definedName name="_RIV3" localSheetId="12">#REF!</definedName>
    <definedName name="_RIV3" localSheetId="9">#REF!</definedName>
    <definedName name="_RIV3" localSheetId="10">#REF!</definedName>
    <definedName name="_RIV3" localSheetId="15">#REF!</definedName>
    <definedName name="_RIV3">#REF!</definedName>
    <definedName name="_SAR10" localSheetId="11">#REF!</definedName>
    <definedName name="_SAR10" localSheetId="8">#REF!</definedName>
    <definedName name="_SAR10" localSheetId="14">#REF!</definedName>
    <definedName name="_SAR10" localSheetId="13">#REF!</definedName>
    <definedName name="_SAR10" localSheetId="12">#REF!</definedName>
    <definedName name="_SAR10" localSheetId="9">#REF!</definedName>
    <definedName name="_SAR10" localSheetId="10">#REF!</definedName>
    <definedName name="_SAR10" localSheetId="15">#REF!</definedName>
    <definedName name="_SAR10">#REF!</definedName>
    <definedName name="_SAR5" localSheetId="11">#REF!</definedName>
    <definedName name="_SAR5" localSheetId="8">#REF!</definedName>
    <definedName name="_SAR5" localSheetId="14">#REF!</definedName>
    <definedName name="_SAR5" localSheetId="13">#REF!</definedName>
    <definedName name="_SAR5" localSheetId="12">#REF!</definedName>
    <definedName name="_SAR5" localSheetId="9">#REF!</definedName>
    <definedName name="_SAR5" localSheetId="10">#REF!</definedName>
    <definedName name="_SAR5" localSheetId="15">#REF!</definedName>
    <definedName name="_SAR5">#REF!</definedName>
    <definedName name="_SAR80" localSheetId="11">#REF!</definedName>
    <definedName name="_SAR80" localSheetId="8">#REF!</definedName>
    <definedName name="_SAR80" localSheetId="14">#REF!</definedName>
    <definedName name="_SAR80" localSheetId="13">#REF!</definedName>
    <definedName name="_SAR80" localSheetId="12">#REF!</definedName>
    <definedName name="_SAR80" localSheetId="9">#REF!</definedName>
    <definedName name="_SAR80" localSheetId="10">#REF!</definedName>
    <definedName name="_SAR80" localSheetId="15">#REF!</definedName>
    <definedName name="_SAR80">#REF!</definedName>
    <definedName name="_set94" localSheetId="11">#REF!</definedName>
    <definedName name="_set94" localSheetId="8">#REF!</definedName>
    <definedName name="_set94" localSheetId="14">#REF!</definedName>
    <definedName name="_set94" localSheetId="13">#REF!</definedName>
    <definedName name="_set94" localSheetId="12">#REF!</definedName>
    <definedName name="_set94" localSheetId="9">#REF!</definedName>
    <definedName name="_set94" localSheetId="10">#REF!</definedName>
    <definedName name="_set94" localSheetId="15">#REF!</definedName>
    <definedName name="_set94">#REF!</definedName>
    <definedName name="_set95" localSheetId="11">#REF!</definedName>
    <definedName name="_set95" localSheetId="8">#REF!</definedName>
    <definedName name="_set95" localSheetId="14">#REF!</definedName>
    <definedName name="_set95" localSheetId="13">#REF!</definedName>
    <definedName name="_set95" localSheetId="12">#REF!</definedName>
    <definedName name="_set95" localSheetId="9">#REF!</definedName>
    <definedName name="_set95" localSheetId="10">#REF!</definedName>
    <definedName name="_set95" localSheetId="15">#REF!</definedName>
    <definedName name="_set95">#REF!</definedName>
    <definedName name="_SGD99" localSheetId="11">#REF!</definedName>
    <definedName name="_SGD99" localSheetId="8">#REF!</definedName>
    <definedName name="_SGD99" localSheetId="14">#REF!</definedName>
    <definedName name="_SGD99" localSheetId="13">#REF!</definedName>
    <definedName name="_SGD99" localSheetId="12">#REF!</definedName>
    <definedName name="_SGD99" localSheetId="9">#REF!</definedName>
    <definedName name="_SGD99" localSheetId="10">#REF!</definedName>
    <definedName name="_SGD99" localSheetId="15">#REF!</definedName>
    <definedName name="_SGD99">#REF!</definedName>
    <definedName name="_Sort" localSheetId="4" hidden="1">#REF!</definedName>
    <definedName name="_Sort" localSheetId="11" hidden="1">#REF!</definedName>
    <definedName name="_Sort" localSheetId="8" hidden="1">#REF!</definedName>
    <definedName name="_Sort" localSheetId="14" hidden="1">#REF!</definedName>
    <definedName name="_Sort" localSheetId="13" hidden="1">#REF!</definedName>
    <definedName name="_Sort" localSheetId="12" hidden="1">#REF!</definedName>
    <definedName name="_Sort" localSheetId="9" hidden="1">#REF!</definedName>
    <definedName name="_Sort" localSheetId="10" hidden="1">#REF!</definedName>
    <definedName name="_Sort" localSheetId="15" hidden="1">#REF!</definedName>
    <definedName name="_Sort" hidden="1">#REF!</definedName>
    <definedName name="_TC2" localSheetId="11">#REF!</definedName>
    <definedName name="_TC2" localSheetId="8">#REF!</definedName>
    <definedName name="_TC2" localSheetId="14">#REF!</definedName>
    <definedName name="_TC2" localSheetId="13">#REF!</definedName>
    <definedName name="_TC2" localSheetId="12">#REF!</definedName>
    <definedName name="_TC2" localSheetId="9">#REF!</definedName>
    <definedName name="_TC2" localSheetId="10">#REF!</definedName>
    <definedName name="_TC2" localSheetId="15">#REF!</definedName>
    <definedName name="_TC2">#REF!</definedName>
    <definedName name="_TPy530231">#N/A</definedName>
    <definedName name="_TPy530231_4" localSheetId="4">#REF!</definedName>
    <definedName name="_TPy530231_4" localSheetId="11">#REF!</definedName>
    <definedName name="_TPy530231_4" localSheetId="8">#REF!</definedName>
    <definedName name="_TPy530231_4" localSheetId="14">#REF!</definedName>
    <definedName name="_TPy530231_4" localSheetId="13">#REF!</definedName>
    <definedName name="_TPy530231_4" localSheetId="12">#REF!</definedName>
    <definedName name="_TPy530231_4" localSheetId="9">#REF!</definedName>
    <definedName name="_TPy530231_4" localSheetId="10">#REF!</definedName>
    <definedName name="_TPy530231_4" localSheetId="15">#REF!</definedName>
    <definedName name="_TPy530231_4">#REF!</definedName>
    <definedName name="_TPy530231_6" localSheetId="4">#REF!</definedName>
    <definedName name="_TPy530231_6" localSheetId="11">#REF!</definedName>
    <definedName name="_TPy530231_6" localSheetId="8">#REF!</definedName>
    <definedName name="_TPy530231_6" localSheetId="14">#REF!</definedName>
    <definedName name="_TPy530231_6" localSheetId="13">#REF!</definedName>
    <definedName name="_TPy530231_6" localSheetId="12">#REF!</definedName>
    <definedName name="_TPy530231_6" localSheetId="9">#REF!</definedName>
    <definedName name="_TPy530231_6" localSheetId="10">#REF!</definedName>
    <definedName name="_TPy530231_6" localSheetId="15">#REF!</definedName>
    <definedName name="_TPy530231_6">#REF!</definedName>
    <definedName name="_TPy530231_7">NA()</definedName>
    <definedName name="_TWD99" localSheetId="11">#REF!</definedName>
    <definedName name="_TWD99" localSheetId="1">#REF!</definedName>
    <definedName name="_TWD99" localSheetId="8">#REF!</definedName>
    <definedName name="_TWD99" localSheetId="14">#REF!</definedName>
    <definedName name="_TWD99" localSheetId="13">#REF!</definedName>
    <definedName name="_TWD99" localSheetId="12">#REF!</definedName>
    <definedName name="_TWD99" localSheetId="9">#REF!</definedName>
    <definedName name="_TWD99" localSheetId="10">#REF!</definedName>
    <definedName name="_TWD99" localSheetId="15">#REF!</definedName>
    <definedName name="_TWD99">#REF!</definedName>
    <definedName name="_VA11" localSheetId="11">#REF!</definedName>
    <definedName name="_VA11" localSheetId="8">#REF!</definedName>
    <definedName name="_VA11" localSheetId="14">#REF!</definedName>
    <definedName name="_VA11" localSheetId="13">#REF!</definedName>
    <definedName name="_VA11" localSheetId="12">#REF!</definedName>
    <definedName name="_VA11" localSheetId="9">#REF!</definedName>
    <definedName name="_VA11" localSheetId="10">#REF!</definedName>
    <definedName name="_VA11" localSheetId="15">#REF!</definedName>
    <definedName name="_VA11">#REF!</definedName>
    <definedName name="_XS1" localSheetId="11">#REF!</definedName>
    <definedName name="_XS1" localSheetId="8">#REF!</definedName>
    <definedName name="_XS1" localSheetId="14">#REF!</definedName>
    <definedName name="_XS1" localSheetId="13">#REF!</definedName>
    <definedName name="_XS1" localSheetId="12">#REF!</definedName>
    <definedName name="_XS1" localSheetId="9">#REF!</definedName>
    <definedName name="_XS1" localSheetId="10">#REF!</definedName>
    <definedName name="_XS1" localSheetId="15">#REF!</definedName>
    <definedName name="_XS1">#REF!</definedName>
    <definedName name="_XS2" localSheetId="11">#REF!</definedName>
    <definedName name="_XS2" localSheetId="8">#REF!</definedName>
    <definedName name="_XS2" localSheetId="14">#REF!</definedName>
    <definedName name="_XS2" localSheetId="13">#REF!</definedName>
    <definedName name="_XS2" localSheetId="12">#REF!</definedName>
    <definedName name="_XS2" localSheetId="9">#REF!</definedName>
    <definedName name="_XS2" localSheetId="10">#REF!</definedName>
    <definedName name="_XS2" localSheetId="15">#REF!</definedName>
    <definedName name="_XS2">#REF!</definedName>
    <definedName name="_XS3" localSheetId="11">#REF!</definedName>
    <definedName name="_XS3" localSheetId="8">#REF!</definedName>
    <definedName name="_XS3" localSheetId="14">#REF!</definedName>
    <definedName name="_XS3" localSheetId="13">#REF!</definedName>
    <definedName name="_XS3" localSheetId="12">#REF!</definedName>
    <definedName name="_XS3" localSheetId="9">#REF!</definedName>
    <definedName name="_XS3" localSheetId="10">#REF!</definedName>
    <definedName name="_XS3" localSheetId="15">#REF!</definedName>
    <definedName name="_XS3">#REF!</definedName>
    <definedName name="_XS4" localSheetId="11">#REF!</definedName>
    <definedName name="_XS4" localSheetId="8">#REF!</definedName>
    <definedName name="_XS4" localSheetId="14">#REF!</definedName>
    <definedName name="_XS4" localSheetId="13">#REF!</definedName>
    <definedName name="_XS4" localSheetId="12">#REF!</definedName>
    <definedName name="_XS4" localSheetId="9">#REF!</definedName>
    <definedName name="_XS4" localSheetId="10">#REF!</definedName>
    <definedName name="_XS4" localSheetId="15">#REF!</definedName>
    <definedName name="_XS4">#REF!</definedName>
    <definedName name="_XS5" localSheetId="11">#REF!</definedName>
    <definedName name="_XS5" localSheetId="8">#REF!</definedName>
    <definedName name="_XS5" localSheetId="14">#REF!</definedName>
    <definedName name="_XS5" localSheetId="13">#REF!</definedName>
    <definedName name="_XS5" localSheetId="12">#REF!</definedName>
    <definedName name="_XS5" localSheetId="9">#REF!</definedName>
    <definedName name="_XS5" localSheetId="10">#REF!</definedName>
    <definedName name="_XS5" localSheetId="15">#REF!</definedName>
    <definedName name="_XS5">#REF!</definedName>
    <definedName name="_XS6" localSheetId="11">#REF!</definedName>
    <definedName name="_XS6" localSheetId="8">#REF!</definedName>
    <definedName name="_XS6" localSheetId="14">#REF!</definedName>
    <definedName name="_XS6" localSheetId="13">#REF!</definedName>
    <definedName name="_XS6" localSheetId="12">#REF!</definedName>
    <definedName name="_XS6" localSheetId="9">#REF!</definedName>
    <definedName name="_XS6" localSheetId="10">#REF!</definedName>
    <definedName name="_XS6" localSheetId="15">#REF!</definedName>
    <definedName name="_XS6">#REF!</definedName>
    <definedName name="_XS7" localSheetId="11">#REF!</definedName>
    <definedName name="_XS7" localSheetId="8">#REF!</definedName>
    <definedName name="_XS7" localSheetId="14">#REF!</definedName>
    <definedName name="_XS7" localSheetId="13">#REF!</definedName>
    <definedName name="_XS7" localSheetId="12">#REF!</definedName>
    <definedName name="_XS7" localSheetId="9">#REF!</definedName>
    <definedName name="_XS7" localSheetId="10">#REF!</definedName>
    <definedName name="_XS7" localSheetId="15">#REF!</definedName>
    <definedName name="_XS7">#REF!</definedName>
    <definedName name="_XS8" localSheetId="11">#REF!</definedName>
    <definedName name="_XS8" localSheetId="8">#REF!</definedName>
    <definedName name="_XS8" localSheetId="14">#REF!</definedName>
    <definedName name="_XS8" localSheetId="13">#REF!</definedName>
    <definedName name="_XS8" localSheetId="12">#REF!</definedName>
    <definedName name="_XS8" localSheetId="9">#REF!</definedName>
    <definedName name="_XS8" localSheetId="10">#REF!</definedName>
    <definedName name="_XS8" localSheetId="15">#REF!</definedName>
    <definedName name="_XS8">#REF!</definedName>
    <definedName name="_ZZ4" localSheetId="4">#REF!</definedName>
    <definedName name="_ZZ4" localSheetId="11">#REF!</definedName>
    <definedName name="_ZZ4" localSheetId="8">#REF!</definedName>
    <definedName name="_ZZ4" localSheetId="14">#REF!</definedName>
    <definedName name="_ZZ4" localSheetId="13">#REF!</definedName>
    <definedName name="_ZZ4" localSheetId="12">#REF!</definedName>
    <definedName name="_ZZ4" localSheetId="9">#REF!</definedName>
    <definedName name="_ZZ4" localSheetId="10">#REF!</definedName>
    <definedName name="_ZZ4" localSheetId="15">#REF!</definedName>
    <definedName name="_ZZ4">#REF!</definedName>
    <definedName name="_ZZ4_4" localSheetId="4">#REF!</definedName>
    <definedName name="_ZZ4_4" localSheetId="11">#REF!</definedName>
    <definedName name="_ZZ4_4" localSheetId="8">#REF!</definedName>
    <definedName name="_ZZ4_4" localSheetId="14">#REF!</definedName>
    <definedName name="_ZZ4_4" localSheetId="13">#REF!</definedName>
    <definedName name="_ZZ4_4" localSheetId="12">#REF!</definedName>
    <definedName name="_ZZ4_4" localSheetId="9">#REF!</definedName>
    <definedName name="_ZZ4_4" localSheetId="10">#REF!</definedName>
    <definedName name="_ZZ4_4" localSheetId="15">#REF!</definedName>
    <definedName name="_ZZ4_4">#REF!</definedName>
    <definedName name="_ZZ4_6" localSheetId="4">#REF!</definedName>
    <definedName name="_ZZ4_6" localSheetId="11">#REF!</definedName>
    <definedName name="_ZZ4_6" localSheetId="8">#REF!</definedName>
    <definedName name="_ZZ4_6" localSheetId="14">#REF!</definedName>
    <definedName name="_ZZ4_6" localSheetId="13">#REF!</definedName>
    <definedName name="_ZZ4_6" localSheetId="12">#REF!</definedName>
    <definedName name="_ZZ4_6" localSheetId="9">#REF!</definedName>
    <definedName name="_ZZ4_6" localSheetId="10">#REF!</definedName>
    <definedName name="_ZZ4_6" localSheetId="15">#REF!</definedName>
    <definedName name="_ZZ4_6">#REF!</definedName>
    <definedName name="a" localSheetId="4"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11">#REF!</definedName>
    <definedName name="A_" localSheetId="1">#REF!</definedName>
    <definedName name="A_" localSheetId="8">#REF!</definedName>
    <definedName name="A_" localSheetId="14">#REF!</definedName>
    <definedName name="A_" localSheetId="13">#REF!</definedName>
    <definedName name="A_" localSheetId="12">#REF!</definedName>
    <definedName name="A_" localSheetId="9">#REF!</definedName>
    <definedName name="A_" localSheetId="10">#REF!</definedName>
    <definedName name="A_" localSheetId="15">#REF!</definedName>
    <definedName name="A_">#REF!</definedName>
    <definedName name="A_IMPRESIÓN_IM" localSheetId="4">#REF!</definedName>
    <definedName name="A_IMPRESIÓN_IM" localSheetId="11">#REF!</definedName>
    <definedName name="A_IMPRESIÓN_IM" localSheetId="8">#REF!</definedName>
    <definedName name="A_IMPRESIÓN_IM" localSheetId="14">#REF!</definedName>
    <definedName name="A_IMPRESIÓN_IM" localSheetId="13">#REF!</definedName>
    <definedName name="A_IMPRESIÓN_IM" localSheetId="12">#REF!</definedName>
    <definedName name="A_IMPRESIÓN_IM" localSheetId="9">#REF!</definedName>
    <definedName name="A_IMPRESIÓN_IM" localSheetId="10">#REF!</definedName>
    <definedName name="A_IMPRESIÓN_IM" localSheetId="15">#REF!</definedName>
    <definedName name="A_IMPRESIÓN_IM">#REF!</definedName>
    <definedName name="aa" localSheetId="11" hidden="1">{#N/A,#N/A,FALSE,"Aging Summary";#N/A,#N/A,FALSE,"Ratio Analysis";#N/A,#N/A,FALSE,"Test 120 Day Accts";#N/A,#N/A,FALSE,"Tickmarks"}</definedName>
    <definedName name="aa" localSheetId="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11">#REF!</definedName>
    <definedName name="AAKKKK" localSheetId="1">#REF!</definedName>
    <definedName name="AAKKKK" localSheetId="8">#REF!</definedName>
    <definedName name="AAKKKK" localSheetId="14">#REF!</definedName>
    <definedName name="AAKKKK" localSheetId="13">#REF!</definedName>
    <definedName name="AAKKKK" localSheetId="12">#REF!</definedName>
    <definedName name="AAKKKK" localSheetId="9">#REF!</definedName>
    <definedName name="AAKKKK" localSheetId="10">#REF!</definedName>
    <definedName name="AAKKKK" localSheetId="15">#REF!</definedName>
    <definedName name="AAKKKK">#REF!</definedName>
    <definedName name="AB_" localSheetId="11">#REF!</definedName>
    <definedName name="AB_" localSheetId="8">#REF!</definedName>
    <definedName name="AB_" localSheetId="14">#REF!</definedName>
    <definedName name="AB_" localSheetId="13">#REF!</definedName>
    <definedName name="AB_" localSheetId="12">#REF!</definedName>
    <definedName name="AB_" localSheetId="9">#REF!</definedName>
    <definedName name="AB_" localSheetId="10">#REF!</definedName>
    <definedName name="AB_" localSheetId="15">#REF!</definedName>
    <definedName name="AB_">#REF!</definedName>
    <definedName name="ABRIL_AC" localSheetId="11">#REF!</definedName>
    <definedName name="ABRIL_AC" localSheetId="8">#REF!</definedName>
    <definedName name="ABRIL_AC" localSheetId="14">#REF!</definedName>
    <definedName name="ABRIL_AC" localSheetId="13">#REF!</definedName>
    <definedName name="ABRIL_AC" localSheetId="12">#REF!</definedName>
    <definedName name="ABRIL_AC" localSheetId="9">#REF!</definedName>
    <definedName name="ABRIL_AC" localSheetId="10">#REF!</definedName>
    <definedName name="ABRIL_AC" localSheetId="15">#REF!</definedName>
    <definedName name="ABRIL_AC">#REF!</definedName>
    <definedName name="ABRIL_MES" localSheetId="11">#REF!</definedName>
    <definedName name="ABRIL_MES" localSheetId="8">#REF!</definedName>
    <definedName name="ABRIL_MES" localSheetId="14">#REF!</definedName>
    <definedName name="ABRIL_MES" localSheetId="13">#REF!</definedName>
    <definedName name="ABRIL_MES" localSheetId="12">#REF!</definedName>
    <definedName name="ABRIL_MES" localSheetId="9">#REF!</definedName>
    <definedName name="ABRIL_MES" localSheetId="10">#REF!</definedName>
    <definedName name="ABRIL_MES" localSheetId="15">#REF!</definedName>
    <definedName name="ABRIL_MES">#REF!</definedName>
    <definedName name="AC_" localSheetId="11">#REF!</definedName>
    <definedName name="AC_" localSheetId="8">#REF!</definedName>
    <definedName name="AC_" localSheetId="14">#REF!</definedName>
    <definedName name="AC_" localSheetId="13">#REF!</definedName>
    <definedName name="AC_" localSheetId="12">#REF!</definedName>
    <definedName name="AC_" localSheetId="9">#REF!</definedName>
    <definedName name="AC_" localSheetId="10">#REF!</definedName>
    <definedName name="AC_" localSheetId="15">#REF!</definedName>
    <definedName name="AC_">#REF!</definedName>
    <definedName name="Acceso_Ganado" localSheetId="11">#REF!</definedName>
    <definedName name="Acceso_Ganado" localSheetId="8">#REF!</definedName>
    <definedName name="Acceso_Ganado" localSheetId="14">#REF!</definedName>
    <definedName name="Acceso_Ganado" localSheetId="13">#REF!</definedName>
    <definedName name="Acceso_Ganado" localSheetId="12">#REF!</definedName>
    <definedName name="Acceso_Ganado" localSheetId="9">#REF!</definedName>
    <definedName name="Acceso_Ganado" localSheetId="10">#REF!</definedName>
    <definedName name="Acceso_Ganado" localSheetId="15">#REF!</definedName>
    <definedName name="Acceso_Ganado">#REF!</definedName>
    <definedName name="ACCT" localSheetId="11">#REF!</definedName>
    <definedName name="ACCT" localSheetId="8">#REF!</definedName>
    <definedName name="ACCT" localSheetId="14">#REF!</definedName>
    <definedName name="ACCT" localSheetId="13">#REF!</definedName>
    <definedName name="ACCT" localSheetId="12">#REF!</definedName>
    <definedName name="ACCT" localSheetId="9">#REF!</definedName>
    <definedName name="ACCT" localSheetId="10">#REF!</definedName>
    <definedName name="ACCT" localSheetId="15">#REF!</definedName>
    <definedName name="ACCT">#REF!</definedName>
    <definedName name="acctascomb" localSheetId="11">#REF!</definedName>
    <definedName name="acctascomb" localSheetId="1">#REF!</definedName>
    <definedName name="acctascomb" localSheetId="8">#REF!</definedName>
    <definedName name="acctascomb" localSheetId="14">#REF!</definedName>
    <definedName name="acctascomb" localSheetId="13">#REF!</definedName>
    <definedName name="acctascomb" localSheetId="12">#REF!</definedName>
    <definedName name="acctascomb" localSheetId="9">#REF!</definedName>
    <definedName name="acctascomb" localSheetId="10">#REF!</definedName>
    <definedName name="acctascomb" localSheetId="15">#REF!</definedName>
    <definedName name="acctascomb">#REF!</definedName>
    <definedName name="acctashold1" localSheetId="11">#REF!</definedName>
    <definedName name="acctashold1" localSheetId="8">#REF!</definedName>
    <definedName name="acctashold1" localSheetId="14">#REF!</definedName>
    <definedName name="acctashold1" localSheetId="13">#REF!</definedName>
    <definedName name="acctashold1" localSheetId="12">#REF!</definedName>
    <definedName name="acctashold1" localSheetId="9">#REF!</definedName>
    <definedName name="acctashold1" localSheetId="10">#REF!</definedName>
    <definedName name="acctashold1" localSheetId="15">#REF!</definedName>
    <definedName name="acctashold1">#REF!</definedName>
    <definedName name="acctashold2" localSheetId="11">#REF!</definedName>
    <definedName name="acctashold2" localSheetId="8">#REF!</definedName>
    <definedName name="acctashold2" localSheetId="14">#REF!</definedName>
    <definedName name="acctashold2" localSheetId="13">#REF!</definedName>
    <definedName name="acctashold2" localSheetId="12">#REF!</definedName>
    <definedName name="acctashold2" localSheetId="9">#REF!</definedName>
    <definedName name="acctashold2" localSheetId="10">#REF!</definedName>
    <definedName name="acctashold2" localSheetId="15">#REF!</definedName>
    <definedName name="acctashold2">#REF!</definedName>
    <definedName name="acctasnorte" localSheetId="11">#REF!</definedName>
    <definedName name="acctasnorte" localSheetId="8">#REF!</definedName>
    <definedName name="acctasnorte" localSheetId="14">#REF!</definedName>
    <definedName name="acctasnorte" localSheetId="13">#REF!</definedName>
    <definedName name="acctasnorte" localSheetId="12">#REF!</definedName>
    <definedName name="acctasnorte" localSheetId="9">#REF!</definedName>
    <definedName name="acctasnorte" localSheetId="10">#REF!</definedName>
    <definedName name="acctasnorte" localSheetId="15">#REF!</definedName>
    <definedName name="acctasnorte">#REF!</definedName>
    <definedName name="acctassur" localSheetId="11">#REF!</definedName>
    <definedName name="acctassur" localSheetId="8">#REF!</definedName>
    <definedName name="acctassur" localSheetId="14">#REF!</definedName>
    <definedName name="acctassur" localSheetId="13">#REF!</definedName>
    <definedName name="acctassur" localSheetId="12">#REF!</definedName>
    <definedName name="acctassur" localSheetId="9">#REF!</definedName>
    <definedName name="acctassur" localSheetId="10">#REF!</definedName>
    <definedName name="acctassur" localSheetId="15">#REF!</definedName>
    <definedName name="acctassur">#REF!</definedName>
    <definedName name="Act_Obj_Accuracy" localSheetId="11">#REF!</definedName>
    <definedName name="Act_Obj_Accuracy" localSheetId="8">#REF!</definedName>
    <definedName name="Act_Obj_Accuracy" localSheetId="14">#REF!</definedName>
    <definedName name="Act_Obj_Accuracy" localSheetId="13">#REF!</definedName>
    <definedName name="Act_Obj_Accuracy" localSheetId="12">#REF!</definedName>
    <definedName name="Act_Obj_Accuracy" localSheetId="9">#REF!</definedName>
    <definedName name="Act_Obj_Accuracy" localSheetId="10">#REF!</definedName>
    <definedName name="Act_Obj_Accuracy" localSheetId="15">#REF!</definedName>
    <definedName name="Act_Obj_Accuracy">#REF!</definedName>
    <definedName name="Act_Obj_Existence" localSheetId="11">#REF!</definedName>
    <definedName name="Act_Obj_Existence" localSheetId="8">#REF!</definedName>
    <definedName name="Act_Obj_Existence" localSheetId="14">#REF!</definedName>
    <definedName name="Act_Obj_Existence" localSheetId="13">#REF!</definedName>
    <definedName name="Act_Obj_Existence" localSheetId="12">#REF!</definedName>
    <definedName name="Act_Obj_Existence" localSheetId="9">#REF!</definedName>
    <definedName name="Act_Obj_Existence" localSheetId="10">#REF!</definedName>
    <definedName name="Act_Obj_Existence" localSheetId="15">#REF!</definedName>
    <definedName name="Act_Obj_Existence">#REF!</definedName>
    <definedName name="activo" localSheetId="11">#REF!</definedName>
    <definedName name="activo" localSheetId="8">#REF!</definedName>
    <definedName name="activo" localSheetId="14">#REF!</definedName>
    <definedName name="activo" localSheetId="13">#REF!</definedName>
    <definedName name="activo" localSheetId="12">#REF!</definedName>
    <definedName name="activo" localSheetId="9">#REF!</definedName>
    <definedName name="activo" localSheetId="10">#REF!</definedName>
    <definedName name="activo" localSheetId="15">#REF!</definedName>
    <definedName name="activo">#REF!</definedName>
    <definedName name="acufcser" localSheetId="11">#REF!</definedName>
    <definedName name="acufcser" localSheetId="8">#REF!</definedName>
    <definedName name="acufcser" localSheetId="14">#REF!</definedName>
    <definedName name="acufcser" localSheetId="13">#REF!</definedName>
    <definedName name="acufcser" localSheetId="12">#REF!</definedName>
    <definedName name="acufcser" localSheetId="9">#REF!</definedName>
    <definedName name="acufcser" localSheetId="10">#REF!</definedName>
    <definedName name="acufcser" localSheetId="15">#REF!</definedName>
    <definedName name="acufcser">#REF!</definedName>
    <definedName name="acumvtaBC" localSheetId="11">#REF!</definedName>
    <definedName name="acumvtaBC" localSheetId="8">#REF!</definedName>
    <definedName name="acumvtaBC" localSheetId="14">#REF!</definedName>
    <definedName name="acumvtaBC" localSheetId="13">#REF!</definedName>
    <definedName name="acumvtaBC" localSheetId="12">#REF!</definedName>
    <definedName name="acumvtaBC" localSheetId="9">#REF!</definedName>
    <definedName name="acumvtaBC" localSheetId="10">#REF!</definedName>
    <definedName name="acumvtaBC" localSheetId="15">#REF!</definedName>
    <definedName name="acumvtaBC">#REF!</definedName>
    <definedName name="ACUVTABCPRE" localSheetId="11">#REF!</definedName>
    <definedName name="ACUVTABCPRE" localSheetId="8">#REF!</definedName>
    <definedName name="ACUVTABCPRE" localSheetId="14">#REF!</definedName>
    <definedName name="ACUVTABCPRE" localSheetId="13">#REF!</definedName>
    <definedName name="ACUVTABCPRE" localSheetId="12">#REF!</definedName>
    <definedName name="ACUVTABCPRE" localSheetId="9">#REF!</definedName>
    <definedName name="ACUVTABCPRE" localSheetId="10">#REF!</definedName>
    <definedName name="ACUVTABCPRE" localSheetId="15">#REF!</definedName>
    <definedName name="ACUVTABCPRE">#REF!</definedName>
    <definedName name="AD_" localSheetId="11">#REF!</definedName>
    <definedName name="AD_" localSheetId="8">#REF!</definedName>
    <definedName name="AD_" localSheetId="14">#REF!</definedName>
    <definedName name="AD_" localSheetId="13">#REF!</definedName>
    <definedName name="AD_" localSheetId="12">#REF!</definedName>
    <definedName name="AD_" localSheetId="9">#REF!</definedName>
    <definedName name="AD_" localSheetId="10">#REF!</definedName>
    <definedName name="AD_" localSheetId="15">#REF!</definedName>
    <definedName name="AD_">#REF!</definedName>
    <definedName name="AGGIR" localSheetId="11">#REF!</definedName>
    <definedName name="AGGIR" localSheetId="8">#REF!</definedName>
    <definedName name="AGGIR" localSheetId="14">#REF!</definedName>
    <definedName name="AGGIR" localSheetId="13">#REF!</definedName>
    <definedName name="AGGIR" localSheetId="12">#REF!</definedName>
    <definedName name="AGGIR" localSheetId="9">#REF!</definedName>
    <definedName name="AGGIR" localSheetId="10">#REF!</definedName>
    <definedName name="AGGIR" localSheetId="15">#REF!</definedName>
    <definedName name="AGGIR">#REF!</definedName>
    <definedName name="AGMZN" localSheetId="11">#REF!</definedName>
    <definedName name="AGMZN" localSheetId="8">#REF!</definedName>
    <definedName name="AGMZN" localSheetId="14">#REF!</definedName>
    <definedName name="AGMZN" localSheetId="13">#REF!</definedName>
    <definedName name="AGMZN" localSheetId="12">#REF!</definedName>
    <definedName name="AGMZN" localSheetId="9">#REF!</definedName>
    <definedName name="AGMZN" localSheetId="10">#REF!</definedName>
    <definedName name="AGMZN" localSheetId="15">#REF!</definedName>
    <definedName name="AGMZN">#REF!</definedName>
    <definedName name="AGSJ" localSheetId="11">#REF!</definedName>
    <definedName name="AGSJ" localSheetId="8">#REF!</definedName>
    <definedName name="AGSJ" localSheetId="14">#REF!</definedName>
    <definedName name="AGSJ" localSheetId="13">#REF!</definedName>
    <definedName name="AGSJ" localSheetId="12">#REF!</definedName>
    <definedName name="AGSJ" localSheetId="9">#REF!</definedName>
    <definedName name="AGSJ" localSheetId="10">#REF!</definedName>
    <definedName name="AGSJ" localSheetId="15">#REF!</definedName>
    <definedName name="AGSJ">#REF!</definedName>
    <definedName name="AGSJ2" localSheetId="11">#REF!</definedName>
    <definedName name="AGSJ2" localSheetId="8">#REF!</definedName>
    <definedName name="AGSJ2" localSheetId="14">#REF!</definedName>
    <definedName name="AGSJ2" localSheetId="13">#REF!</definedName>
    <definedName name="AGSJ2" localSheetId="12">#REF!</definedName>
    <definedName name="AGSJ2" localSheetId="9">#REF!</definedName>
    <definedName name="AGSJ2" localSheetId="10">#REF!</definedName>
    <definedName name="AGSJ2" localSheetId="15">#REF!</definedName>
    <definedName name="AGSJ2">#REF!</definedName>
    <definedName name="AGTRN" localSheetId="11">#REF!</definedName>
    <definedName name="AGTRN" localSheetId="8">#REF!</definedName>
    <definedName name="AGTRN" localSheetId="14">#REF!</definedName>
    <definedName name="AGTRN" localSheetId="13">#REF!</definedName>
    <definedName name="AGTRN" localSheetId="12">#REF!</definedName>
    <definedName name="AGTRN" localSheetId="9">#REF!</definedName>
    <definedName name="AGTRN" localSheetId="10">#REF!</definedName>
    <definedName name="AGTRN" localSheetId="15">#REF!</definedName>
    <definedName name="AGTRN">#REF!</definedName>
    <definedName name="ahfdkjhafs">#REF!</definedName>
    <definedName name="Alfabeto" localSheetId="11">#REF!</definedName>
    <definedName name="Alfabeto" localSheetId="8">#REF!</definedName>
    <definedName name="Alfabeto" localSheetId="14">#REF!</definedName>
    <definedName name="Alfabeto" localSheetId="13">#REF!</definedName>
    <definedName name="Alfabeto" localSheetId="12">#REF!</definedName>
    <definedName name="Alfabeto" localSheetId="9">#REF!</definedName>
    <definedName name="Alfabeto" localSheetId="10">#REF!</definedName>
    <definedName name="Alfabeto" localSheetId="15">#REF!</definedName>
    <definedName name="Alfabeto">#REF!</definedName>
    <definedName name="alquiacum" localSheetId="11">#REF!</definedName>
    <definedName name="alquiacum" localSheetId="8">#REF!</definedName>
    <definedName name="alquiacum" localSheetId="14">#REF!</definedName>
    <definedName name="alquiacum" localSheetId="13">#REF!</definedName>
    <definedName name="alquiacum" localSheetId="12">#REF!</definedName>
    <definedName name="alquiacum" localSheetId="9">#REF!</definedName>
    <definedName name="alquiacum" localSheetId="10">#REF!</definedName>
    <definedName name="alquiacum" localSheetId="15">#REF!</definedName>
    <definedName name="alquiacum">#REF!</definedName>
    <definedName name="alquileres" localSheetId="11">#REF!</definedName>
    <definedName name="alquileres" localSheetId="8">#REF!</definedName>
    <definedName name="alquileres" localSheetId="14">#REF!</definedName>
    <definedName name="alquileres" localSheetId="13">#REF!</definedName>
    <definedName name="alquileres" localSheetId="12">#REF!</definedName>
    <definedName name="alquileres" localSheetId="9">#REF!</definedName>
    <definedName name="alquileres" localSheetId="10">#REF!</definedName>
    <definedName name="alquileres" localSheetId="15">#REF!</definedName>
    <definedName name="alquileres">#REF!</definedName>
    <definedName name="alquimes" localSheetId="11">#REF!</definedName>
    <definedName name="alquimes" localSheetId="8">#REF!</definedName>
    <definedName name="alquimes" localSheetId="14">#REF!</definedName>
    <definedName name="alquimes" localSheetId="13">#REF!</definedName>
    <definedName name="alquimes" localSheetId="12">#REF!</definedName>
    <definedName name="alquimes" localSheetId="9">#REF!</definedName>
    <definedName name="alquimes" localSheetId="10">#REF!</definedName>
    <definedName name="alquimes" localSheetId="15">#REF!</definedName>
    <definedName name="alquimes">#REF!</definedName>
    <definedName name="amort">#REF!</definedName>
    <definedName name="analogchannels">#REF!</definedName>
    <definedName name="ANEX" localSheetId="11">#REF!</definedName>
    <definedName name="ANEX" localSheetId="1">#REF!</definedName>
    <definedName name="ANEX" localSheetId="8">#REF!</definedName>
    <definedName name="ANEX" localSheetId="14">#REF!</definedName>
    <definedName name="ANEX" localSheetId="13">#REF!</definedName>
    <definedName name="ANEX" localSheetId="12">#REF!</definedName>
    <definedName name="ANEX" localSheetId="9">#REF!</definedName>
    <definedName name="ANEX" localSheetId="10">#REF!</definedName>
    <definedName name="ANEX" localSheetId="15">#REF!</definedName>
    <definedName name="ANEX">#REF!</definedName>
    <definedName name="Anexo_Exportador" localSheetId="11">#REF!</definedName>
    <definedName name="Anexo_Exportador" localSheetId="8">#REF!</definedName>
    <definedName name="Anexo_Exportador" localSheetId="14">#REF!</definedName>
    <definedName name="Anexo_Exportador" localSheetId="13">#REF!</definedName>
    <definedName name="Anexo_Exportador" localSheetId="12">#REF!</definedName>
    <definedName name="Anexo_Exportador" localSheetId="9">#REF!</definedName>
    <definedName name="Anexo_Exportador" localSheetId="10">#REF!</definedName>
    <definedName name="Anexo_Exportador" localSheetId="15">#REF!</definedName>
    <definedName name="Anexo_Exportador">#REF!</definedName>
    <definedName name="ANEZ" localSheetId="11">#REF!</definedName>
    <definedName name="ANEZ" localSheetId="8">#REF!</definedName>
    <definedName name="ANEZ" localSheetId="14">#REF!</definedName>
    <definedName name="ANEZ" localSheetId="13">#REF!</definedName>
    <definedName name="ANEZ" localSheetId="12">#REF!</definedName>
    <definedName name="ANEZ" localSheetId="9">#REF!</definedName>
    <definedName name="ANEZ" localSheetId="10">#REF!</definedName>
    <definedName name="ANEZ" localSheetId="15">#REF!</definedName>
    <definedName name="ANEZ">#REF!</definedName>
    <definedName name="año">#REF!</definedName>
    <definedName name="año_ant2">#REF!</definedName>
    <definedName name="AO" localSheetId="11">#REF!</definedName>
    <definedName name="AO" localSheetId="8">#REF!</definedName>
    <definedName name="AO" localSheetId="14">#REF!</definedName>
    <definedName name="AO" localSheetId="13">#REF!</definedName>
    <definedName name="AO" localSheetId="12">#REF!</definedName>
    <definedName name="AO" localSheetId="9">#REF!</definedName>
    <definedName name="AO" localSheetId="10">#REF!</definedName>
    <definedName name="AO" localSheetId="15">#REF!</definedName>
    <definedName name="AO">#REF!</definedName>
    <definedName name="APARC" localSheetId="11">#REF!</definedName>
    <definedName name="APARC" localSheetId="8">#REF!</definedName>
    <definedName name="APARC" localSheetId="14">#REF!</definedName>
    <definedName name="APARC" localSheetId="13">#REF!</definedName>
    <definedName name="APARC" localSheetId="12">#REF!</definedName>
    <definedName name="APARC" localSheetId="9">#REF!</definedName>
    <definedName name="APARC" localSheetId="10">#REF!</definedName>
    <definedName name="APARC" localSheetId="15">#REF!</definedName>
    <definedName name="APARC">#REF!</definedName>
    <definedName name="APARC2" localSheetId="11">#REF!</definedName>
    <definedName name="APARC2" localSheetId="8">#REF!</definedName>
    <definedName name="APARC2" localSheetId="14">#REF!</definedName>
    <definedName name="APARC2" localSheetId="13">#REF!</definedName>
    <definedName name="APARC2" localSheetId="12">#REF!</definedName>
    <definedName name="APARC2" localSheetId="9">#REF!</definedName>
    <definedName name="APARC2" localSheetId="10">#REF!</definedName>
    <definedName name="APARC2" localSheetId="15">#REF!</definedName>
    <definedName name="APARC2">#REF!</definedName>
    <definedName name="APARC3" localSheetId="11">#REF!</definedName>
    <definedName name="APARC3" localSheetId="8">#REF!</definedName>
    <definedName name="APARC3" localSheetId="14">#REF!</definedName>
    <definedName name="APARC3" localSheetId="13">#REF!</definedName>
    <definedName name="APARC3" localSheetId="12">#REF!</definedName>
    <definedName name="APARC3" localSheetId="9">#REF!</definedName>
    <definedName name="APARC3" localSheetId="10">#REF!</definedName>
    <definedName name="APARC3" localSheetId="15">#REF!</definedName>
    <definedName name="APARC3">#REF!</definedName>
    <definedName name="APARC4" localSheetId="11">#REF!</definedName>
    <definedName name="APARC4" localSheetId="8">#REF!</definedName>
    <definedName name="APARC4" localSheetId="14">#REF!</definedName>
    <definedName name="APARC4" localSheetId="13">#REF!</definedName>
    <definedName name="APARC4" localSheetId="12">#REF!</definedName>
    <definedName name="APARC4" localSheetId="9">#REF!</definedName>
    <definedName name="APARC4" localSheetId="10">#REF!</definedName>
    <definedName name="APARC4" localSheetId="15">#REF!</definedName>
    <definedName name="APARC4">#REF!</definedName>
    <definedName name="aquimgir" localSheetId="11">#REF!</definedName>
    <definedName name="aquimgir" localSheetId="8">#REF!</definedName>
    <definedName name="aquimgir" localSheetId="14">#REF!</definedName>
    <definedName name="aquimgir" localSheetId="13">#REF!</definedName>
    <definedName name="aquimgir" localSheetId="12">#REF!</definedName>
    <definedName name="aquimgir" localSheetId="9">#REF!</definedName>
    <definedName name="aquimgir" localSheetId="10">#REF!</definedName>
    <definedName name="aquimgir" localSheetId="15">#REF!</definedName>
    <definedName name="aquimgir">#REF!</definedName>
    <definedName name="aquimsj1" localSheetId="11">#REF!</definedName>
    <definedName name="aquimsj1" localSheetId="8">#REF!</definedName>
    <definedName name="aquimsj1" localSheetId="14">#REF!</definedName>
    <definedName name="aquimsj1" localSheetId="13">#REF!</definedName>
    <definedName name="aquimsj1" localSheetId="12">#REF!</definedName>
    <definedName name="aquimsj1" localSheetId="9">#REF!</definedName>
    <definedName name="aquimsj1" localSheetId="10">#REF!</definedName>
    <definedName name="aquimsj1" localSheetId="15">#REF!</definedName>
    <definedName name="aquimsj1">#REF!</definedName>
    <definedName name="aquimsj2" localSheetId="11">#REF!</definedName>
    <definedName name="aquimsj2" localSheetId="8">#REF!</definedName>
    <definedName name="aquimsj2" localSheetId="14">#REF!</definedName>
    <definedName name="aquimsj2" localSheetId="13">#REF!</definedName>
    <definedName name="aquimsj2" localSheetId="12">#REF!</definedName>
    <definedName name="aquimsj2" localSheetId="9">#REF!</definedName>
    <definedName name="aquimsj2" localSheetId="10">#REF!</definedName>
    <definedName name="aquimsj2" localSheetId="15">#REF!</definedName>
    <definedName name="aquimsj2">#REF!</definedName>
    <definedName name="ARA_Threshold" localSheetId="4">#REF!</definedName>
    <definedName name="ARA_Threshold" localSheetId="11">#REF!</definedName>
    <definedName name="ARA_Threshold" localSheetId="8">#REF!</definedName>
    <definedName name="ARA_Threshold" localSheetId="14">#REF!</definedName>
    <definedName name="ARA_Threshold" localSheetId="13">#REF!</definedName>
    <definedName name="ARA_Threshold" localSheetId="12">#REF!</definedName>
    <definedName name="ARA_Threshold" localSheetId="9">#REF!</definedName>
    <definedName name="ARA_Threshold" localSheetId="10">#REF!</definedName>
    <definedName name="ARA_Threshold" localSheetId="15">#REF!</definedName>
    <definedName name="ARA_Threshold">#REF!</definedName>
    <definedName name="ARA_Threshold_10" localSheetId="4">#REF!</definedName>
    <definedName name="ARA_Threshold_10" localSheetId="11">#REF!</definedName>
    <definedName name="ARA_Threshold_10" localSheetId="8">#REF!</definedName>
    <definedName name="ARA_Threshold_10" localSheetId="14">#REF!</definedName>
    <definedName name="ARA_Threshold_10" localSheetId="13">#REF!</definedName>
    <definedName name="ARA_Threshold_10" localSheetId="12">#REF!</definedName>
    <definedName name="ARA_Threshold_10" localSheetId="9">#REF!</definedName>
    <definedName name="ARA_Threshold_10" localSheetId="10">#REF!</definedName>
    <definedName name="ARA_Threshold_10" localSheetId="15">#REF!</definedName>
    <definedName name="ARA_Threshold_10">#REF!</definedName>
    <definedName name="ARA_Threshold_4" localSheetId="4">#REF!</definedName>
    <definedName name="ARA_Threshold_4" localSheetId="11">#REF!</definedName>
    <definedName name="ARA_Threshold_4" localSheetId="8">#REF!</definedName>
    <definedName name="ARA_Threshold_4" localSheetId="14">#REF!</definedName>
    <definedName name="ARA_Threshold_4" localSheetId="13">#REF!</definedName>
    <definedName name="ARA_Threshold_4" localSheetId="12">#REF!</definedName>
    <definedName name="ARA_Threshold_4" localSheetId="9">#REF!</definedName>
    <definedName name="ARA_Threshold_4" localSheetId="10">#REF!</definedName>
    <definedName name="ARA_Threshold_4" localSheetId="15">#REF!</definedName>
    <definedName name="ARA_Threshold_4">#REF!</definedName>
    <definedName name="ARA_Threshold_6" localSheetId="4">#REF!</definedName>
    <definedName name="ARA_Threshold_6" localSheetId="11">#REF!</definedName>
    <definedName name="ARA_Threshold_6" localSheetId="8">#REF!</definedName>
    <definedName name="ARA_Threshold_6" localSheetId="14">#REF!</definedName>
    <definedName name="ARA_Threshold_6" localSheetId="13">#REF!</definedName>
    <definedName name="ARA_Threshold_6" localSheetId="12">#REF!</definedName>
    <definedName name="ARA_Threshold_6" localSheetId="9">#REF!</definedName>
    <definedName name="ARA_Threshold_6" localSheetId="10">#REF!</definedName>
    <definedName name="ARA_Threshold_6" localSheetId="15">#REF!</definedName>
    <definedName name="ARA_Threshold_6">#REF!</definedName>
    <definedName name="ARA_Threshold_7" localSheetId="4">#REF!</definedName>
    <definedName name="ARA_Threshold_7" localSheetId="11">#REF!</definedName>
    <definedName name="ARA_Threshold_7" localSheetId="8">#REF!</definedName>
    <definedName name="ARA_Threshold_7" localSheetId="14">#REF!</definedName>
    <definedName name="ARA_Threshold_7" localSheetId="13">#REF!</definedName>
    <definedName name="ARA_Threshold_7" localSheetId="12">#REF!</definedName>
    <definedName name="ARA_Threshold_7" localSheetId="9">#REF!</definedName>
    <definedName name="ARA_Threshold_7" localSheetId="10">#REF!</definedName>
    <definedName name="ARA_Threshold_7" localSheetId="15">#REF!</definedName>
    <definedName name="ARA_Threshold_7">#REF!</definedName>
    <definedName name="arcom">#REF!</definedName>
    <definedName name="_xlnm.Extract" localSheetId="4">#REF!</definedName>
    <definedName name="_xlnm.Extract" localSheetId="11">#REF!</definedName>
    <definedName name="_xlnm.Extract" localSheetId="8">#REF!</definedName>
    <definedName name="_xlnm.Extract" localSheetId="14">#REF!</definedName>
    <definedName name="_xlnm.Extract" localSheetId="13">#REF!</definedName>
    <definedName name="_xlnm.Extract" localSheetId="12">#REF!</definedName>
    <definedName name="_xlnm.Extract" localSheetId="9">#REF!</definedName>
    <definedName name="_xlnm.Extract" localSheetId="10">#REF!</definedName>
    <definedName name="_xlnm.Extract" localSheetId="15">#REF!</definedName>
    <definedName name="_xlnm.Extract">#REF!</definedName>
    <definedName name="_xlnm.Print_Area" localSheetId="11">#REF!</definedName>
    <definedName name="_xlnm.Print_Area" localSheetId="1">#REF!</definedName>
    <definedName name="_xlnm.Print_Area" localSheetId="14">#REF!</definedName>
    <definedName name="_xlnm.Print_Area" localSheetId="13">#REF!</definedName>
    <definedName name="_xlnm.Print_Area" localSheetId="12">#REF!</definedName>
    <definedName name="_xlnm.Print_Area" localSheetId="9">IG!$A$1:$L$74</definedName>
    <definedName name="_xlnm.Print_Area" localSheetId="10">Indice!$A$1:$E$57</definedName>
    <definedName name="_xlnm.Print_Area" localSheetId="6">'ME 2022'!$A$7:$G$42</definedName>
    <definedName name="_xlnm.Print_Area" localSheetId="15">#REF!</definedName>
    <definedName name="_xlnm.Print_Area">#REF!</definedName>
    <definedName name="armado" localSheetId="11">#REF!</definedName>
    <definedName name="armado" localSheetId="8">#REF!</definedName>
    <definedName name="armado" localSheetId="14">#REF!</definedName>
    <definedName name="armado" localSheetId="13">#REF!</definedName>
    <definedName name="armado" localSheetId="12">#REF!</definedName>
    <definedName name="armado" localSheetId="9">#REF!</definedName>
    <definedName name="armado" localSheetId="10">#REF!</definedName>
    <definedName name="armado" localSheetId="15">#REF!</definedName>
    <definedName name="armado">#REF!</definedName>
    <definedName name="ARP" localSheetId="11">#REF!</definedName>
    <definedName name="ARP" localSheetId="8">#REF!</definedName>
    <definedName name="ARP" localSheetId="14">#REF!</definedName>
    <definedName name="ARP" localSheetId="13">#REF!</definedName>
    <definedName name="ARP" localSheetId="12">#REF!</definedName>
    <definedName name="ARP" localSheetId="9">#REF!</definedName>
    <definedName name="ARP" localSheetId="10">#REF!</definedName>
    <definedName name="ARP" localSheetId="15">#REF!</definedName>
    <definedName name="ARP">#REF!</definedName>
    <definedName name="ARP_Threshold" localSheetId="4">#REF!</definedName>
    <definedName name="ARP_Threshold" localSheetId="11">#REF!</definedName>
    <definedName name="ARP_Threshold" localSheetId="8">#REF!</definedName>
    <definedName name="ARP_Threshold" localSheetId="14">#REF!</definedName>
    <definedName name="ARP_Threshold" localSheetId="13">#REF!</definedName>
    <definedName name="ARP_Threshold" localSheetId="12">#REF!</definedName>
    <definedName name="ARP_Threshold" localSheetId="9">#REF!</definedName>
    <definedName name="ARP_Threshold" localSheetId="10">#REF!</definedName>
    <definedName name="ARP_Threshold" localSheetId="15">#REF!</definedName>
    <definedName name="ARP_Threshold">#REF!</definedName>
    <definedName name="ARP_Threshold_10" localSheetId="4">#REF!</definedName>
    <definedName name="ARP_Threshold_10" localSheetId="11">#REF!</definedName>
    <definedName name="ARP_Threshold_10" localSheetId="8">#REF!</definedName>
    <definedName name="ARP_Threshold_10" localSheetId="14">#REF!</definedName>
    <definedName name="ARP_Threshold_10" localSheetId="13">#REF!</definedName>
    <definedName name="ARP_Threshold_10" localSheetId="12">#REF!</definedName>
    <definedName name="ARP_Threshold_10" localSheetId="9">#REF!</definedName>
    <definedName name="ARP_Threshold_10" localSheetId="10">#REF!</definedName>
    <definedName name="ARP_Threshold_10" localSheetId="15">#REF!</definedName>
    <definedName name="ARP_Threshold_10">#REF!</definedName>
    <definedName name="ARP_Threshold_4" localSheetId="4">#REF!</definedName>
    <definedName name="ARP_Threshold_4" localSheetId="11">#REF!</definedName>
    <definedName name="ARP_Threshold_4" localSheetId="8">#REF!</definedName>
    <definedName name="ARP_Threshold_4" localSheetId="14">#REF!</definedName>
    <definedName name="ARP_Threshold_4" localSheetId="13">#REF!</definedName>
    <definedName name="ARP_Threshold_4" localSheetId="12">#REF!</definedName>
    <definedName name="ARP_Threshold_4" localSheetId="9">#REF!</definedName>
    <definedName name="ARP_Threshold_4" localSheetId="10">#REF!</definedName>
    <definedName name="ARP_Threshold_4" localSheetId="15">#REF!</definedName>
    <definedName name="ARP_Threshold_4">#REF!</definedName>
    <definedName name="ARP_Threshold_6" localSheetId="4">#REF!</definedName>
    <definedName name="ARP_Threshold_6" localSheetId="11">#REF!</definedName>
    <definedName name="ARP_Threshold_6" localSheetId="8">#REF!</definedName>
    <definedName name="ARP_Threshold_6" localSheetId="14">#REF!</definedName>
    <definedName name="ARP_Threshold_6" localSheetId="13">#REF!</definedName>
    <definedName name="ARP_Threshold_6" localSheetId="12">#REF!</definedName>
    <definedName name="ARP_Threshold_6" localSheetId="9">#REF!</definedName>
    <definedName name="ARP_Threshold_6" localSheetId="10">#REF!</definedName>
    <definedName name="ARP_Threshold_6" localSheetId="15">#REF!</definedName>
    <definedName name="ARP_Threshold_6">#REF!</definedName>
    <definedName name="ARP_Threshold_7" localSheetId="4">#REF!</definedName>
    <definedName name="ARP_Threshold_7" localSheetId="11">#REF!</definedName>
    <definedName name="ARP_Threshold_7" localSheetId="8">#REF!</definedName>
    <definedName name="ARP_Threshold_7" localSheetId="14">#REF!</definedName>
    <definedName name="ARP_Threshold_7" localSheetId="13">#REF!</definedName>
    <definedName name="ARP_Threshold_7" localSheetId="12">#REF!</definedName>
    <definedName name="ARP_Threshold_7" localSheetId="9">#REF!</definedName>
    <definedName name="ARP_Threshold_7" localSheetId="10">#REF!</definedName>
    <definedName name="ARP_Threshold_7" localSheetId="15">#REF!</definedName>
    <definedName name="ARP_Threshold_7">#REF!</definedName>
    <definedName name="Arquivo" localSheetId="11">#REF!</definedName>
    <definedName name="Arquivo" localSheetId="8">#REF!</definedName>
    <definedName name="Arquivo" localSheetId="14">#REF!</definedName>
    <definedName name="Arquivo" localSheetId="13">#REF!</definedName>
    <definedName name="Arquivo" localSheetId="12">#REF!</definedName>
    <definedName name="Arquivo" localSheetId="9">#REF!</definedName>
    <definedName name="Arquivo" localSheetId="10">#REF!</definedName>
    <definedName name="Arquivo" localSheetId="15">#REF!</definedName>
    <definedName name="Arquivo">#REF!</definedName>
    <definedName name="as" localSheetId="4">#REF!</definedName>
    <definedName name="as" localSheetId="11">#REF!</definedName>
    <definedName name="as" localSheetId="8">#REF!</definedName>
    <definedName name="as" localSheetId="14">#REF!</definedName>
    <definedName name="as" localSheetId="13">#REF!</definedName>
    <definedName name="as" localSheetId="12">#REF!</definedName>
    <definedName name="as" localSheetId="9">#REF!</definedName>
    <definedName name="as" localSheetId="10">#REF!</definedName>
    <definedName name="as" localSheetId="15">#REF!</definedName>
    <definedName name="as">#REF!</definedName>
    <definedName name="AS2DocOpenMode" hidden="1">"AS2DocumentEdit"</definedName>
    <definedName name="AS2ReportLS" hidden="1">1</definedName>
    <definedName name="AS2SyncStepLS" hidden="1">0</definedName>
    <definedName name="AS2TickmarkLS" localSheetId="4" hidden="1">#REF!</definedName>
    <definedName name="AS2TickmarkLS" localSheetId="11" hidden="1">#REF!</definedName>
    <definedName name="AS2TickmarkLS" localSheetId="8" hidden="1">#REF!</definedName>
    <definedName name="AS2TickmarkLS" localSheetId="14" hidden="1">#REF!</definedName>
    <definedName name="AS2TickmarkLS" localSheetId="13" hidden="1">#REF!</definedName>
    <definedName name="AS2TickmarkLS" localSheetId="12" hidden="1">#REF!</definedName>
    <definedName name="AS2TickmarkLS" localSheetId="9" hidden="1">#REF!</definedName>
    <definedName name="AS2TickmarkLS" localSheetId="10" hidden="1">#REF!</definedName>
    <definedName name="AS2TickmarkLS" localSheetId="15" hidden="1">#REF!</definedName>
    <definedName name="AS2TickmarkLS" hidden="1">#REF!</definedName>
    <definedName name="AS2VersionLS" hidden="1">300</definedName>
    <definedName name="ASDASD">#REF!</definedName>
    <definedName name="asdasdasd">#REF!</definedName>
    <definedName name="asdf" localSheetId="4">#REF!</definedName>
    <definedName name="asdf" localSheetId="11">#REF!</definedName>
    <definedName name="asdf" localSheetId="8">#REF!</definedName>
    <definedName name="asdf" localSheetId="14">#REF!</definedName>
    <definedName name="asdf" localSheetId="13">#REF!</definedName>
    <definedName name="asdf" localSheetId="12">#REF!</definedName>
    <definedName name="asdf" localSheetId="9">#REF!</definedName>
    <definedName name="asdf" localSheetId="10">#REF!</definedName>
    <definedName name="asdf" localSheetId="15">#REF!</definedName>
    <definedName name="asdf">#REF!</definedName>
    <definedName name="asdfas" localSheetId="4">#REF!</definedName>
    <definedName name="asdfas" localSheetId="11">#REF!</definedName>
    <definedName name="asdfas" localSheetId="8">#REF!</definedName>
    <definedName name="asdfas" localSheetId="14">#REF!</definedName>
    <definedName name="asdfas" localSheetId="13">#REF!</definedName>
    <definedName name="asdfas" localSheetId="12">#REF!</definedName>
    <definedName name="asdfas" localSheetId="9">#REF!</definedName>
    <definedName name="asdfas" localSheetId="10">#REF!</definedName>
    <definedName name="asdfas" localSheetId="15">#REF!</definedName>
    <definedName name="asdfas">#REF!</definedName>
    <definedName name="assd">#REF!</definedName>
    <definedName name="assdsafsa" localSheetId="4">#REF!</definedName>
    <definedName name="assdsafsa" localSheetId="11">#REF!</definedName>
    <definedName name="assdsafsa" localSheetId="8">#REF!</definedName>
    <definedName name="assdsafsa" localSheetId="14">#REF!</definedName>
    <definedName name="assdsafsa" localSheetId="13">#REF!</definedName>
    <definedName name="assdsafsa" localSheetId="12">#REF!</definedName>
    <definedName name="assdsafsa" localSheetId="9">#REF!</definedName>
    <definedName name="assdsafsa" localSheetId="10">#REF!</definedName>
    <definedName name="assdsafsa" localSheetId="15">#REF!</definedName>
    <definedName name="assdsafsa">#REF!</definedName>
    <definedName name="atcdtc">#REF!</definedName>
    <definedName name="AUD" localSheetId="11">#REF!</definedName>
    <definedName name="AUD" localSheetId="1">#REF!</definedName>
    <definedName name="AUD" localSheetId="8">#REF!</definedName>
    <definedName name="AUD" localSheetId="14">#REF!</definedName>
    <definedName name="AUD" localSheetId="13">#REF!</definedName>
    <definedName name="AUD" localSheetId="12">#REF!</definedName>
    <definedName name="AUD" localSheetId="9">#REF!</definedName>
    <definedName name="AUD" localSheetId="10">#REF!</definedName>
    <definedName name="AUD" localSheetId="15">#REF!</definedName>
    <definedName name="AUD">#REF!</definedName>
    <definedName name="aur" localSheetId="11">#REF!</definedName>
    <definedName name="aur" localSheetId="8">#REF!</definedName>
    <definedName name="aur" localSheetId="14">#REF!</definedName>
    <definedName name="aur" localSheetId="13">#REF!</definedName>
    <definedName name="aur" localSheetId="12">#REF!</definedName>
    <definedName name="aur" localSheetId="9">#REF!</definedName>
    <definedName name="aur" localSheetId="10">#REF!</definedName>
    <definedName name="aur" localSheetId="15">#REF!</definedName>
    <definedName name="aur">#REF!</definedName>
    <definedName name="AV.3" localSheetId="4">#REF!</definedName>
    <definedName name="AV.3" localSheetId="11">#REF!</definedName>
    <definedName name="AV.3" localSheetId="8">#REF!</definedName>
    <definedName name="AV.3" localSheetId="14">#REF!</definedName>
    <definedName name="AV.3" localSheetId="13">#REF!</definedName>
    <definedName name="AV.3" localSheetId="12">#REF!</definedName>
    <definedName name="AV.3" localSheetId="9">#REF!</definedName>
    <definedName name="AV.3" localSheetId="10">#REF!</definedName>
    <definedName name="AV.3" localSheetId="15">#REF!</definedName>
    <definedName name="AV.3">#REF!</definedName>
    <definedName name="az" localSheetId="11">#REF!</definedName>
    <definedName name="az" localSheetId="1">#REF!</definedName>
    <definedName name="az" localSheetId="8">#REF!</definedName>
    <definedName name="az" localSheetId="14">#REF!</definedName>
    <definedName name="az" localSheetId="13">#REF!</definedName>
    <definedName name="az" localSheetId="12">#REF!</definedName>
    <definedName name="az" localSheetId="9">#REF!</definedName>
    <definedName name="az" localSheetId="10">#REF!</definedName>
    <definedName name="az" localSheetId="15">#REF!</definedName>
    <definedName name="az">#REF!</definedName>
    <definedName name="B">#REF!</definedName>
    <definedName name="B_" localSheetId="11">#REF!</definedName>
    <definedName name="B_" localSheetId="8">#REF!</definedName>
    <definedName name="B_" localSheetId="14">#REF!</definedName>
    <definedName name="B_" localSheetId="13">#REF!</definedName>
    <definedName name="B_" localSheetId="12">#REF!</definedName>
    <definedName name="B_" localSheetId="9">#REF!</definedName>
    <definedName name="B_" localSheetId="10">#REF!</definedName>
    <definedName name="B_" localSheetId="15">#REF!</definedName>
    <definedName name="B_">#REF!</definedName>
    <definedName name="balanc">#REF!</definedName>
    <definedName name="Balance1">#REF!</definedName>
    <definedName name="BALANCES" localSheetId="4">#N/A</definedName>
    <definedName name="BALANCES" localSheetId="11">#REF!</definedName>
    <definedName name="BALANCES" localSheetId="8">#REF!</definedName>
    <definedName name="BALANCES" localSheetId="14">#REF!</definedName>
    <definedName name="BALANCES" localSheetId="13">#REF!</definedName>
    <definedName name="BALANCES" localSheetId="12">#REF!</definedName>
    <definedName name="BALANCES" localSheetId="9">#REF!</definedName>
    <definedName name="BALANCES" localSheetId="10">#REF!</definedName>
    <definedName name="BALANCES" localSheetId="6">#REF!</definedName>
    <definedName name="BALANCES" localSheetId="15">#REF!</definedName>
    <definedName name="BALANCES">#REF!</definedName>
    <definedName name="Bancos" localSheetId="4"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4">#REF!</definedName>
    <definedName name="_xlnm.Database" localSheetId="11">#REF!</definedName>
    <definedName name="_xlnm.Database" localSheetId="8">#REF!</definedName>
    <definedName name="_xlnm.Database" localSheetId="14">#REF!</definedName>
    <definedName name="_xlnm.Database" localSheetId="13">#REF!</definedName>
    <definedName name="_xlnm.Database" localSheetId="12">#REF!</definedName>
    <definedName name="_xlnm.Database" localSheetId="9">#REF!</definedName>
    <definedName name="_xlnm.Database" localSheetId="10">#REF!</definedName>
    <definedName name="_xlnm.Database" localSheetId="15">#REF!</definedName>
    <definedName name="_xlnm.Database">#REF!</definedName>
    <definedName name="bcalqui" localSheetId="11">#REF!</definedName>
    <definedName name="bcalqui" localSheetId="8">#REF!</definedName>
    <definedName name="bcalqui" localSheetId="14">#REF!</definedName>
    <definedName name="bcalqui" localSheetId="13">#REF!</definedName>
    <definedName name="bcalqui" localSheetId="12">#REF!</definedName>
    <definedName name="bcalqui" localSheetId="9">#REF!</definedName>
    <definedName name="bcalqui" localSheetId="10">#REF!</definedName>
    <definedName name="bcalqui" localSheetId="15">#REF!</definedName>
    <definedName name="bcalqui">#REF!</definedName>
    <definedName name="BCC">#REF!</definedName>
    <definedName name="BCI" localSheetId="11">#REF!</definedName>
    <definedName name="BCI" localSheetId="1">#REF!</definedName>
    <definedName name="BCI" localSheetId="8">#REF!</definedName>
    <definedName name="BCI" localSheetId="14">#REF!</definedName>
    <definedName name="BCI" localSheetId="13">#REF!</definedName>
    <definedName name="BCI" localSheetId="12">#REF!</definedName>
    <definedName name="BCI" localSheetId="9">#REF!</definedName>
    <definedName name="BCI" localSheetId="10">#REF!</definedName>
    <definedName name="BCI" localSheetId="15">#REF!</definedName>
    <definedName name="BCI">#REF!</definedName>
    <definedName name="BCII" localSheetId="11">#REF!</definedName>
    <definedName name="BCII" localSheetId="8">#REF!</definedName>
    <definedName name="BCII" localSheetId="14">#REF!</definedName>
    <definedName name="BCII" localSheetId="13">#REF!</definedName>
    <definedName name="BCII" localSheetId="12">#REF!</definedName>
    <definedName name="BCII" localSheetId="9">#REF!</definedName>
    <definedName name="BCII" localSheetId="10">#REF!</definedName>
    <definedName name="BCII" localSheetId="15">#REF!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4">#REF!</definedName>
    <definedName name="Bonificaciones" localSheetId="11">#REF!</definedName>
    <definedName name="Bonificaciones" localSheetId="8">#REF!</definedName>
    <definedName name="Bonificaciones" localSheetId="14">#REF!</definedName>
    <definedName name="Bonificaciones" localSheetId="13">#REF!</definedName>
    <definedName name="Bonificaciones" localSheetId="12">#REF!</definedName>
    <definedName name="Bonificaciones" localSheetId="9">#REF!</definedName>
    <definedName name="Bonificaciones" localSheetId="10">#REF!</definedName>
    <definedName name="Bonificaciones" localSheetId="15">#REF!</definedName>
    <definedName name="Bonificaciones">#REF!</definedName>
    <definedName name="BONIFICACIONES_POR_DESEMPENO" localSheetId="4">#REF!</definedName>
    <definedName name="BONIFICACIONES_POR_DESEMPENO" localSheetId="11">#REF!</definedName>
    <definedName name="BONIFICACIONES_POR_DESEMPENO" localSheetId="8">#REF!</definedName>
    <definedName name="BONIFICACIONES_POR_DESEMPENO" localSheetId="14">#REF!</definedName>
    <definedName name="BONIFICACIONES_POR_DESEMPENO" localSheetId="13">#REF!</definedName>
    <definedName name="BONIFICACIONES_POR_DESEMPENO" localSheetId="12">#REF!</definedName>
    <definedName name="BONIFICACIONES_POR_DESEMPENO" localSheetId="9">#REF!</definedName>
    <definedName name="BONIFICACIONES_POR_DESEMPENO" localSheetId="10">#REF!</definedName>
    <definedName name="BONIFICACIONES_POR_DESEMPENO" localSheetId="15">#REF!</definedName>
    <definedName name="BONIFICACIONES_POR_DESEMPENO">#REF!</definedName>
    <definedName name="Box_analysed" localSheetId="11">#REF!</definedName>
    <definedName name="Box_analysed" localSheetId="8">#REF!</definedName>
    <definedName name="Box_analysed" localSheetId="14">#REF!</definedName>
    <definedName name="Box_analysed" localSheetId="13">#REF!</definedName>
    <definedName name="Box_analysed" localSheetId="12">#REF!</definedName>
    <definedName name="Box_analysed" localSheetId="9">#REF!</definedName>
    <definedName name="Box_analysed" localSheetId="10">#REF!</definedName>
    <definedName name="Box_analysed" localSheetId="15">#REF!</definedName>
    <definedName name="Box_analysed">#REF!</definedName>
    <definedName name="Box_Capex" localSheetId="11">#REF!</definedName>
    <definedName name="Box_Capex" localSheetId="8">#REF!</definedName>
    <definedName name="Box_Capex" localSheetId="14">#REF!</definedName>
    <definedName name="Box_Capex" localSheetId="13">#REF!</definedName>
    <definedName name="Box_Capex" localSheetId="12">#REF!</definedName>
    <definedName name="Box_Capex" localSheetId="9">#REF!</definedName>
    <definedName name="Box_Capex" localSheetId="10">#REF!</definedName>
    <definedName name="Box_Capex" localSheetId="15">#REF!</definedName>
    <definedName name="Box_Capex">#REF!</definedName>
    <definedName name="Box_interest" localSheetId="11">#REF!</definedName>
    <definedName name="Box_interest" localSheetId="8">#REF!</definedName>
    <definedName name="Box_interest" localSheetId="14">#REF!</definedName>
    <definedName name="Box_interest" localSheetId="13">#REF!</definedName>
    <definedName name="Box_interest" localSheetId="12">#REF!</definedName>
    <definedName name="Box_interest" localSheetId="9">#REF!</definedName>
    <definedName name="Box_interest" localSheetId="10">#REF!</definedName>
    <definedName name="Box_interest" localSheetId="15">#REF!</definedName>
    <definedName name="Box_interest">#REF!</definedName>
    <definedName name="Box_quantities" localSheetId="13">#REF!</definedName>
    <definedName name="Box_quantities">#REF!</definedName>
    <definedName name="BRR" localSheetId="11">#REF!</definedName>
    <definedName name="BRR" localSheetId="1">#REF!</definedName>
    <definedName name="BRR" localSheetId="8">#REF!</definedName>
    <definedName name="BRR" localSheetId="14">#REF!</definedName>
    <definedName name="BRR" localSheetId="13">#REF!</definedName>
    <definedName name="BRR" localSheetId="12">#REF!</definedName>
    <definedName name="BRR" localSheetId="9">#REF!</definedName>
    <definedName name="BRR" localSheetId="10">#REF!</definedName>
    <definedName name="BRR" localSheetId="15">#REF!</definedName>
    <definedName name="BRR">#REF!</definedName>
    <definedName name="bsusocomb1" localSheetId="11">#REF!</definedName>
    <definedName name="bsusocomb1" localSheetId="8">#REF!</definedName>
    <definedName name="bsusocomb1" localSheetId="14">#REF!</definedName>
    <definedName name="bsusocomb1" localSheetId="13">#REF!</definedName>
    <definedName name="bsusocomb1" localSheetId="12">#REF!</definedName>
    <definedName name="bsusocomb1" localSheetId="9">#REF!</definedName>
    <definedName name="bsusocomb1" localSheetId="10">#REF!</definedName>
    <definedName name="bsusocomb1" localSheetId="15">#REF!</definedName>
    <definedName name="bsusocomb1">#REF!</definedName>
    <definedName name="bsusonorte1" localSheetId="11">#REF!</definedName>
    <definedName name="bsusonorte1" localSheetId="8">#REF!</definedName>
    <definedName name="bsusonorte1" localSheetId="14">#REF!</definedName>
    <definedName name="bsusonorte1" localSheetId="13">#REF!</definedName>
    <definedName name="bsusonorte1" localSheetId="12">#REF!</definedName>
    <definedName name="bsusonorte1" localSheetId="9">#REF!</definedName>
    <definedName name="bsusonorte1" localSheetId="10">#REF!</definedName>
    <definedName name="bsusonorte1" localSheetId="15">#REF!</definedName>
    <definedName name="bsusonorte1">#REF!</definedName>
    <definedName name="bsusosur1" localSheetId="11">#REF!</definedName>
    <definedName name="bsusosur1" localSheetId="8">#REF!</definedName>
    <definedName name="bsusosur1" localSheetId="14">#REF!</definedName>
    <definedName name="bsusosur1" localSheetId="13">#REF!</definedName>
    <definedName name="bsusosur1" localSheetId="12">#REF!</definedName>
    <definedName name="bsusosur1" localSheetId="9">#REF!</definedName>
    <definedName name="bsusosur1" localSheetId="10">#REF!</definedName>
    <definedName name="bsusosur1" localSheetId="15">#REF!</definedName>
    <definedName name="bsusosur1">#REF!</definedName>
    <definedName name="BU_USD" localSheetId="11">#REF!</definedName>
    <definedName name="BU_USD" localSheetId="8">#REF!</definedName>
    <definedName name="BU_USD" localSheetId="14">#REF!</definedName>
    <definedName name="BU_USD" localSheetId="13">#REF!</definedName>
    <definedName name="BU_USD" localSheetId="12">#REF!</definedName>
    <definedName name="BU_USD" localSheetId="9">#REF!</definedName>
    <definedName name="BU_USD" localSheetId="10">#REF!</definedName>
    <definedName name="BU_USD" localSheetId="15">#REF!</definedName>
    <definedName name="BU_USD">#REF!</definedName>
    <definedName name="BuiltIn_Print_Area" localSheetId="11">#REF!</definedName>
    <definedName name="BuiltIn_Print_Area" localSheetId="8">#REF!</definedName>
    <definedName name="BuiltIn_Print_Area" localSheetId="14">#REF!</definedName>
    <definedName name="BuiltIn_Print_Area" localSheetId="13">#REF!</definedName>
    <definedName name="BuiltIn_Print_Area" localSheetId="12">#REF!</definedName>
    <definedName name="BuiltIn_Print_Area" localSheetId="9">#REF!</definedName>
    <definedName name="BuiltIn_Print_Area" localSheetId="10">#REF!</definedName>
    <definedName name="BuiltIn_Print_Area" localSheetId="15">#REF!</definedName>
    <definedName name="BuiltIn_Print_Area">#REF!</definedName>
    <definedName name="BuiltIn_Print_Area___0" localSheetId="11">#REF!</definedName>
    <definedName name="BuiltIn_Print_Area___0" localSheetId="8">#REF!</definedName>
    <definedName name="BuiltIn_Print_Area___0" localSheetId="14">#REF!</definedName>
    <definedName name="BuiltIn_Print_Area___0" localSheetId="13">#REF!</definedName>
    <definedName name="BuiltIn_Print_Area___0" localSheetId="12">#REF!</definedName>
    <definedName name="BuiltIn_Print_Area___0" localSheetId="9">#REF!</definedName>
    <definedName name="BuiltIn_Print_Area___0" localSheetId="10">#REF!</definedName>
    <definedName name="BuiltIn_Print_Area___0" localSheetId="15">#REF!</definedName>
    <definedName name="BuiltIn_Print_Area___0">#REF!</definedName>
    <definedName name="BuiltIn_Print_Area___0___0" localSheetId="11">#REF!</definedName>
    <definedName name="BuiltIn_Print_Area___0___0" localSheetId="8">#REF!</definedName>
    <definedName name="BuiltIn_Print_Area___0___0" localSheetId="14">#REF!</definedName>
    <definedName name="BuiltIn_Print_Area___0___0" localSheetId="13">#REF!</definedName>
    <definedName name="BuiltIn_Print_Area___0___0" localSheetId="12">#REF!</definedName>
    <definedName name="BuiltIn_Print_Area___0___0" localSheetId="9">#REF!</definedName>
    <definedName name="BuiltIn_Print_Area___0___0" localSheetId="10">#REF!</definedName>
    <definedName name="BuiltIn_Print_Area___0___0" localSheetId="15">#REF!</definedName>
    <definedName name="BuiltIn_Print_Area___0___0">#REF!</definedName>
    <definedName name="BuiltIn_Print_Area___0___0___0" localSheetId="11">#REF!</definedName>
    <definedName name="BuiltIn_Print_Area___0___0___0" localSheetId="8">#REF!</definedName>
    <definedName name="BuiltIn_Print_Area___0___0___0" localSheetId="14">#REF!</definedName>
    <definedName name="BuiltIn_Print_Area___0___0___0" localSheetId="13">#REF!</definedName>
    <definedName name="BuiltIn_Print_Area___0___0___0" localSheetId="12">#REF!</definedName>
    <definedName name="BuiltIn_Print_Area___0___0___0" localSheetId="9">#REF!</definedName>
    <definedName name="BuiltIn_Print_Area___0___0___0" localSheetId="10">#REF!</definedName>
    <definedName name="BuiltIn_Print_Area___0___0___0" localSheetId="15">#REF!</definedName>
    <definedName name="BuiltIn_Print_Area___0___0___0">#REF!</definedName>
    <definedName name="BuiltIn_Print_Area___0___0___0___0" localSheetId="11">#REF!</definedName>
    <definedName name="BuiltIn_Print_Area___0___0___0___0" localSheetId="8">#REF!</definedName>
    <definedName name="BuiltIn_Print_Area___0___0___0___0" localSheetId="14">#REF!</definedName>
    <definedName name="BuiltIn_Print_Area___0___0___0___0" localSheetId="13">#REF!</definedName>
    <definedName name="BuiltIn_Print_Area___0___0___0___0" localSheetId="12">#REF!</definedName>
    <definedName name="BuiltIn_Print_Area___0___0___0___0" localSheetId="9">#REF!</definedName>
    <definedName name="BuiltIn_Print_Area___0___0___0___0" localSheetId="10">#REF!</definedName>
    <definedName name="BuiltIn_Print_Area___0___0___0___0" localSheetId="15">#REF!</definedName>
    <definedName name="BuiltIn_Print_Area___0___0___0___0">#REF!</definedName>
    <definedName name="BuiltIn_Print_Area___0___0___0___0___0" localSheetId="11">#REF!</definedName>
    <definedName name="BuiltIn_Print_Area___0___0___0___0___0" localSheetId="8">#REF!</definedName>
    <definedName name="BuiltIn_Print_Area___0___0___0___0___0" localSheetId="14">#REF!</definedName>
    <definedName name="BuiltIn_Print_Area___0___0___0___0___0" localSheetId="13">#REF!</definedName>
    <definedName name="BuiltIn_Print_Area___0___0___0___0___0" localSheetId="12">#REF!</definedName>
    <definedName name="BuiltIn_Print_Area___0___0___0___0___0" localSheetId="9">#REF!</definedName>
    <definedName name="BuiltIn_Print_Area___0___0___0___0___0" localSheetId="10">#REF!</definedName>
    <definedName name="BuiltIn_Print_Area___0___0___0___0___0" localSheetId="15">#REF!</definedName>
    <definedName name="BuiltIn_Print_Area___0___0___0___0___0">#REF!</definedName>
    <definedName name="BuiltIn_Print_Area___0___0___0___0___0___0" localSheetId="11">#REF!</definedName>
    <definedName name="BuiltIn_Print_Area___0___0___0___0___0___0" localSheetId="1">#REF!</definedName>
    <definedName name="BuiltIn_Print_Area___0___0___0___0___0___0" localSheetId="8">#REF!</definedName>
    <definedName name="BuiltIn_Print_Area___0___0___0___0___0___0" localSheetId="14">#REF!</definedName>
    <definedName name="BuiltIn_Print_Area___0___0___0___0___0___0" localSheetId="13">#REF!</definedName>
    <definedName name="BuiltIn_Print_Area___0___0___0___0___0___0" localSheetId="12">#REF!</definedName>
    <definedName name="BuiltIn_Print_Area___0___0___0___0___0___0" localSheetId="9">#REF!</definedName>
    <definedName name="BuiltIn_Print_Area___0___0___0___0___0___0" localSheetId="10">#REF!</definedName>
    <definedName name="BuiltIn_Print_Area___0___0___0___0___0___0" localSheetId="15">#REF!</definedName>
    <definedName name="BuiltIn_Print_Area___0___0___0___0___0___0">#REF!</definedName>
    <definedName name="BuiltIn_Print_Area___0___0___0___0___0___0___0" localSheetId="11">#REF!</definedName>
    <definedName name="BuiltIn_Print_Area___0___0___0___0___0___0___0" localSheetId="8">#REF!</definedName>
    <definedName name="BuiltIn_Print_Area___0___0___0___0___0___0___0" localSheetId="14">#REF!</definedName>
    <definedName name="BuiltIn_Print_Area___0___0___0___0___0___0___0" localSheetId="13">#REF!</definedName>
    <definedName name="BuiltIn_Print_Area___0___0___0___0___0___0___0" localSheetId="12">#REF!</definedName>
    <definedName name="BuiltIn_Print_Area___0___0___0___0___0___0___0" localSheetId="9">#REF!</definedName>
    <definedName name="BuiltIn_Print_Area___0___0___0___0___0___0___0" localSheetId="10">#REF!</definedName>
    <definedName name="BuiltIn_Print_Area___0___0___0___0___0___0___0" localSheetId="15">#REF!</definedName>
    <definedName name="BuiltIn_Print_Area___0___0___0___0___0___0___0">#REF!</definedName>
    <definedName name="BuiltIn_Print_Area___0___0___0___0___0___0___0___0" localSheetId="11">#REF!</definedName>
    <definedName name="BuiltIn_Print_Area___0___0___0___0___0___0___0___0" localSheetId="8">#REF!</definedName>
    <definedName name="BuiltIn_Print_Area___0___0___0___0___0___0___0___0" localSheetId="14">#REF!</definedName>
    <definedName name="BuiltIn_Print_Area___0___0___0___0___0___0___0___0" localSheetId="13">#REF!</definedName>
    <definedName name="BuiltIn_Print_Area___0___0___0___0___0___0___0___0" localSheetId="12">#REF!</definedName>
    <definedName name="BuiltIn_Print_Area___0___0___0___0___0___0___0___0" localSheetId="9">#REF!</definedName>
    <definedName name="BuiltIn_Print_Area___0___0___0___0___0___0___0___0" localSheetId="10">#REF!</definedName>
    <definedName name="BuiltIn_Print_Area___0___0___0___0___0___0___0___0" localSheetId="15">#REF!</definedName>
    <definedName name="BuiltIn_Print_Area___0___0___0___0___0___0___0___0">#REF!</definedName>
    <definedName name="BuiltIn_Print_Area___0___0___0___0___0___0___0___0___0" localSheetId="11">#REF!</definedName>
    <definedName name="BuiltIn_Print_Area___0___0___0___0___0___0___0___0___0" localSheetId="8">#REF!</definedName>
    <definedName name="BuiltIn_Print_Area___0___0___0___0___0___0___0___0___0" localSheetId="14">#REF!</definedName>
    <definedName name="BuiltIn_Print_Area___0___0___0___0___0___0___0___0___0" localSheetId="13">#REF!</definedName>
    <definedName name="BuiltIn_Print_Area___0___0___0___0___0___0___0___0___0" localSheetId="12">#REF!</definedName>
    <definedName name="BuiltIn_Print_Area___0___0___0___0___0___0___0___0___0" localSheetId="9">#REF!</definedName>
    <definedName name="BuiltIn_Print_Area___0___0___0___0___0___0___0___0___0" localSheetId="10">#REF!</definedName>
    <definedName name="BuiltIn_Print_Area___0___0___0___0___0___0___0___0___0" localSheetId="15">#REF!</definedName>
    <definedName name="BuiltIn_Print_Area___0___0___0___0___0___0___0___0___0">#REF!</definedName>
    <definedName name="BuiltIn_Print_Area___0___0___0___0___0___0___0___0___0___0" localSheetId="11">#REF!</definedName>
    <definedName name="BuiltIn_Print_Area___0___0___0___0___0___0___0___0___0___0" localSheetId="8">#REF!</definedName>
    <definedName name="BuiltIn_Print_Area___0___0___0___0___0___0___0___0___0___0" localSheetId="14">#REF!</definedName>
    <definedName name="BuiltIn_Print_Area___0___0___0___0___0___0___0___0___0___0" localSheetId="13">#REF!</definedName>
    <definedName name="BuiltIn_Print_Area___0___0___0___0___0___0___0___0___0___0" localSheetId="12">#REF!</definedName>
    <definedName name="BuiltIn_Print_Area___0___0___0___0___0___0___0___0___0___0" localSheetId="9">#REF!</definedName>
    <definedName name="BuiltIn_Print_Area___0___0___0___0___0___0___0___0___0___0" localSheetId="10">#REF!</definedName>
    <definedName name="BuiltIn_Print_Area___0___0___0___0___0___0___0___0___0___0" localSheetId="15">#REF!</definedName>
    <definedName name="BuiltIn_Print_Area___0___0___0___0___0___0___0___0___0___0">#REF!</definedName>
    <definedName name="BuiltIn_Print_Area___0___0___0___0___0___0___0___0___0___0___0" localSheetId="11">#REF!</definedName>
    <definedName name="BuiltIn_Print_Area___0___0___0___0___0___0___0___0___0___0___0" localSheetId="8">#REF!</definedName>
    <definedName name="BuiltIn_Print_Area___0___0___0___0___0___0___0___0___0___0___0" localSheetId="14">#REF!</definedName>
    <definedName name="BuiltIn_Print_Area___0___0___0___0___0___0___0___0___0___0___0" localSheetId="13">#REF!</definedName>
    <definedName name="BuiltIn_Print_Area___0___0___0___0___0___0___0___0___0___0___0" localSheetId="12">#REF!</definedName>
    <definedName name="BuiltIn_Print_Area___0___0___0___0___0___0___0___0___0___0___0" localSheetId="9">#REF!</definedName>
    <definedName name="BuiltIn_Print_Area___0___0___0___0___0___0___0___0___0___0___0" localSheetId="10">#REF!</definedName>
    <definedName name="BuiltIn_Print_Area___0___0___0___0___0___0___0___0___0___0___0" localSheetId="15">#REF!</definedName>
    <definedName name="BuiltIn_Print_Area___0___0___0___0___0___0___0___0___0___0___0">#REF!</definedName>
    <definedName name="BuiltIn_Print_Area___0___0___0___0___0___0___0___0___0___0___0___0" localSheetId="11">#REF!</definedName>
    <definedName name="BuiltIn_Print_Area___0___0___0___0___0___0___0___0___0___0___0___0" localSheetId="8">#REF!</definedName>
    <definedName name="BuiltIn_Print_Area___0___0___0___0___0___0___0___0___0___0___0___0" localSheetId="14">#REF!</definedName>
    <definedName name="BuiltIn_Print_Area___0___0___0___0___0___0___0___0___0___0___0___0" localSheetId="13">#REF!</definedName>
    <definedName name="BuiltIn_Print_Area___0___0___0___0___0___0___0___0___0___0___0___0" localSheetId="12">#REF!</definedName>
    <definedName name="BuiltIn_Print_Area___0___0___0___0___0___0___0___0___0___0___0___0" localSheetId="9">#REF!</definedName>
    <definedName name="BuiltIn_Print_Area___0___0___0___0___0___0___0___0___0___0___0___0" localSheetId="10">#REF!</definedName>
    <definedName name="BuiltIn_Print_Area___0___0___0___0___0___0___0___0___0___0___0___0" localSheetId="15">#REF!</definedName>
    <definedName name="BuiltIn_Print_Area___0___0___0___0___0___0___0___0___0___0___0___0">#REF!</definedName>
    <definedName name="BuiltIn_Print_Area___0___0___0___0___0___0___0___0___0___0___0___0___0" localSheetId="11">#REF!</definedName>
    <definedName name="BuiltIn_Print_Area___0___0___0___0___0___0___0___0___0___0___0___0___0" localSheetId="8">#REF!</definedName>
    <definedName name="BuiltIn_Print_Area___0___0___0___0___0___0___0___0___0___0___0___0___0" localSheetId="14">#REF!</definedName>
    <definedName name="BuiltIn_Print_Area___0___0___0___0___0___0___0___0___0___0___0___0___0" localSheetId="13">#REF!</definedName>
    <definedName name="BuiltIn_Print_Area___0___0___0___0___0___0___0___0___0___0___0___0___0" localSheetId="12">#REF!</definedName>
    <definedName name="BuiltIn_Print_Area___0___0___0___0___0___0___0___0___0___0___0___0___0" localSheetId="9">#REF!</definedName>
    <definedName name="BuiltIn_Print_Area___0___0___0___0___0___0___0___0___0___0___0___0___0" localSheetId="10">#REF!</definedName>
    <definedName name="BuiltIn_Print_Area___0___0___0___0___0___0___0___0___0___0___0___0___0" localSheetId="15">#REF!</definedName>
    <definedName name="BuiltIn_Print_Area___0___0___0___0___0___0___0___0___0___0___0___0___0">#REF!</definedName>
    <definedName name="BuiltIn_Print_Area___0___0___0___0___0___0___0___0___0___0___0___0___0___0" localSheetId="11">#REF!</definedName>
    <definedName name="BuiltIn_Print_Area___0___0___0___0___0___0___0___0___0___0___0___0___0___0" localSheetId="8">#REF!</definedName>
    <definedName name="BuiltIn_Print_Area___0___0___0___0___0___0___0___0___0___0___0___0___0___0" localSheetId="14">#REF!</definedName>
    <definedName name="BuiltIn_Print_Area___0___0___0___0___0___0___0___0___0___0___0___0___0___0" localSheetId="13">#REF!</definedName>
    <definedName name="BuiltIn_Print_Area___0___0___0___0___0___0___0___0___0___0___0___0___0___0" localSheetId="12">#REF!</definedName>
    <definedName name="BuiltIn_Print_Area___0___0___0___0___0___0___0___0___0___0___0___0___0___0" localSheetId="9">#REF!</definedName>
    <definedName name="BuiltIn_Print_Area___0___0___0___0___0___0___0___0___0___0___0___0___0___0" localSheetId="10">#REF!</definedName>
    <definedName name="BuiltIn_Print_Area___0___0___0___0___0___0___0___0___0___0___0___0___0___0" localSheetId="15">#REF!</definedName>
    <definedName name="BuiltIn_Print_Area___0___0___0___0___0___0___0___0___0___0___0___0___0___0">#REF!</definedName>
    <definedName name="BuiltIn_Print_Area___0___0___0___0___0___0___0___0___0___0___0___0___0___0___0" localSheetId="11">#REF!</definedName>
    <definedName name="BuiltIn_Print_Area___0___0___0___0___0___0___0___0___0___0___0___0___0___0___0" localSheetId="8">#REF!</definedName>
    <definedName name="BuiltIn_Print_Area___0___0___0___0___0___0___0___0___0___0___0___0___0___0___0" localSheetId="14">#REF!</definedName>
    <definedName name="BuiltIn_Print_Area___0___0___0___0___0___0___0___0___0___0___0___0___0___0___0" localSheetId="13">#REF!</definedName>
    <definedName name="BuiltIn_Print_Area___0___0___0___0___0___0___0___0___0___0___0___0___0___0___0" localSheetId="12">#REF!</definedName>
    <definedName name="BuiltIn_Print_Area___0___0___0___0___0___0___0___0___0___0___0___0___0___0___0" localSheetId="9">#REF!</definedName>
    <definedName name="BuiltIn_Print_Area___0___0___0___0___0___0___0___0___0___0___0___0___0___0___0" localSheetId="10">#REF!</definedName>
    <definedName name="BuiltIn_Print_Area___0___0___0___0___0___0___0___0___0___0___0___0___0___0___0" localSheetId="15">#REF!</definedName>
    <definedName name="BuiltIn_Print_Area___0___0___0___0___0___0___0___0___0___0___0___0___0___0___0">#REF!</definedName>
    <definedName name="bvbb" localSheetId="11" hidden="1">#REF!</definedName>
    <definedName name="bvbb" localSheetId="8" hidden="1">#REF!</definedName>
    <definedName name="bvbb" localSheetId="14" hidden="1">#REF!</definedName>
    <definedName name="bvbb" localSheetId="13" hidden="1">#REF!</definedName>
    <definedName name="bvbb" localSheetId="12" hidden="1">#REF!</definedName>
    <definedName name="bvbb" localSheetId="9" hidden="1">#REF!</definedName>
    <definedName name="bvbb" localSheetId="10" hidden="1">#REF!</definedName>
    <definedName name="bvbb" localSheetId="15" hidden="1">#REF!</definedName>
    <definedName name="bvbb" hidden="1">#REF!</definedName>
    <definedName name="C_" localSheetId="11">#REF!</definedName>
    <definedName name="C_" localSheetId="8">#REF!</definedName>
    <definedName name="C_" localSheetId="14">#REF!</definedName>
    <definedName name="C_" localSheetId="13">#REF!</definedName>
    <definedName name="C_" localSheetId="12">#REF!</definedName>
    <definedName name="C_" localSheetId="9">#REF!</definedName>
    <definedName name="C_" localSheetId="10">#REF!</definedName>
    <definedName name="C_" localSheetId="15">#REF!</definedName>
    <definedName name="C_">#REF!</definedName>
    <definedName name="C_CONT." localSheetId="11">#REF!</definedName>
    <definedName name="C_CONT." localSheetId="8">#REF!</definedName>
    <definedName name="C_CONT." localSheetId="14">#REF!</definedName>
    <definedName name="C_CONT." localSheetId="13">#REF!</definedName>
    <definedName name="C_CONT." localSheetId="12">#REF!</definedName>
    <definedName name="C_CONT." localSheetId="9">#REF!</definedName>
    <definedName name="C_CONT." localSheetId="10">#REF!</definedName>
    <definedName name="C_CONT." localSheetId="15">#REF!</definedName>
    <definedName name="C_CONT.">#REF!</definedName>
    <definedName name="Cabezas" localSheetId="11">#REF!</definedName>
    <definedName name="Cabezas" localSheetId="8">#REF!</definedName>
    <definedName name="Cabezas" localSheetId="14">#REF!</definedName>
    <definedName name="Cabezas" localSheetId="13">#REF!</definedName>
    <definedName name="Cabezas" localSheetId="12">#REF!</definedName>
    <definedName name="Cabezas" localSheetId="9">#REF!</definedName>
    <definedName name="Cabezas" localSheetId="10">#REF!</definedName>
    <definedName name="Cabezas" localSheetId="15">#REF!</definedName>
    <definedName name="Cabezas">#REF!</definedName>
    <definedName name="CAD" localSheetId="11">#REF!</definedName>
    <definedName name="CAD" localSheetId="8">#REF!</definedName>
    <definedName name="CAD" localSheetId="14">#REF!</definedName>
    <definedName name="CAD" localSheetId="13">#REF!</definedName>
    <definedName name="CAD" localSheetId="12">#REF!</definedName>
    <definedName name="CAD" localSheetId="9">#REF!</definedName>
    <definedName name="CAD" localSheetId="10">#REF!</definedName>
    <definedName name="CAD" localSheetId="15">#REF!</definedName>
    <definedName name="CAD">#REF!</definedName>
    <definedName name="Caja" localSheetId="11">#REF!</definedName>
    <definedName name="Caja" localSheetId="8">#REF!</definedName>
    <definedName name="Caja" localSheetId="14">#REF!</definedName>
    <definedName name="Caja" localSheetId="13">#REF!</definedName>
    <definedName name="Caja" localSheetId="12">#REF!</definedName>
    <definedName name="Caja" localSheetId="9">#REF!</definedName>
    <definedName name="Caja" localSheetId="10">#REF!</definedName>
    <definedName name="Caja" localSheetId="15">#REF!</definedName>
    <definedName name="Caja">#REF!</definedName>
    <definedName name="cambio">#REF!</definedName>
    <definedName name="Capitali" localSheetId="11">#REF!</definedName>
    <definedName name="Capitali" localSheetId="1">#REF!</definedName>
    <definedName name="Capitali" localSheetId="8">#REF!</definedName>
    <definedName name="Capitali" localSheetId="14">#REF!</definedName>
    <definedName name="Capitali" localSheetId="13">#REF!</definedName>
    <definedName name="Capitali" localSheetId="12">#REF!</definedName>
    <definedName name="Capitali" localSheetId="9">#REF!</definedName>
    <definedName name="Capitali" localSheetId="10">#REF!</definedName>
    <definedName name="Capitali" localSheetId="15">#REF!</definedName>
    <definedName name="Capitali">#REF!</definedName>
    <definedName name="CARA" localSheetId="11">#REF!</definedName>
    <definedName name="CARA" localSheetId="8">#REF!</definedName>
    <definedName name="CARA" localSheetId="14">#REF!</definedName>
    <definedName name="CARA" localSheetId="13">#REF!</definedName>
    <definedName name="CARA" localSheetId="12">#REF!</definedName>
    <definedName name="CARA" localSheetId="9">#REF!</definedName>
    <definedName name="CARA" localSheetId="10">#REF!</definedName>
    <definedName name="CARA" localSheetId="15">#REF!</definedName>
    <definedName name="CARA">#REF!</definedName>
    <definedName name="CARATULA" localSheetId="11">#REF!</definedName>
    <definedName name="CARATULA" localSheetId="8">#REF!</definedName>
    <definedName name="CARATULA" localSheetId="14">#REF!</definedName>
    <definedName name="CARATULA" localSheetId="13">#REF!</definedName>
    <definedName name="CARATULA" localSheetId="12">#REF!</definedName>
    <definedName name="CARATULA" localSheetId="9">#REF!</definedName>
    <definedName name="CARATULA" localSheetId="10">#REF!</definedName>
    <definedName name="CARATULA" localSheetId="15">#REF!</definedName>
    <definedName name="CARATULA">#REF!</definedName>
    <definedName name="CD" localSheetId="11">#REF!</definedName>
    <definedName name="CD" localSheetId="8">#REF!</definedName>
    <definedName name="CD" localSheetId="14">#REF!</definedName>
    <definedName name="CD" localSheetId="13">#REF!</definedName>
    <definedName name="CD" localSheetId="12">#REF!</definedName>
    <definedName name="CD" localSheetId="9">#REF!</definedName>
    <definedName name="CD" localSheetId="10">#REF!</definedName>
    <definedName name="CD" localSheetId="15">#REF!</definedName>
    <definedName name="CD">#REF!</definedName>
    <definedName name="CDG" localSheetId="11">#REF!</definedName>
    <definedName name="CDG" localSheetId="8">#REF!</definedName>
    <definedName name="CDG" localSheetId="14">#REF!</definedName>
    <definedName name="CDG" localSheetId="13">#REF!</definedName>
    <definedName name="CDG" localSheetId="12">#REF!</definedName>
    <definedName name="CDG" localSheetId="9">#REF!</definedName>
    <definedName name="CDG" localSheetId="10">#REF!</definedName>
    <definedName name="CDG" localSheetId="15">#REF!</definedName>
    <definedName name="CDG">#REF!</definedName>
    <definedName name="cdghjf" localSheetId="11">#REF!</definedName>
    <definedName name="cdghjf" localSheetId="8">#REF!</definedName>
    <definedName name="cdghjf" localSheetId="14">#REF!</definedName>
    <definedName name="cdghjf" localSheetId="13">#REF!</definedName>
    <definedName name="cdghjf" localSheetId="12">#REF!</definedName>
    <definedName name="cdghjf" localSheetId="9">#REF!</definedName>
    <definedName name="cdghjf" localSheetId="10">#REF!</definedName>
    <definedName name="cdghjf" localSheetId="15">#REF!</definedName>
    <definedName name="cdghjf">#REF!</definedName>
    <definedName name="cdgiro" localSheetId="11">#REF!</definedName>
    <definedName name="cdgiro" localSheetId="8">#REF!</definedName>
    <definedName name="cdgiro" localSheetId="14">#REF!</definedName>
    <definedName name="cdgiro" localSheetId="13">#REF!</definedName>
    <definedName name="cdgiro" localSheetId="12">#REF!</definedName>
    <definedName name="cdgiro" localSheetId="9">#REF!</definedName>
    <definedName name="cdgiro" localSheetId="10">#REF!</definedName>
    <definedName name="cdgiro" localSheetId="15">#REF!</definedName>
    <definedName name="cdgiro">#REF!</definedName>
    <definedName name="cdmzn" localSheetId="11">#REF!</definedName>
    <definedName name="cdmzn" localSheetId="8">#REF!</definedName>
    <definedName name="cdmzn" localSheetId="14">#REF!</definedName>
    <definedName name="cdmzn" localSheetId="13">#REF!</definedName>
    <definedName name="cdmzn" localSheetId="12">#REF!</definedName>
    <definedName name="cdmzn" localSheetId="9">#REF!</definedName>
    <definedName name="cdmzn" localSheetId="10">#REF!</definedName>
    <definedName name="cdmzn" localSheetId="15">#REF!</definedName>
    <definedName name="cdmzn">#REF!</definedName>
    <definedName name="CDMZO" localSheetId="11">#REF!</definedName>
    <definedName name="CDMZO" localSheetId="8">#REF!</definedName>
    <definedName name="CDMZO" localSheetId="14">#REF!</definedName>
    <definedName name="CDMZO" localSheetId="13">#REF!</definedName>
    <definedName name="CDMZO" localSheetId="12">#REF!</definedName>
    <definedName name="CDMZO" localSheetId="9">#REF!</definedName>
    <definedName name="CDMZO" localSheetId="10">#REF!</definedName>
    <definedName name="CDMZO" localSheetId="15">#REF!</definedName>
    <definedName name="CDMZO">#REF!</definedName>
    <definedName name="cdrogtos" localSheetId="11">#REF!</definedName>
    <definedName name="cdrogtos" localSheetId="8">#REF!</definedName>
    <definedName name="cdrogtos" localSheetId="14">#REF!</definedName>
    <definedName name="cdrogtos" localSheetId="13">#REF!</definedName>
    <definedName name="cdrogtos" localSheetId="12">#REF!</definedName>
    <definedName name="cdrogtos" localSheetId="9">#REF!</definedName>
    <definedName name="cdrogtos" localSheetId="10">#REF!</definedName>
    <definedName name="cdrogtos" localSheetId="15">#REF!</definedName>
    <definedName name="cdrogtos">#REF!</definedName>
    <definedName name="cdrogtoscomb" localSheetId="11">#REF!</definedName>
    <definedName name="cdrogtoscomb" localSheetId="8">#REF!</definedName>
    <definedName name="cdrogtoscomb" localSheetId="14">#REF!</definedName>
    <definedName name="cdrogtoscomb" localSheetId="13">#REF!</definedName>
    <definedName name="cdrogtoscomb" localSheetId="12">#REF!</definedName>
    <definedName name="cdrogtoscomb" localSheetId="9">#REF!</definedName>
    <definedName name="cdrogtoscomb" localSheetId="10">#REF!</definedName>
    <definedName name="cdrogtoscomb" localSheetId="15">#REF!</definedName>
    <definedName name="cdrogtoscomb">#REF!</definedName>
    <definedName name="cdrogtoshold" localSheetId="11">#REF!</definedName>
    <definedName name="cdrogtoshold" localSheetId="8">#REF!</definedName>
    <definedName name="cdrogtoshold" localSheetId="14">#REF!</definedName>
    <definedName name="cdrogtoshold" localSheetId="13">#REF!</definedName>
    <definedName name="cdrogtoshold" localSheetId="12">#REF!</definedName>
    <definedName name="cdrogtoshold" localSheetId="9">#REF!</definedName>
    <definedName name="cdrogtoshold" localSheetId="10">#REF!</definedName>
    <definedName name="cdrogtoshold" localSheetId="15">#REF!</definedName>
    <definedName name="cdrogtoshold">#REF!</definedName>
    <definedName name="cdrogtosnorte" localSheetId="11">#REF!</definedName>
    <definedName name="cdrogtosnorte" localSheetId="8">#REF!</definedName>
    <definedName name="cdrogtosnorte" localSheetId="14">#REF!</definedName>
    <definedName name="cdrogtosnorte" localSheetId="13">#REF!</definedName>
    <definedName name="cdrogtosnorte" localSheetId="12">#REF!</definedName>
    <definedName name="cdrogtosnorte" localSheetId="9">#REF!</definedName>
    <definedName name="cdrogtosnorte" localSheetId="10">#REF!</definedName>
    <definedName name="cdrogtosnorte" localSheetId="15">#REF!</definedName>
    <definedName name="cdrogtosnorte">#REF!</definedName>
    <definedName name="CdroGtosSAP" localSheetId="11">#REF!</definedName>
    <definedName name="CdroGtosSAP" localSheetId="8">#REF!</definedName>
    <definedName name="CdroGtosSAP" localSheetId="14">#REF!</definedName>
    <definedName name="CdroGtosSAP" localSheetId="13">#REF!</definedName>
    <definedName name="CdroGtosSAP" localSheetId="12">#REF!</definedName>
    <definedName name="CdroGtosSAP" localSheetId="9">#REF!</definedName>
    <definedName name="CdroGtosSAP" localSheetId="10">#REF!</definedName>
    <definedName name="CdroGtosSAP" localSheetId="15">#REF!</definedName>
    <definedName name="CdroGtosSAP">#REF!</definedName>
    <definedName name="cdrogtossur" localSheetId="11">#REF!</definedName>
    <definedName name="cdrogtossur" localSheetId="8">#REF!</definedName>
    <definedName name="cdrogtossur" localSheetId="14">#REF!</definedName>
    <definedName name="cdrogtossur" localSheetId="13">#REF!</definedName>
    <definedName name="cdrogtossur" localSheetId="12">#REF!</definedName>
    <definedName name="cdrogtossur" localSheetId="9">#REF!</definedName>
    <definedName name="cdrogtossur" localSheetId="10">#REF!</definedName>
    <definedName name="cdrogtossur" localSheetId="15">#REF!</definedName>
    <definedName name="cdrogtossur">#REF!</definedName>
    <definedName name="cdsj1" localSheetId="11">#REF!</definedName>
    <definedName name="cdsj1" localSheetId="8">#REF!</definedName>
    <definedName name="cdsj1" localSheetId="14">#REF!</definedName>
    <definedName name="cdsj1" localSheetId="13">#REF!</definedName>
    <definedName name="cdsj1" localSheetId="12">#REF!</definedName>
    <definedName name="cdsj1" localSheetId="9">#REF!</definedName>
    <definedName name="cdsj1" localSheetId="10">#REF!</definedName>
    <definedName name="cdsj1" localSheetId="15">#REF!</definedName>
    <definedName name="cdsj1">#REF!</definedName>
    <definedName name="cdsj2" localSheetId="11">#REF!</definedName>
    <definedName name="cdsj2" localSheetId="8">#REF!</definedName>
    <definedName name="cdsj2" localSheetId="14">#REF!</definedName>
    <definedName name="cdsj2" localSheetId="13">#REF!</definedName>
    <definedName name="cdsj2" localSheetId="12">#REF!</definedName>
    <definedName name="cdsj2" localSheetId="9">#REF!</definedName>
    <definedName name="cdsj2" localSheetId="10">#REF!</definedName>
    <definedName name="cdsj2" localSheetId="15">#REF!</definedName>
    <definedName name="cdsj2">#REF!</definedName>
    <definedName name="cdsjo" localSheetId="11">#REF!</definedName>
    <definedName name="cdsjo" localSheetId="8">#REF!</definedName>
    <definedName name="cdsjo" localSheetId="14">#REF!</definedName>
    <definedName name="cdsjo" localSheetId="13">#REF!</definedName>
    <definedName name="cdsjo" localSheetId="12">#REF!</definedName>
    <definedName name="cdsjo" localSheetId="9">#REF!</definedName>
    <definedName name="cdsjo" localSheetId="10">#REF!</definedName>
    <definedName name="cdsjo" localSheetId="15">#REF!</definedName>
    <definedName name="cdsjo">#REF!</definedName>
    <definedName name="CDT" localSheetId="11">#REF!</definedName>
    <definedName name="CDT" localSheetId="8">#REF!</definedName>
    <definedName name="CDT" localSheetId="14">#REF!</definedName>
    <definedName name="CDT" localSheetId="13">#REF!</definedName>
    <definedName name="CDT" localSheetId="12">#REF!</definedName>
    <definedName name="CDT" localSheetId="9">#REF!</definedName>
    <definedName name="CDT" localSheetId="10">#REF!</definedName>
    <definedName name="CDT" localSheetId="15">#REF!</definedName>
    <definedName name="CDT">#REF!</definedName>
    <definedName name="cdtn" localSheetId="11">#REF!</definedName>
    <definedName name="cdtn" localSheetId="8">#REF!</definedName>
    <definedName name="cdtn" localSheetId="14">#REF!</definedName>
    <definedName name="cdtn" localSheetId="13">#REF!</definedName>
    <definedName name="cdtn" localSheetId="12">#REF!</definedName>
    <definedName name="cdtn" localSheetId="9">#REF!</definedName>
    <definedName name="cdtn" localSheetId="10">#REF!</definedName>
    <definedName name="cdtn" localSheetId="15">#REF!</definedName>
    <definedName name="cdtn">#REF!</definedName>
    <definedName name="cdto" localSheetId="11">#REF!</definedName>
    <definedName name="cdto" localSheetId="8">#REF!</definedName>
    <definedName name="cdto" localSheetId="14">#REF!</definedName>
    <definedName name="cdto" localSheetId="13">#REF!</definedName>
    <definedName name="cdto" localSheetId="12">#REF!</definedName>
    <definedName name="cdto" localSheetId="9">#REF!</definedName>
    <definedName name="cdto" localSheetId="10">#REF!</definedName>
    <definedName name="cdto" localSheetId="15">#REF!</definedName>
    <definedName name="cdto">#REF!</definedName>
    <definedName name="cdttro" localSheetId="11">#REF!</definedName>
    <definedName name="cdttro" localSheetId="8">#REF!</definedName>
    <definedName name="cdttro" localSheetId="14">#REF!</definedName>
    <definedName name="cdttro" localSheetId="13">#REF!</definedName>
    <definedName name="cdttro" localSheetId="12">#REF!</definedName>
    <definedName name="cdttro" localSheetId="9">#REF!</definedName>
    <definedName name="cdttro" localSheetId="10">#REF!</definedName>
    <definedName name="cdttro" localSheetId="15">#REF!</definedName>
    <definedName name="cdttro">#REF!</definedName>
    <definedName name="CFC">#REF!</definedName>
    <definedName name="CH_" localSheetId="11">#REF!</definedName>
    <definedName name="CH_" localSheetId="1">#REF!</definedName>
    <definedName name="CH_" localSheetId="8">#REF!</definedName>
    <definedName name="CH_" localSheetId="14">#REF!</definedName>
    <definedName name="CH_" localSheetId="13">#REF!</definedName>
    <definedName name="CH_" localSheetId="12">#REF!</definedName>
    <definedName name="CH_" localSheetId="9">#REF!</definedName>
    <definedName name="CH_" localSheetId="10">#REF!</definedName>
    <definedName name="CH_" localSheetId="15">#REF!</definedName>
    <definedName name="CH_">#REF!</definedName>
    <definedName name="Chave" localSheetId="11">#REF!</definedName>
    <definedName name="Chave" localSheetId="8">#REF!</definedName>
    <definedName name="Chave" localSheetId="14">#REF!</definedName>
    <definedName name="Chave" localSheetId="13">#REF!</definedName>
    <definedName name="Chave" localSheetId="12">#REF!</definedName>
    <definedName name="Chave" localSheetId="9">#REF!</definedName>
    <definedName name="Chave" localSheetId="10">#REF!</definedName>
    <definedName name="Chave" localSheetId="15">#REF!</definedName>
    <definedName name="Chave">#REF!</definedName>
    <definedName name="chcontrole">#REF!</definedName>
    <definedName name="CLIENT_NAME">#REF!</definedName>
    <definedName name="cliente" localSheetId="11">#REF!</definedName>
    <definedName name="cliente" localSheetId="8">#REF!</definedName>
    <definedName name="cliente" localSheetId="14">#REF!</definedName>
    <definedName name="cliente" localSheetId="13">#REF!</definedName>
    <definedName name="cliente" localSheetId="12">#REF!</definedName>
    <definedName name="cliente" localSheetId="9">#REF!</definedName>
    <definedName name="cliente" localSheetId="10">#REF!</definedName>
    <definedName name="cliente" localSheetId="15">#REF!</definedName>
    <definedName name="cliente">#REF!</definedName>
    <definedName name="clientes" localSheetId="11">#REF!</definedName>
    <definedName name="clientes" localSheetId="8">#REF!</definedName>
    <definedName name="clientes" localSheetId="14">#REF!</definedName>
    <definedName name="clientes" localSheetId="13">#REF!</definedName>
    <definedName name="clientes" localSheetId="12">#REF!</definedName>
    <definedName name="clientes" localSheetId="9">#REF!</definedName>
    <definedName name="clientes" localSheetId="10">#REF!</definedName>
    <definedName name="clientes" localSheetId="15">#REF!</definedName>
    <definedName name="clientes">#REF!</definedName>
    <definedName name="COEF">#REF!</definedName>
    <definedName name="colorcode">#REF!</definedName>
    <definedName name="Combin" localSheetId="11">#REF!</definedName>
    <definedName name="Combin" localSheetId="1">#REF!</definedName>
    <definedName name="Combin" localSheetId="8">#REF!</definedName>
    <definedName name="Combin" localSheetId="14">#REF!</definedName>
    <definedName name="Combin" localSheetId="13">#REF!</definedName>
    <definedName name="Combin" localSheetId="12">#REF!</definedName>
    <definedName name="Combin" localSheetId="9">#REF!</definedName>
    <definedName name="Combin" localSheetId="10">#REF!</definedName>
    <definedName name="Combin" localSheetId="15">#REF!</definedName>
    <definedName name="Combin">#REF!</definedName>
    <definedName name="Comisión">#REF!</definedName>
    <definedName name="commscope">#REF!</definedName>
    <definedName name="commscope_cable">#REF!</definedName>
    <definedName name="Comp_FPC">#REF!,#REF!,#REF!,#REF!</definedName>
    <definedName name="compprueb" localSheetId="11">#REF!</definedName>
    <definedName name="compprueb" localSheetId="1">#REF!</definedName>
    <definedName name="compprueb" localSheetId="8">#REF!</definedName>
    <definedName name="compprueb" localSheetId="14">#REF!</definedName>
    <definedName name="compprueb" localSheetId="13">#REF!</definedName>
    <definedName name="compprueb" localSheetId="12">#REF!</definedName>
    <definedName name="compprueb" localSheetId="9">#REF!</definedName>
    <definedName name="compprueb" localSheetId="10">#REF!</definedName>
    <definedName name="compprueb" localSheetId="15">#REF!</definedName>
    <definedName name="compprueb">#REF!</definedName>
    <definedName name="compras" localSheetId="11">#REF!</definedName>
    <definedName name="compras" localSheetId="8">#REF!</definedName>
    <definedName name="compras" localSheetId="14">#REF!</definedName>
    <definedName name="compras" localSheetId="13">#REF!</definedName>
    <definedName name="compras" localSheetId="12">#REF!</definedName>
    <definedName name="compras" localSheetId="9">#REF!</definedName>
    <definedName name="compras" localSheetId="10">#REF!</definedName>
    <definedName name="compras" localSheetId="15">#REF!</definedName>
    <definedName name="compras">#REF!</definedName>
    <definedName name="concepto">#REF!</definedName>
    <definedName name="CONS" localSheetId="11">#REF!</definedName>
    <definedName name="CONS" localSheetId="8">#REF!</definedName>
    <definedName name="CONS" localSheetId="14">#REF!</definedName>
    <definedName name="CONS" localSheetId="13">#REF!</definedName>
    <definedName name="CONS" localSheetId="12">#REF!</definedName>
    <definedName name="CONS" localSheetId="9">#REF!</definedName>
    <definedName name="CONS" localSheetId="10">#REF!</definedName>
    <definedName name="CONS" localSheetId="15">#REF!</definedName>
    <definedName name="CONS">#REF!</definedName>
    <definedName name="CONS2" localSheetId="11">#REF!</definedName>
    <definedName name="CONS2" localSheetId="8">#REF!</definedName>
    <definedName name="CONS2" localSheetId="14">#REF!</definedName>
    <definedName name="CONS2" localSheetId="13">#REF!</definedName>
    <definedName name="CONS2" localSheetId="12">#REF!</definedName>
    <definedName name="CONS2" localSheetId="9">#REF!</definedName>
    <definedName name="CONS2" localSheetId="10">#REF!</definedName>
    <definedName name="CONS2" localSheetId="15">#REF!</definedName>
    <definedName name="CONS2">#REF!</definedName>
    <definedName name="CONSTITUCION" localSheetId="11">#REF!</definedName>
    <definedName name="CONSTITUCION" localSheetId="8">#REF!</definedName>
    <definedName name="CONSTITUCION" localSheetId="14">#REF!</definedName>
    <definedName name="CONSTITUCION" localSheetId="13">#REF!</definedName>
    <definedName name="CONSTITUCION" localSheetId="12">#REF!</definedName>
    <definedName name="CONSTITUCION" localSheetId="9">#REF!</definedName>
    <definedName name="CONSTITUCION" localSheetId="10">#REF!</definedName>
    <definedName name="CONSTITUCION" localSheetId="15">#REF!</definedName>
    <definedName name="CONSTITUCION">#REF!</definedName>
    <definedName name="Contrib_acum_proyecto" localSheetId="11">#REF!</definedName>
    <definedName name="Contrib_acum_proyecto" localSheetId="8">#REF!</definedName>
    <definedName name="Contrib_acum_proyecto" localSheetId="14">#REF!</definedName>
    <definedName name="Contrib_acum_proyecto" localSheetId="13">#REF!</definedName>
    <definedName name="Contrib_acum_proyecto" localSheetId="12">#REF!</definedName>
    <definedName name="Contrib_acum_proyecto" localSheetId="9">#REF!</definedName>
    <definedName name="Contrib_acum_proyecto" localSheetId="10">#REF!</definedName>
    <definedName name="Contrib_acum_proyecto" localSheetId="15">#REF!</definedName>
    <definedName name="Contrib_acum_proyecto">#REF!</definedName>
    <definedName name="coordenadas" localSheetId="11">#REF!</definedName>
    <definedName name="coordenadas" localSheetId="8">#REF!</definedName>
    <definedName name="coordenadas" localSheetId="14">#REF!</definedName>
    <definedName name="coordenadas" localSheetId="13">#REF!</definedName>
    <definedName name="coordenadas" localSheetId="12">#REF!</definedName>
    <definedName name="coordenadas" localSheetId="9">#REF!</definedName>
    <definedName name="coordenadas" localSheetId="10">#REF!</definedName>
    <definedName name="coordenadas" localSheetId="15">#REF!</definedName>
    <definedName name="coordenadas">#REF!</definedName>
    <definedName name="copia">#REF!</definedName>
    <definedName name="COSEG" localSheetId="11">#REF!</definedName>
    <definedName name="COSEG" localSheetId="1">#REF!</definedName>
    <definedName name="COSEG" localSheetId="8">#REF!</definedName>
    <definedName name="COSEG" localSheetId="14">#REF!</definedName>
    <definedName name="COSEG" localSheetId="13">#REF!</definedName>
    <definedName name="COSEG" localSheetId="12">#REF!</definedName>
    <definedName name="COSEG" localSheetId="9">#REF!</definedName>
    <definedName name="COSEG" localSheetId="10">#REF!</definedName>
    <definedName name="COSEG" localSheetId="15">#REF!</definedName>
    <definedName name="COSEG">#REF!</definedName>
    <definedName name="COSEGIR" localSheetId="11">#REF!</definedName>
    <definedName name="COSEGIR" localSheetId="8">#REF!</definedName>
    <definedName name="COSEGIR" localSheetId="14">#REF!</definedName>
    <definedName name="COSEGIR" localSheetId="13">#REF!</definedName>
    <definedName name="COSEGIR" localSheetId="12">#REF!</definedName>
    <definedName name="COSEGIR" localSheetId="9">#REF!</definedName>
    <definedName name="COSEGIR" localSheetId="10">#REF!</definedName>
    <definedName name="COSEGIR" localSheetId="15">#REF!</definedName>
    <definedName name="COSEGIR">#REF!</definedName>
    <definedName name="COSEMZ" localSheetId="11">#REF!</definedName>
    <definedName name="COSEMZ" localSheetId="8">#REF!</definedName>
    <definedName name="COSEMZ" localSheetId="14">#REF!</definedName>
    <definedName name="COSEMZ" localSheetId="13">#REF!</definedName>
    <definedName name="COSEMZ" localSheetId="12">#REF!</definedName>
    <definedName name="COSEMZ" localSheetId="9">#REF!</definedName>
    <definedName name="COSEMZ" localSheetId="10">#REF!</definedName>
    <definedName name="COSEMZ" localSheetId="15">#REF!</definedName>
    <definedName name="COSEMZ">#REF!</definedName>
    <definedName name="COSEMZ1" localSheetId="11">#REF!</definedName>
    <definedName name="COSEMZ1" localSheetId="8">#REF!</definedName>
    <definedName name="COSEMZ1" localSheetId="14">#REF!</definedName>
    <definedName name="COSEMZ1" localSheetId="13">#REF!</definedName>
    <definedName name="COSEMZ1" localSheetId="12">#REF!</definedName>
    <definedName name="COSEMZ1" localSheetId="9">#REF!</definedName>
    <definedName name="COSEMZ1" localSheetId="10">#REF!</definedName>
    <definedName name="COSEMZ1" localSheetId="15">#REF!</definedName>
    <definedName name="COSEMZ1">#REF!</definedName>
    <definedName name="COSEMZ1B" localSheetId="11">#REF!</definedName>
    <definedName name="COSEMZ1B" localSheetId="8">#REF!</definedName>
    <definedName name="COSEMZ1B" localSheetId="14">#REF!</definedName>
    <definedName name="COSEMZ1B" localSheetId="13">#REF!</definedName>
    <definedName name="COSEMZ1B" localSheetId="12">#REF!</definedName>
    <definedName name="COSEMZ1B" localSheetId="9">#REF!</definedName>
    <definedName name="COSEMZ1B" localSheetId="10">#REF!</definedName>
    <definedName name="COSEMZ1B" localSheetId="15">#REF!</definedName>
    <definedName name="COSEMZ1B">#REF!</definedName>
    <definedName name="COSEMZ2" localSheetId="11">#REF!</definedName>
    <definedName name="COSEMZ2" localSheetId="8">#REF!</definedName>
    <definedName name="COSEMZ2" localSheetId="14">#REF!</definedName>
    <definedName name="COSEMZ2" localSheetId="13">#REF!</definedName>
    <definedName name="COSEMZ2" localSheetId="12">#REF!</definedName>
    <definedName name="COSEMZ2" localSheetId="9">#REF!</definedName>
    <definedName name="COSEMZ2" localSheetId="10">#REF!</definedName>
    <definedName name="COSEMZ2" localSheetId="15">#REF!</definedName>
    <definedName name="COSEMZ2">#REF!</definedName>
    <definedName name="COSEMZ2B" localSheetId="11">#REF!</definedName>
    <definedName name="COSEMZ2B" localSheetId="8">#REF!</definedName>
    <definedName name="COSEMZ2B" localSheetId="14">#REF!</definedName>
    <definedName name="COSEMZ2B" localSheetId="13">#REF!</definedName>
    <definedName name="COSEMZ2B" localSheetId="12">#REF!</definedName>
    <definedName name="COSEMZ2B" localSheetId="9">#REF!</definedName>
    <definedName name="COSEMZ2B" localSheetId="10">#REF!</definedName>
    <definedName name="COSEMZ2B" localSheetId="15">#REF!</definedName>
    <definedName name="COSEMZ2B">#REF!</definedName>
    <definedName name="COSEMZ3" localSheetId="11">#REF!</definedName>
    <definedName name="COSEMZ3" localSheetId="8">#REF!</definedName>
    <definedName name="COSEMZ3" localSheetId="14">#REF!</definedName>
    <definedName name="COSEMZ3" localSheetId="13">#REF!</definedName>
    <definedName name="COSEMZ3" localSheetId="12">#REF!</definedName>
    <definedName name="COSEMZ3" localSheetId="9">#REF!</definedName>
    <definedName name="COSEMZ3" localSheetId="10">#REF!</definedName>
    <definedName name="COSEMZ3" localSheetId="15">#REF!</definedName>
    <definedName name="COSEMZ3">#REF!</definedName>
    <definedName name="COSEMZ3B" localSheetId="11">#REF!</definedName>
    <definedName name="COSEMZ3B" localSheetId="8">#REF!</definedName>
    <definedName name="COSEMZ3B" localSheetId="14">#REF!</definedName>
    <definedName name="COSEMZ3B" localSheetId="13">#REF!</definedName>
    <definedName name="COSEMZ3B" localSheetId="12">#REF!</definedName>
    <definedName name="COSEMZ3B" localSheetId="9">#REF!</definedName>
    <definedName name="COSEMZ3B" localSheetId="10">#REF!</definedName>
    <definedName name="COSEMZ3B" localSheetId="15">#REF!</definedName>
    <definedName name="COSEMZ3B">#REF!</definedName>
    <definedName name="CosEnvMedio">#REF!</definedName>
    <definedName name="CosEnvUno">#REF!</definedName>
    <definedName name="COSES1" localSheetId="11">#REF!</definedName>
    <definedName name="COSES1" localSheetId="1">#REF!</definedName>
    <definedName name="COSES1" localSheetId="8">#REF!</definedName>
    <definedName name="COSES1" localSheetId="14">#REF!</definedName>
    <definedName name="COSES1" localSheetId="13">#REF!</definedName>
    <definedName name="COSES1" localSheetId="12">#REF!</definedName>
    <definedName name="COSES1" localSheetId="9">#REF!</definedName>
    <definedName name="COSES1" localSheetId="10">#REF!</definedName>
    <definedName name="COSES1" localSheetId="15">#REF!</definedName>
    <definedName name="COSES1">#REF!</definedName>
    <definedName name="COSES2" localSheetId="11">#REF!</definedName>
    <definedName name="COSES2" localSheetId="8">#REF!</definedName>
    <definedName name="COSES2" localSheetId="14">#REF!</definedName>
    <definedName name="COSES2" localSheetId="13">#REF!</definedName>
    <definedName name="COSES2" localSheetId="12">#REF!</definedName>
    <definedName name="COSES2" localSheetId="9">#REF!</definedName>
    <definedName name="COSES2" localSheetId="10">#REF!</definedName>
    <definedName name="COSES2" localSheetId="15">#REF!</definedName>
    <definedName name="COSES2">#REF!</definedName>
    <definedName name="COSESJ" localSheetId="11">#REF!</definedName>
    <definedName name="COSESJ" localSheetId="8">#REF!</definedName>
    <definedName name="COSESJ" localSheetId="14">#REF!</definedName>
    <definedName name="COSESJ" localSheetId="13">#REF!</definedName>
    <definedName name="COSESJ" localSheetId="12">#REF!</definedName>
    <definedName name="COSESJ" localSheetId="9">#REF!</definedName>
    <definedName name="COSESJ" localSheetId="10">#REF!</definedName>
    <definedName name="COSESJ" localSheetId="15">#REF!</definedName>
    <definedName name="COSESJ">#REF!</definedName>
    <definedName name="COSESJ1" localSheetId="11">#REF!</definedName>
    <definedName name="COSESJ1" localSheetId="8">#REF!</definedName>
    <definedName name="COSESJ1" localSheetId="14">#REF!</definedName>
    <definedName name="COSESJ1" localSheetId="13">#REF!</definedName>
    <definedName name="COSESJ1" localSheetId="12">#REF!</definedName>
    <definedName name="COSESJ1" localSheetId="9">#REF!</definedName>
    <definedName name="COSESJ1" localSheetId="10">#REF!</definedName>
    <definedName name="COSESJ1" localSheetId="15">#REF!</definedName>
    <definedName name="COSESJ1">#REF!</definedName>
    <definedName name="COSESJ2" localSheetId="11">#REF!</definedName>
    <definedName name="COSESJ2" localSheetId="8">#REF!</definedName>
    <definedName name="COSESJ2" localSheetId="14">#REF!</definedName>
    <definedName name="COSESJ2" localSheetId="13">#REF!</definedName>
    <definedName name="COSESJ2" localSheetId="12">#REF!</definedName>
    <definedName name="COSESJ2" localSheetId="9">#REF!</definedName>
    <definedName name="COSESJ2" localSheetId="10">#REF!</definedName>
    <definedName name="COSESJ2" localSheetId="15">#REF!</definedName>
    <definedName name="COSESJ2">#REF!</definedName>
    <definedName name="COSESJ3" localSheetId="11">#REF!</definedName>
    <definedName name="COSESJ3" localSheetId="8">#REF!</definedName>
    <definedName name="COSESJ3" localSheetId="14">#REF!</definedName>
    <definedName name="COSESJ3" localSheetId="13">#REF!</definedName>
    <definedName name="COSESJ3" localSheetId="12">#REF!</definedName>
    <definedName name="COSESJ3" localSheetId="9">#REF!</definedName>
    <definedName name="COSESJ3" localSheetId="10">#REF!</definedName>
    <definedName name="COSESJ3" localSheetId="15">#REF!</definedName>
    <definedName name="COSESJ3">#REF!</definedName>
    <definedName name="COSETR" localSheetId="11">#REF!</definedName>
    <definedName name="COSETR" localSheetId="8">#REF!</definedName>
    <definedName name="COSETR" localSheetId="14">#REF!</definedName>
    <definedName name="COSETR" localSheetId="13">#REF!</definedName>
    <definedName name="COSETR" localSheetId="12">#REF!</definedName>
    <definedName name="COSETR" localSheetId="9">#REF!</definedName>
    <definedName name="COSETR" localSheetId="10">#REF!</definedName>
    <definedName name="COSETR" localSheetId="15">#REF!</definedName>
    <definedName name="COSETR">#REF!</definedName>
    <definedName name="COSETR1" localSheetId="11">#REF!</definedName>
    <definedName name="COSETR1" localSheetId="8">#REF!</definedName>
    <definedName name="COSETR1" localSheetId="14">#REF!</definedName>
    <definedName name="COSETR1" localSheetId="13">#REF!</definedName>
    <definedName name="COSETR1" localSheetId="12">#REF!</definedName>
    <definedName name="COSETR1" localSheetId="9">#REF!</definedName>
    <definedName name="COSETR1" localSheetId="10">#REF!</definedName>
    <definedName name="COSETR1" localSheetId="15">#REF!</definedName>
    <definedName name="COSETR1">#REF!</definedName>
    <definedName name="COSETR2" localSheetId="11">#REF!</definedName>
    <definedName name="COSETR2" localSheetId="8">#REF!</definedName>
    <definedName name="COSETR2" localSheetId="14">#REF!</definedName>
    <definedName name="COSETR2" localSheetId="13">#REF!</definedName>
    <definedName name="COSETR2" localSheetId="12">#REF!</definedName>
    <definedName name="COSETR2" localSheetId="9">#REF!</definedName>
    <definedName name="COSETR2" localSheetId="10">#REF!</definedName>
    <definedName name="COSETR2" localSheetId="15">#REF!</definedName>
    <definedName name="COSETR2">#REF!</definedName>
    <definedName name="COSETR3" localSheetId="11">#REF!</definedName>
    <definedName name="COSETR3" localSheetId="8">#REF!</definedName>
    <definedName name="COSETR3" localSheetId="14">#REF!</definedName>
    <definedName name="COSETR3" localSheetId="13">#REF!</definedName>
    <definedName name="COSETR3" localSheetId="12">#REF!</definedName>
    <definedName name="COSETR3" localSheetId="9">#REF!</definedName>
    <definedName name="COSETR3" localSheetId="10">#REF!</definedName>
    <definedName name="COSETR3" localSheetId="15">#REF!</definedName>
    <definedName name="COSETR3">#REF!</definedName>
    <definedName name="CosMz" localSheetId="11">#REF!</definedName>
    <definedName name="CosMz" localSheetId="8">#REF!</definedName>
    <definedName name="CosMz" localSheetId="14">#REF!</definedName>
    <definedName name="CosMz" localSheetId="13">#REF!</definedName>
    <definedName name="CosMz" localSheetId="12">#REF!</definedName>
    <definedName name="CosMz" localSheetId="9">#REF!</definedName>
    <definedName name="CosMz" localSheetId="10">#REF!</definedName>
    <definedName name="CosMz" localSheetId="15">#REF!</definedName>
    <definedName name="CosMz">#REF!</definedName>
    <definedName name="COST" localSheetId="11">#REF!</definedName>
    <definedName name="COST" localSheetId="8">#REF!</definedName>
    <definedName name="COST" localSheetId="14">#REF!</definedName>
    <definedName name="COST" localSheetId="13">#REF!</definedName>
    <definedName name="COST" localSheetId="12">#REF!</definedName>
    <definedName name="COST" localSheetId="9">#REF!</definedName>
    <definedName name="COST" localSheetId="10">#REF!</definedName>
    <definedName name="COST" localSheetId="15">#REF!</definedName>
    <definedName name="COST">#REF!</definedName>
    <definedName name="CosTapa">#REF!</definedName>
    <definedName name="costobc">#REF!</definedName>
    <definedName name="COSTOÇ" localSheetId="4"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11">#REF!</definedName>
    <definedName name="credito" localSheetId="1">#REF!</definedName>
    <definedName name="credito" localSheetId="8">#REF!</definedName>
    <definedName name="credito" localSheetId="14">#REF!</definedName>
    <definedName name="credito" localSheetId="13">#REF!</definedName>
    <definedName name="credito" localSheetId="12">#REF!</definedName>
    <definedName name="credito" localSheetId="9">#REF!</definedName>
    <definedName name="credito" localSheetId="10">#REF!</definedName>
    <definedName name="credito" localSheetId="15">#REF!</definedName>
    <definedName name="credito">#REF!</definedName>
    <definedName name="_xlnm.Criteria" localSheetId="4">#REF!</definedName>
    <definedName name="_xlnm.Criteria" localSheetId="11">#REF!</definedName>
    <definedName name="_xlnm.Criteria" localSheetId="8">#REF!</definedName>
    <definedName name="_xlnm.Criteria" localSheetId="14">#REF!</definedName>
    <definedName name="_xlnm.Criteria" localSheetId="13">#REF!</definedName>
    <definedName name="_xlnm.Criteria" localSheetId="12">#REF!</definedName>
    <definedName name="_xlnm.Criteria" localSheetId="9">#REF!</definedName>
    <definedName name="_xlnm.Criteria" localSheetId="10">#REF!</definedName>
    <definedName name="_xlnm.Criteria" localSheetId="15">#REF!</definedName>
    <definedName name="_xlnm.Criteria">#REF!</definedName>
    <definedName name="CSA" localSheetId="11">#REF!</definedName>
    <definedName name="CSA" localSheetId="8">#REF!</definedName>
    <definedName name="CSA" localSheetId="14">#REF!</definedName>
    <definedName name="CSA" localSheetId="13">#REF!</definedName>
    <definedName name="CSA" localSheetId="12">#REF!</definedName>
    <definedName name="CSA" localSheetId="9">#REF!</definedName>
    <definedName name="CSA" localSheetId="10">#REF!</definedName>
    <definedName name="CSA" localSheetId="15">#REF!</definedName>
    <definedName name="CSA">#REF!</definedName>
    <definedName name="ctovtanorte" localSheetId="11">#REF!</definedName>
    <definedName name="ctovtanorte" localSheetId="8">#REF!</definedName>
    <definedName name="ctovtanorte" localSheetId="14">#REF!</definedName>
    <definedName name="ctovtanorte" localSheetId="13">#REF!</definedName>
    <definedName name="ctovtanorte" localSheetId="12">#REF!</definedName>
    <definedName name="ctovtanorte" localSheetId="9">#REF!</definedName>
    <definedName name="ctovtanorte" localSheetId="10">#REF!</definedName>
    <definedName name="ctovtanorte" localSheetId="15">#REF!</definedName>
    <definedName name="ctovtanorte">#REF!</definedName>
    <definedName name="CUG_Agua" localSheetId="11">#REF!</definedName>
    <definedName name="CUG_Agua" localSheetId="1">#REF!</definedName>
    <definedName name="CUG_Agua" localSheetId="8">#REF!</definedName>
    <definedName name="CUG_Agua" localSheetId="14">#REF!</definedName>
    <definedName name="CUG_Agua" localSheetId="13">#REF!</definedName>
    <definedName name="CUG_Agua" localSheetId="12">#REF!</definedName>
    <definedName name="CUG_Agua" localSheetId="9">#REF!</definedName>
    <definedName name="CUG_Agua" localSheetId="10">#REF!</definedName>
    <definedName name="CUG_Agua" localSheetId="15">#REF!</definedName>
    <definedName name="CUG_Agua">#REF!</definedName>
    <definedName name="Cuota_Fija" localSheetId="11">#REF!</definedName>
    <definedName name="Cuota_Fija" localSheetId="8">#REF!</definedName>
    <definedName name="Cuota_Fija" localSheetId="14">#REF!</definedName>
    <definedName name="Cuota_Fija" localSheetId="13">#REF!</definedName>
    <definedName name="Cuota_Fija" localSheetId="12">#REF!</definedName>
    <definedName name="Cuota_Fija" localSheetId="9">#REF!</definedName>
    <definedName name="Cuota_Fija" localSheetId="10">#REF!</definedName>
    <definedName name="Cuota_Fija" localSheetId="15">#REF!</definedName>
    <definedName name="Cuota_Fija">#REF!</definedName>
    <definedName name="Cuota_Telefono" localSheetId="11">#REF!</definedName>
    <definedName name="Cuota_Telefono" localSheetId="8">#REF!</definedName>
    <definedName name="Cuota_Telefono" localSheetId="14">#REF!</definedName>
    <definedName name="Cuota_Telefono" localSheetId="13">#REF!</definedName>
    <definedName name="Cuota_Telefono" localSheetId="12">#REF!</definedName>
    <definedName name="Cuota_Telefono" localSheetId="9">#REF!</definedName>
    <definedName name="Cuota_Telefono" localSheetId="10">#REF!</definedName>
    <definedName name="Cuota_Telefono" localSheetId="15">#REF!</definedName>
    <definedName name="Cuota_Telefono">#REF!</definedName>
    <definedName name="currency">#REF!</definedName>
    <definedName name="Customer" localSheetId="11">#REF!</definedName>
    <definedName name="Customer" localSheetId="1">#REF!</definedName>
    <definedName name="Customer" localSheetId="8">#REF!</definedName>
    <definedName name="Customer" localSheetId="14">#REF!</definedName>
    <definedName name="Customer" localSheetId="13">#REF!</definedName>
    <definedName name="Customer" localSheetId="12">#REF!</definedName>
    <definedName name="Customer" localSheetId="9">#REF!</definedName>
    <definedName name="Customer" localSheetId="10">#REF!</definedName>
    <definedName name="Customer" localSheetId="15">#REF!</definedName>
    <definedName name="Customer">#REF!</definedName>
    <definedName name="customerld" localSheetId="11">#REF!</definedName>
    <definedName name="customerld" localSheetId="8">#REF!</definedName>
    <definedName name="customerld" localSheetId="14">#REF!</definedName>
    <definedName name="customerld" localSheetId="13">#REF!</definedName>
    <definedName name="customerld" localSheetId="12">#REF!</definedName>
    <definedName name="customerld" localSheetId="9">#REF!</definedName>
    <definedName name="customerld" localSheetId="10">#REF!</definedName>
    <definedName name="customerld" localSheetId="15">#REF!</definedName>
    <definedName name="customerld">#REF!</definedName>
    <definedName name="CustomerPCS" localSheetId="11">#REF!</definedName>
    <definedName name="CustomerPCS" localSheetId="8">#REF!</definedName>
    <definedName name="CustomerPCS" localSheetId="14">#REF!</definedName>
    <definedName name="CustomerPCS" localSheetId="13">#REF!</definedName>
    <definedName name="CustomerPCS" localSheetId="12">#REF!</definedName>
    <definedName name="CustomerPCS" localSheetId="9">#REF!</definedName>
    <definedName name="CustomerPCS" localSheetId="10">#REF!</definedName>
    <definedName name="CustomerPCS" localSheetId="15">#REF!</definedName>
    <definedName name="CustomerPCS">#REF!</definedName>
    <definedName name="CY_Accounts_Receivable" localSheetId="4">#REF!</definedName>
    <definedName name="CY_Accounts_Receivable">#REF!</definedName>
    <definedName name="CY_Accounts_Receivable_7" localSheetId="4">#REF!</definedName>
    <definedName name="CY_Accounts_Receivable_7" localSheetId="11">#REF!</definedName>
    <definedName name="CY_Accounts_Receivable_7" localSheetId="8">#REF!</definedName>
    <definedName name="CY_Accounts_Receivable_7" localSheetId="14">#REF!</definedName>
    <definedName name="CY_Accounts_Receivable_7" localSheetId="13">#REF!</definedName>
    <definedName name="CY_Accounts_Receivable_7" localSheetId="12">#REF!</definedName>
    <definedName name="CY_Accounts_Receivable_7" localSheetId="9">#REF!</definedName>
    <definedName name="CY_Accounts_Receivable_7" localSheetId="10">#REF!</definedName>
    <definedName name="CY_Accounts_Receivable_7" localSheetId="15">#REF!</definedName>
    <definedName name="CY_Accounts_Receivable_7">#REF!</definedName>
    <definedName name="CY_Administration">#REF!</definedName>
    <definedName name="CY_Cash" localSheetId="4">#REF!</definedName>
    <definedName name="CY_Cash">#REF!</definedName>
    <definedName name="CY_Cash_7" localSheetId="4">#REF!</definedName>
    <definedName name="CY_Cash_7" localSheetId="11">#REF!</definedName>
    <definedName name="CY_Cash_7" localSheetId="8">#REF!</definedName>
    <definedName name="CY_Cash_7" localSheetId="14">#REF!</definedName>
    <definedName name="CY_Cash_7" localSheetId="13">#REF!</definedName>
    <definedName name="CY_Cash_7" localSheetId="12">#REF!</definedName>
    <definedName name="CY_Cash_7" localSheetId="9">#REF!</definedName>
    <definedName name="CY_Cash_7" localSheetId="10">#REF!</definedName>
    <definedName name="CY_Cash_7" localSheetId="15">#REF!</definedName>
    <definedName name="CY_Cash_7">#REF!</definedName>
    <definedName name="CY_Common_Equity">#REF!</definedName>
    <definedName name="CY_Cost_of_Sales" localSheetId="4">#REF!</definedName>
    <definedName name="CY_Cost_of_Sales">#REF!</definedName>
    <definedName name="CY_Cost_of_Sales_7" localSheetId="4">#REF!</definedName>
    <definedName name="CY_Cost_of_Sales_7" localSheetId="11">#REF!</definedName>
    <definedName name="CY_Cost_of_Sales_7" localSheetId="8">#REF!</definedName>
    <definedName name="CY_Cost_of_Sales_7" localSheetId="14">#REF!</definedName>
    <definedName name="CY_Cost_of_Sales_7" localSheetId="13">#REF!</definedName>
    <definedName name="CY_Cost_of_Sales_7" localSheetId="12">#REF!</definedName>
    <definedName name="CY_Cost_of_Sales_7" localSheetId="9">#REF!</definedName>
    <definedName name="CY_Cost_of_Sales_7" localSheetId="10">#REF!</definedName>
    <definedName name="CY_Cost_of_Sales_7" localSheetId="15">#REF!</definedName>
    <definedName name="CY_Cost_of_Sales_7">#REF!</definedName>
    <definedName name="CY_Current_Liabilities" localSheetId="4">#REF!</definedName>
    <definedName name="CY_Current_Liabilities">#REF!</definedName>
    <definedName name="CY_Current_Liabilities_7" localSheetId="4">#REF!</definedName>
    <definedName name="CY_Current_Liabilities_7" localSheetId="11">#REF!</definedName>
    <definedName name="CY_Current_Liabilities_7" localSheetId="8">#REF!</definedName>
    <definedName name="CY_Current_Liabilities_7" localSheetId="14">#REF!</definedName>
    <definedName name="CY_Current_Liabilities_7" localSheetId="13">#REF!</definedName>
    <definedName name="CY_Current_Liabilities_7" localSheetId="12">#REF!</definedName>
    <definedName name="CY_Current_Liabilities_7" localSheetId="9">#REF!</definedName>
    <definedName name="CY_Current_Liabilities_7" localSheetId="10">#REF!</definedName>
    <definedName name="CY_Current_Liabilities_7" localSheetId="15">#REF!</definedName>
    <definedName name="CY_Current_Liabilities_7">#REF!</definedName>
    <definedName name="CY_Depreciation">#REF!</definedName>
    <definedName name="CY_Gross_Profit" localSheetId="4">#REF!</definedName>
    <definedName name="CY_Gross_Profit">#REF!</definedName>
    <definedName name="CY_Gross_Profit_7" localSheetId="4">#REF!</definedName>
    <definedName name="CY_Gross_Profit_7" localSheetId="11">#REF!</definedName>
    <definedName name="CY_Gross_Profit_7" localSheetId="8">#REF!</definedName>
    <definedName name="CY_Gross_Profit_7" localSheetId="14">#REF!</definedName>
    <definedName name="CY_Gross_Profit_7" localSheetId="13">#REF!</definedName>
    <definedName name="CY_Gross_Profit_7" localSheetId="12">#REF!</definedName>
    <definedName name="CY_Gross_Profit_7" localSheetId="9">#REF!</definedName>
    <definedName name="CY_Gross_Profit_7" localSheetId="10">#REF!</definedName>
    <definedName name="CY_Gross_Profit_7" localSheetId="15">#REF!</definedName>
    <definedName name="CY_Gross_Profit_7">#REF!</definedName>
    <definedName name="CY_Inc_Bef_Tax">#REF!</definedName>
    <definedName name="CY_Intangible_Assets" localSheetId="4">#REF!</definedName>
    <definedName name="CY_Intangible_Assets">#REF!</definedName>
    <definedName name="CY_Interest_Expense" localSheetId="4">#REF!</definedName>
    <definedName name="CY_Interest_Expense">#REF!</definedName>
    <definedName name="CY_Interest_Expense_7" localSheetId="4">#REF!</definedName>
    <definedName name="CY_Interest_Expense_7" localSheetId="11">#REF!</definedName>
    <definedName name="CY_Interest_Expense_7" localSheetId="8">#REF!</definedName>
    <definedName name="CY_Interest_Expense_7" localSheetId="14">#REF!</definedName>
    <definedName name="CY_Interest_Expense_7" localSheetId="13">#REF!</definedName>
    <definedName name="CY_Interest_Expense_7" localSheetId="12">#REF!</definedName>
    <definedName name="CY_Interest_Expense_7" localSheetId="9">#REF!</definedName>
    <definedName name="CY_Interest_Expense_7" localSheetId="10">#REF!</definedName>
    <definedName name="CY_Interest_Expense_7" localSheetId="15">#REF!</definedName>
    <definedName name="CY_Interest_Expense_7">#REF!</definedName>
    <definedName name="CY_Inventory" localSheetId="4">#REF!</definedName>
    <definedName name="CY_Inventory">#REF!</definedName>
    <definedName name="CY_Inventory_7" localSheetId="4">#REF!</definedName>
    <definedName name="CY_Inventory_7" localSheetId="11">#REF!</definedName>
    <definedName name="CY_Inventory_7" localSheetId="8">#REF!</definedName>
    <definedName name="CY_Inventory_7" localSheetId="14">#REF!</definedName>
    <definedName name="CY_Inventory_7" localSheetId="13">#REF!</definedName>
    <definedName name="CY_Inventory_7" localSheetId="12">#REF!</definedName>
    <definedName name="CY_Inventory_7" localSheetId="9">#REF!</definedName>
    <definedName name="CY_Inventory_7" localSheetId="10">#REF!</definedName>
    <definedName name="CY_Inventory_7" localSheetId="15">#REF!</definedName>
    <definedName name="CY_Inventory_7">#REF!</definedName>
    <definedName name="CY_LIABIL_EQUITY">#REF!</definedName>
    <definedName name="CY_LT_Debt" localSheetId="4">#REF!</definedName>
    <definedName name="CY_LT_Debt">#REF!</definedName>
    <definedName name="CY_LT_Debt_7" localSheetId="4">#REF!</definedName>
    <definedName name="CY_LT_Debt_7" localSheetId="11">#REF!</definedName>
    <definedName name="CY_LT_Debt_7" localSheetId="8">#REF!</definedName>
    <definedName name="CY_LT_Debt_7" localSheetId="14">#REF!</definedName>
    <definedName name="CY_LT_Debt_7" localSheetId="13">#REF!</definedName>
    <definedName name="CY_LT_Debt_7" localSheetId="12">#REF!</definedName>
    <definedName name="CY_LT_Debt_7" localSheetId="9">#REF!</definedName>
    <definedName name="CY_LT_Debt_7" localSheetId="10">#REF!</definedName>
    <definedName name="CY_LT_Debt_7" localSheetId="15">#REF!</definedName>
    <definedName name="CY_LT_Debt_7">#REF!</definedName>
    <definedName name="CY_Market_Value_of_Equity">#REF!</definedName>
    <definedName name="CY_Marketable_Sec" localSheetId="4">#REF!</definedName>
    <definedName name="CY_Marketable_Sec" localSheetId="11">#REF!</definedName>
    <definedName name="CY_Marketable_Sec" localSheetId="8">#REF!</definedName>
    <definedName name="CY_Marketable_Sec" localSheetId="14">#REF!</definedName>
    <definedName name="CY_Marketable_Sec" localSheetId="13">#REF!</definedName>
    <definedName name="CY_Marketable_Sec" localSheetId="12">#REF!</definedName>
    <definedName name="CY_Marketable_Sec" localSheetId="9">#REF!</definedName>
    <definedName name="CY_Marketable_Sec" localSheetId="10">#REF!</definedName>
    <definedName name="CY_Marketable_Sec" localSheetId="15">#REF!</definedName>
    <definedName name="CY_Marketable_Sec">#REF!</definedName>
    <definedName name="CY_NET_PROFIT" localSheetId="4">#REF!</definedName>
    <definedName name="CY_NET_PROFIT">#REF!</definedName>
    <definedName name="CY_NET_PROFIT_7" localSheetId="4">#REF!</definedName>
    <definedName name="CY_NET_PROFIT_7" localSheetId="11">#REF!</definedName>
    <definedName name="CY_NET_PROFIT_7" localSheetId="8">#REF!</definedName>
    <definedName name="CY_NET_PROFIT_7" localSheetId="14">#REF!</definedName>
    <definedName name="CY_NET_PROFIT_7" localSheetId="13">#REF!</definedName>
    <definedName name="CY_NET_PROFIT_7" localSheetId="12">#REF!</definedName>
    <definedName name="CY_NET_PROFIT_7" localSheetId="9">#REF!</definedName>
    <definedName name="CY_NET_PROFIT_7" localSheetId="10">#REF!</definedName>
    <definedName name="CY_NET_PROFIT_7" localSheetId="15">#REF!</definedName>
    <definedName name="CY_NET_PROFIT_7">#REF!</definedName>
    <definedName name="CY_Net_Revenue" localSheetId="4">#REF!</definedName>
    <definedName name="CY_Net_Revenue">#REF!</definedName>
    <definedName name="CY_Net_Revenue_7" localSheetId="4">#REF!</definedName>
    <definedName name="CY_Net_Revenue_7" localSheetId="11">#REF!</definedName>
    <definedName name="CY_Net_Revenue_7" localSheetId="8">#REF!</definedName>
    <definedName name="CY_Net_Revenue_7" localSheetId="14">#REF!</definedName>
    <definedName name="CY_Net_Revenue_7" localSheetId="13">#REF!</definedName>
    <definedName name="CY_Net_Revenue_7" localSheetId="12">#REF!</definedName>
    <definedName name="CY_Net_Revenue_7" localSheetId="9">#REF!</definedName>
    <definedName name="CY_Net_Revenue_7" localSheetId="10">#REF!</definedName>
    <definedName name="CY_Net_Revenue_7" localSheetId="15">#REF!</definedName>
    <definedName name="CY_Net_Revenue_7">#REF!</definedName>
    <definedName name="CY_Operating_Income" localSheetId="4">#REF!</definedName>
    <definedName name="CY_Operating_Income">#REF!</definedName>
    <definedName name="CY_Operating_Income_7" localSheetId="4">#REF!</definedName>
    <definedName name="CY_Operating_Income_7" localSheetId="11">#REF!</definedName>
    <definedName name="CY_Operating_Income_7" localSheetId="8">#REF!</definedName>
    <definedName name="CY_Operating_Income_7" localSheetId="14">#REF!</definedName>
    <definedName name="CY_Operating_Income_7" localSheetId="13">#REF!</definedName>
    <definedName name="CY_Operating_Income_7" localSheetId="12">#REF!</definedName>
    <definedName name="CY_Operating_Income_7" localSheetId="9">#REF!</definedName>
    <definedName name="CY_Operating_Income_7" localSheetId="10">#REF!</definedName>
    <definedName name="CY_Operating_Income_7" localSheetId="15">#REF!</definedName>
    <definedName name="CY_Operating_Income_7">#REF!</definedName>
    <definedName name="CY_Other">#REF!</definedName>
    <definedName name="CY_Other_Curr_Assets">#REF!</definedName>
    <definedName name="CY_Other_LT_Assets">#REF!</definedName>
    <definedName name="CY_Other_LT_Liabilities">#REF!</definedName>
    <definedName name="CY_Preferred_Stock" localSheetId="4">#REF!</definedName>
    <definedName name="CY_Preferred_Stock" localSheetId="11">#REF!</definedName>
    <definedName name="CY_Preferred_Stock" localSheetId="8">#REF!</definedName>
    <definedName name="CY_Preferred_Stock" localSheetId="14">#REF!</definedName>
    <definedName name="CY_Preferred_Stock" localSheetId="13">#REF!</definedName>
    <definedName name="CY_Preferred_Stock" localSheetId="12">#REF!</definedName>
    <definedName name="CY_Preferred_Stock" localSheetId="9">#REF!</definedName>
    <definedName name="CY_Preferred_Stock" localSheetId="10">#REF!</definedName>
    <definedName name="CY_Preferred_Stock" localSheetId="15">#REF!</definedName>
    <definedName name="CY_Preferred_Stock">#REF!</definedName>
    <definedName name="CY_QUICK_ASSETS" localSheetId="4">#REF!</definedName>
    <definedName name="CY_QUICK_ASSETS">#REF!</definedName>
    <definedName name="CY_QUICK_ASSETS_7" localSheetId="4">#REF!</definedName>
    <definedName name="CY_QUICK_ASSETS_7" localSheetId="11">#REF!</definedName>
    <definedName name="CY_QUICK_ASSETS_7" localSheetId="8">#REF!</definedName>
    <definedName name="CY_QUICK_ASSETS_7" localSheetId="14">#REF!</definedName>
    <definedName name="CY_QUICK_ASSETS_7" localSheetId="13">#REF!</definedName>
    <definedName name="CY_QUICK_ASSETS_7" localSheetId="12">#REF!</definedName>
    <definedName name="CY_QUICK_ASSETS_7" localSheetId="9">#REF!</definedName>
    <definedName name="CY_QUICK_ASSETS_7" localSheetId="10">#REF!</definedName>
    <definedName name="CY_QUICK_ASSETS_7" localSheetId="15">#REF!</definedName>
    <definedName name="CY_QUICK_ASSETS_7">#REF!</definedName>
    <definedName name="CY_Retained_Earnings">#REF!</definedName>
    <definedName name="CY_Selling">#REF!</definedName>
    <definedName name="CY_Tangible_Assets">#REF!</definedName>
    <definedName name="CY_Tangible_Net_Worth" localSheetId="4">#REF!</definedName>
    <definedName name="CY_Tangible_Net_Worth">#REF!</definedName>
    <definedName name="CY_Tangible_Net_Worth_7" localSheetId="4">#REF!</definedName>
    <definedName name="CY_Tangible_Net_Worth_7" localSheetId="11">#REF!</definedName>
    <definedName name="CY_Tangible_Net_Worth_7" localSheetId="8">#REF!</definedName>
    <definedName name="CY_Tangible_Net_Worth_7" localSheetId="14">#REF!</definedName>
    <definedName name="CY_Tangible_Net_Worth_7" localSheetId="13">#REF!</definedName>
    <definedName name="CY_Tangible_Net_Worth_7" localSheetId="12">#REF!</definedName>
    <definedName name="CY_Tangible_Net_Worth_7" localSheetId="9">#REF!</definedName>
    <definedName name="CY_Tangible_Net_Worth_7" localSheetId="10">#REF!</definedName>
    <definedName name="CY_Tangible_Net_Worth_7" localSheetId="15">#REF!</definedName>
    <definedName name="CY_Tangible_Net_Worth_7">#REF!</definedName>
    <definedName name="CY_Taxes">#REF!</definedName>
    <definedName name="CY_TOTAL_ASSETS" localSheetId="4">#REF!</definedName>
    <definedName name="CY_TOTAL_ASSETS">#REF!</definedName>
    <definedName name="CY_TOTAL_ASSETS_7" localSheetId="4">#REF!</definedName>
    <definedName name="CY_TOTAL_ASSETS_7" localSheetId="11">#REF!</definedName>
    <definedName name="CY_TOTAL_ASSETS_7" localSheetId="8">#REF!</definedName>
    <definedName name="CY_TOTAL_ASSETS_7" localSheetId="14">#REF!</definedName>
    <definedName name="CY_TOTAL_ASSETS_7" localSheetId="13">#REF!</definedName>
    <definedName name="CY_TOTAL_ASSETS_7" localSheetId="12">#REF!</definedName>
    <definedName name="CY_TOTAL_ASSETS_7" localSheetId="9">#REF!</definedName>
    <definedName name="CY_TOTAL_ASSETS_7" localSheetId="10">#REF!</definedName>
    <definedName name="CY_TOTAL_ASSETS_7" localSheetId="15">#REF!</definedName>
    <definedName name="CY_TOTAL_ASSETS_7">#REF!</definedName>
    <definedName name="CY_TOTAL_CURR_ASSETS" localSheetId="4">#REF!</definedName>
    <definedName name="CY_TOTAL_CURR_ASSETS">#REF!</definedName>
    <definedName name="CY_TOTAL_CURR_ASSETS_7" localSheetId="4">#REF!</definedName>
    <definedName name="CY_TOTAL_CURR_ASSETS_7" localSheetId="11">#REF!</definedName>
    <definedName name="CY_TOTAL_CURR_ASSETS_7" localSheetId="8">#REF!</definedName>
    <definedName name="CY_TOTAL_CURR_ASSETS_7" localSheetId="14">#REF!</definedName>
    <definedName name="CY_TOTAL_CURR_ASSETS_7" localSheetId="13">#REF!</definedName>
    <definedName name="CY_TOTAL_CURR_ASSETS_7" localSheetId="12">#REF!</definedName>
    <definedName name="CY_TOTAL_CURR_ASSETS_7" localSheetId="9">#REF!</definedName>
    <definedName name="CY_TOTAL_CURR_ASSETS_7" localSheetId="10">#REF!</definedName>
    <definedName name="CY_TOTAL_CURR_ASSETS_7" localSheetId="15">#REF!</definedName>
    <definedName name="CY_TOTAL_CURR_ASSETS_7">#REF!</definedName>
    <definedName name="CY_TOTAL_DEBT" localSheetId="4">#REF!</definedName>
    <definedName name="CY_TOTAL_DEBT">#REF!</definedName>
    <definedName name="CY_TOTAL_DEBT_7" localSheetId="4">#REF!</definedName>
    <definedName name="CY_TOTAL_DEBT_7" localSheetId="11">#REF!</definedName>
    <definedName name="CY_TOTAL_DEBT_7" localSheetId="8">#REF!</definedName>
    <definedName name="CY_TOTAL_DEBT_7" localSheetId="14">#REF!</definedName>
    <definedName name="CY_TOTAL_DEBT_7" localSheetId="13">#REF!</definedName>
    <definedName name="CY_TOTAL_DEBT_7" localSheetId="12">#REF!</definedName>
    <definedName name="CY_TOTAL_DEBT_7" localSheetId="9">#REF!</definedName>
    <definedName name="CY_TOTAL_DEBT_7" localSheetId="10">#REF!</definedName>
    <definedName name="CY_TOTAL_DEBT_7" localSheetId="15">#REF!</definedName>
    <definedName name="CY_TOTAL_DEBT_7">#REF!</definedName>
    <definedName name="CY_TOTAL_EQUITY" localSheetId="4">#REF!</definedName>
    <definedName name="CY_TOTAL_EQUITY">#REF!</definedName>
    <definedName name="CY_TOTAL_EQUITY_7" localSheetId="4">#REF!</definedName>
    <definedName name="CY_TOTAL_EQUITY_7" localSheetId="11">#REF!</definedName>
    <definedName name="CY_TOTAL_EQUITY_7" localSheetId="8">#REF!</definedName>
    <definedName name="CY_TOTAL_EQUITY_7" localSheetId="14">#REF!</definedName>
    <definedName name="CY_TOTAL_EQUITY_7" localSheetId="13">#REF!</definedName>
    <definedName name="CY_TOTAL_EQUITY_7" localSheetId="12">#REF!</definedName>
    <definedName name="CY_TOTAL_EQUITY_7" localSheetId="9">#REF!</definedName>
    <definedName name="CY_TOTAL_EQUITY_7" localSheetId="10">#REF!</definedName>
    <definedName name="CY_TOTAL_EQUITY_7" localSheetId="15">#REF!</definedName>
    <definedName name="CY_TOTAL_EQUITY_7">#REF!</definedName>
    <definedName name="CY_Working_Capital">#REF!</definedName>
    <definedName name="CYB">#REF!</definedName>
    <definedName name="d" localSheetId="11">#REF!</definedName>
    <definedName name="D" localSheetId="1">#REF!</definedName>
    <definedName name="d" localSheetId="8">#REF!</definedName>
    <definedName name="d" localSheetId="14">#REF!</definedName>
    <definedName name="d" localSheetId="13">#REF!</definedName>
    <definedName name="d" localSheetId="12">#REF!</definedName>
    <definedName name="d" localSheetId="9">#REF!</definedName>
    <definedName name="d" localSheetId="10">#REF!</definedName>
    <definedName name="d" localSheetId="15">#REF!</definedName>
    <definedName name="d">#REF!</definedName>
    <definedName name="D_" localSheetId="11">#REF!</definedName>
    <definedName name="D_" localSheetId="8">#REF!</definedName>
    <definedName name="D_" localSheetId="14">#REF!</definedName>
    <definedName name="D_" localSheetId="13">#REF!</definedName>
    <definedName name="D_" localSheetId="12">#REF!</definedName>
    <definedName name="D_" localSheetId="9">#REF!</definedName>
    <definedName name="D_" localSheetId="10">#REF!</definedName>
    <definedName name="D_" localSheetId="15">#REF!</definedName>
    <definedName name="D_">#REF!</definedName>
    <definedName name="da" hidden="1">{#N/A,#N/A,FALSE,"Aging Summary";#N/A,#N/A,FALSE,"Ratio Analysis";#N/A,#N/A,FALSE,"Test 120 Day Accts";#N/A,#N/A,FALSE,"Tickmarks"}</definedName>
    <definedName name="dasd" localSheetId="11">#REF!</definedName>
    <definedName name="dasd" localSheetId="8">#REF!</definedName>
    <definedName name="dasd" localSheetId="14">#REF!</definedName>
    <definedName name="dasd" localSheetId="13">#REF!</definedName>
    <definedName name="dasd" localSheetId="12">#REF!</definedName>
    <definedName name="dasd" localSheetId="9">#REF!</definedName>
    <definedName name="dasd" localSheetId="10">#REF!</definedName>
    <definedName name="dasd" localSheetId="15">#REF!</definedName>
    <definedName name="dasd">#REF!</definedName>
    <definedName name="DATA1" localSheetId="11">#REF!</definedName>
    <definedName name="DATA1" localSheetId="1">#REF!</definedName>
    <definedName name="DATA1" localSheetId="8">#REF!</definedName>
    <definedName name="DATA1" localSheetId="14">#REF!</definedName>
    <definedName name="DATA1" localSheetId="13">#REF!</definedName>
    <definedName name="DATA1" localSheetId="12">#REF!</definedName>
    <definedName name="DATA1" localSheetId="9">#REF!</definedName>
    <definedName name="DATA1" localSheetId="10">#REF!</definedName>
    <definedName name="DATA1" localSheetId="15">#REF!</definedName>
    <definedName name="DATA1">#REF!</definedName>
    <definedName name="DATA10" localSheetId="11">#REF!</definedName>
    <definedName name="DATA10" localSheetId="8">#REF!</definedName>
    <definedName name="DATA10" localSheetId="14">#REF!</definedName>
    <definedName name="DATA10" localSheetId="13">#REF!</definedName>
    <definedName name="DATA10" localSheetId="12">#REF!</definedName>
    <definedName name="DATA10" localSheetId="9">#REF!</definedName>
    <definedName name="DATA10" localSheetId="10">#REF!</definedName>
    <definedName name="DATA10" localSheetId="15">#REF!</definedName>
    <definedName name="DATA10">#REF!</definedName>
    <definedName name="DATA11" localSheetId="11">#REF!</definedName>
    <definedName name="DATA11" localSheetId="8">#REF!</definedName>
    <definedName name="DATA11" localSheetId="14">#REF!</definedName>
    <definedName name="DATA11" localSheetId="13">#REF!</definedName>
    <definedName name="DATA11" localSheetId="12">#REF!</definedName>
    <definedName name="DATA11" localSheetId="9">#REF!</definedName>
    <definedName name="DATA11" localSheetId="10">#REF!</definedName>
    <definedName name="DATA11" localSheetId="15">#REF!</definedName>
    <definedName name="DATA11">#REF!</definedName>
    <definedName name="DATA12" localSheetId="11">#REF!</definedName>
    <definedName name="DATA12" localSheetId="8">#REF!</definedName>
    <definedName name="DATA12" localSheetId="14">#REF!</definedName>
    <definedName name="DATA12" localSheetId="13">#REF!</definedName>
    <definedName name="DATA12" localSheetId="12">#REF!</definedName>
    <definedName name="DATA12" localSheetId="9">#REF!</definedName>
    <definedName name="DATA12" localSheetId="10">#REF!</definedName>
    <definedName name="DATA12" localSheetId="15">#REF!</definedName>
    <definedName name="DATA12">#REF!</definedName>
    <definedName name="DATA13" localSheetId="11">#REF!</definedName>
    <definedName name="DATA13" localSheetId="8">#REF!</definedName>
    <definedName name="DATA13" localSheetId="14">#REF!</definedName>
    <definedName name="DATA13" localSheetId="13">#REF!</definedName>
    <definedName name="DATA13" localSheetId="12">#REF!</definedName>
    <definedName name="DATA13" localSheetId="9">#REF!</definedName>
    <definedName name="DATA13" localSheetId="10">#REF!</definedName>
    <definedName name="DATA13" localSheetId="15">#REF!</definedName>
    <definedName name="DATA13">#REF!</definedName>
    <definedName name="DATA14" localSheetId="11">#REF!</definedName>
    <definedName name="DATA14" localSheetId="8">#REF!</definedName>
    <definedName name="DATA14" localSheetId="14">#REF!</definedName>
    <definedName name="DATA14" localSheetId="13">#REF!</definedName>
    <definedName name="DATA14" localSheetId="12">#REF!</definedName>
    <definedName name="DATA14" localSheetId="9">#REF!</definedName>
    <definedName name="DATA14" localSheetId="10">#REF!</definedName>
    <definedName name="DATA14" localSheetId="15">#REF!</definedName>
    <definedName name="DATA14">#REF!</definedName>
    <definedName name="DATA15" localSheetId="11">#REF!</definedName>
    <definedName name="DATA15" localSheetId="8">#REF!</definedName>
    <definedName name="DATA15" localSheetId="14">#REF!</definedName>
    <definedName name="DATA15" localSheetId="13">#REF!</definedName>
    <definedName name="DATA15" localSheetId="12">#REF!</definedName>
    <definedName name="DATA15" localSheetId="9">#REF!</definedName>
    <definedName name="DATA15" localSheetId="10">#REF!</definedName>
    <definedName name="DATA15" localSheetId="15">#REF!</definedName>
    <definedName name="DATA15">#REF!</definedName>
    <definedName name="DATA16" localSheetId="11">#REF!</definedName>
    <definedName name="DATA16" localSheetId="8">#REF!</definedName>
    <definedName name="DATA16" localSheetId="14">#REF!</definedName>
    <definedName name="DATA16" localSheetId="13">#REF!</definedName>
    <definedName name="DATA16" localSheetId="12">#REF!</definedName>
    <definedName name="DATA16" localSheetId="9">#REF!</definedName>
    <definedName name="DATA16" localSheetId="10">#REF!</definedName>
    <definedName name="DATA16" localSheetId="15">#REF!</definedName>
    <definedName name="DATA16">#REF!</definedName>
    <definedName name="DATA17" localSheetId="11">#REF!</definedName>
    <definedName name="DATA17" localSheetId="8">#REF!</definedName>
    <definedName name="DATA17" localSheetId="14">#REF!</definedName>
    <definedName name="DATA17" localSheetId="13">#REF!</definedName>
    <definedName name="DATA17" localSheetId="12">#REF!</definedName>
    <definedName name="DATA17" localSheetId="9">#REF!</definedName>
    <definedName name="DATA17" localSheetId="10">#REF!</definedName>
    <definedName name="DATA17" localSheetId="15">#REF!</definedName>
    <definedName name="DATA17">#REF!</definedName>
    <definedName name="DATA18" localSheetId="11">#REF!</definedName>
    <definedName name="DATA18" localSheetId="8">#REF!</definedName>
    <definedName name="DATA18" localSheetId="14">#REF!</definedName>
    <definedName name="DATA18" localSheetId="13">#REF!</definedName>
    <definedName name="DATA18" localSheetId="12">#REF!</definedName>
    <definedName name="DATA18" localSheetId="9">#REF!</definedName>
    <definedName name="DATA18" localSheetId="10">#REF!</definedName>
    <definedName name="DATA18" localSheetId="15">#REF!</definedName>
    <definedName name="DATA18">#REF!</definedName>
    <definedName name="DATA19" localSheetId="11">#REF!</definedName>
    <definedName name="DATA19" localSheetId="8">#REF!</definedName>
    <definedName name="DATA19" localSheetId="14">#REF!</definedName>
    <definedName name="DATA19" localSheetId="13">#REF!</definedName>
    <definedName name="DATA19" localSheetId="12">#REF!</definedName>
    <definedName name="DATA19" localSheetId="9">#REF!</definedName>
    <definedName name="DATA19" localSheetId="10">#REF!</definedName>
    <definedName name="DATA19" localSheetId="15">#REF!</definedName>
    <definedName name="DATA19">#REF!</definedName>
    <definedName name="DATA2" localSheetId="11">#REF!</definedName>
    <definedName name="DATA2" localSheetId="8">#REF!</definedName>
    <definedName name="DATA2" localSheetId="14">#REF!</definedName>
    <definedName name="DATA2" localSheetId="13">#REF!</definedName>
    <definedName name="DATA2" localSheetId="12">#REF!</definedName>
    <definedName name="DATA2" localSheetId="9">#REF!</definedName>
    <definedName name="DATA2" localSheetId="10">#REF!</definedName>
    <definedName name="DATA2" localSheetId="15">#REF!</definedName>
    <definedName name="DATA2">#REF!</definedName>
    <definedName name="DATA20" localSheetId="11">#REF!</definedName>
    <definedName name="DATA20" localSheetId="8">#REF!</definedName>
    <definedName name="DATA20" localSheetId="14">#REF!</definedName>
    <definedName name="DATA20" localSheetId="13">#REF!</definedName>
    <definedName name="DATA20" localSheetId="12">#REF!</definedName>
    <definedName name="DATA20" localSheetId="9">#REF!</definedName>
    <definedName name="DATA20" localSheetId="10">#REF!</definedName>
    <definedName name="DATA20" localSheetId="15">#REF!</definedName>
    <definedName name="DATA20">#REF!</definedName>
    <definedName name="DATA21" localSheetId="11">#REF!</definedName>
    <definedName name="DATA21" localSheetId="8">#REF!</definedName>
    <definedName name="DATA21" localSheetId="14">#REF!</definedName>
    <definedName name="DATA21" localSheetId="13">#REF!</definedName>
    <definedName name="DATA21" localSheetId="12">#REF!</definedName>
    <definedName name="DATA21" localSheetId="9">#REF!</definedName>
    <definedName name="DATA21" localSheetId="10">#REF!</definedName>
    <definedName name="DATA21" localSheetId="15">#REF!</definedName>
    <definedName name="DATA21">#REF!</definedName>
    <definedName name="DATA22" localSheetId="11">#REF!</definedName>
    <definedName name="DATA22" localSheetId="8">#REF!</definedName>
    <definedName name="DATA22" localSheetId="14">#REF!</definedName>
    <definedName name="DATA22" localSheetId="13">#REF!</definedName>
    <definedName name="DATA22" localSheetId="12">#REF!</definedName>
    <definedName name="DATA22" localSheetId="9">#REF!</definedName>
    <definedName name="DATA22" localSheetId="10">#REF!</definedName>
    <definedName name="DATA22" localSheetId="15">#REF!</definedName>
    <definedName name="DATA22">#REF!</definedName>
    <definedName name="DATA23" localSheetId="11">#REF!</definedName>
    <definedName name="DATA23" localSheetId="8">#REF!</definedName>
    <definedName name="DATA23" localSheetId="14">#REF!</definedName>
    <definedName name="DATA23" localSheetId="13">#REF!</definedName>
    <definedName name="DATA23" localSheetId="12">#REF!</definedName>
    <definedName name="DATA23" localSheetId="9">#REF!</definedName>
    <definedName name="DATA23" localSheetId="10">#REF!</definedName>
    <definedName name="DATA23" localSheetId="15">#REF!</definedName>
    <definedName name="DATA23">#REF!</definedName>
    <definedName name="DATA24" localSheetId="11">#REF!</definedName>
    <definedName name="DATA24" localSheetId="8">#REF!</definedName>
    <definedName name="DATA24" localSheetId="14">#REF!</definedName>
    <definedName name="DATA24" localSheetId="13">#REF!</definedName>
    <definedName name="DATA24" localSheetId="12">#REF!</definedName>
    <definedName name="DATA24" localSheetId="9">#REF!</definedName>
    <definedName name="DATA24" localSheetId="10">#REF!</definedName>
    <definedName name="DATA24" localSheetId="15">#REF!</definedName>
    <definedName name="DATA24">#REF!</definedName>
    <definedName name="DATA25" localSheetId="11">#REF!</definedName>
    <definedName name="DATA25" localSheetId="8">#REF!</definedName>
    <definedName name="DATA25" localSheetId="14">#REF!</definedName>
    <definedName name="DATA25" localSheetId="13">#REF!</definedName>
    <definedName name="DATA25" localSheetId="12">#REF!</definedName>
    <definedName name="DATA25" localSheetId="9">#REF!</definedName>
    <definedName name="DATA25" localSheetId="10">#REF!</definedName>
    <definedName name="DATA25" localSheetId="15">#REF!</definedName>
    <definedName name="DATA25">#REF!</definedName>
    <definedName name="DATA26" localSheetId="13">#REF!</definedName>
    <definedName name="DATA26">#REF!</definedName>
    <definedName name="DATA3" localSheetId="11">#REF!</definedName>
    <definedName name="DATA3" localSheetId="1">#REF!</definedName>
    <definedName name="DATA3" localSheetId="8">#REF!</definedName>
    <definedName name="DATA3" localSheetId="14">#REF!</definedName>
    <definedName name="DATA3" localSheetId="13">#REF!</definedName>
    <definedName name="DATA3" localSheetId="12">#REF!</definedName>
    <definedName name="DATA3" localSheetId="9">#REF!</definedName>
    <definedName name="DATA3" localSheetId="10">#REF!</definedName>
    <definedName name="DATA3" localSheetId="15">#REF!</definedName>
    <definedName name="DATA3">#REF!</definedName>
    <definedName name="DATA4" localSheetId="11">#REF!</definedName>
    <definedName name="DATA4" localSheetId="8">#REF!</definedName>
    <definedName name="DATA4" localSheetId="14">#REF!</definedName>
    <definedName name="DATA4" localSheetId="13">#REF!</definedName>
    <definedName name="DATA4" localSheetId="12">#REF!</definedName>
    <definedName name="DATA4" localSheetId="9">#REF!</definedName>
    <definedName name="DATA4" localSheetId="10">#REF!</definedName>
    <definedName name="DATA4" localSheetId="15">#REF!</definedName>
    <definedName name="DATA4">#REF!</definedName>
    <definedName name="DATA5" localSheetId="11">#REF!</definedName>
    <definedName name="DATA5" localSheetId="8">#REF!</definedName>
    <definedName name="DATA5" localSheetId="14">#REF!</definedName>
    <definedName name="DATA5" localSheetId="13">#REF!</definedName>
    <definedName name="DATA5" localSheetId="12">#REF!</definedName>
    <definedName name="DATA5" localSheetId="9">#REF!</definedName>
    <definedName name="DATA5" localSheetId="10">#REF!</definedName>
    <definedName name="DATA5" localSheetId="15">#REF!</definedName>
    <definedName name="DATA5">#REF!</definedName>
    <definedName name="DATA6" localSheetId="11">#REF!</definedName>
    <definedName name="DATA6" localSheetId="8">#REF!</definedName>
    <definedName name="DATA6" localSheetId="14">#REF!</definedName>
    <definedName name="DATA6" localSheetId="13">#REF!</definedName>
    <definedName name="DATA6" localSheetId="12">#REF!</definedName>
    <definedName name="DATA6" localSheetId="9">#REF!</definedName>
    <definedName name="DATA6" localSheetId="10">#REF!</definedName>
    <definedName name="DATA6" localSheetId="15">#REF!</definedName>
    <definedName name="DATA6">#REF!</definedName>
    <definedName name="DATA7" localSheetId="11">#REF!</definedName>
    <definedName name="DATA7" localSheetId="8">#REF!</definedName>
    <definedName name="DATA7" localSheetId="14">#REF!</definedName>
    <definedName name="DATA7" localSheetId="13">#REF!</definedName>
    <definedName name="DATA7" localSheetId="12">#REF!</definedName>
    <definedName name="DATA7" localSheetId="9">#REF!</definedName>
    <definedName name="DATA7" localSheetId="10">#REF!</definedName>
    <definedName name="DATA7" localSheetId="15">#REF!</definedName>
    <definedName name="DATA7">#REF!</definedName>
    <definedName name="DATA8" localSheetId="11">#REF!</definedName>
    <definedName name="DATA8" localSheetId="8">#REF!</definedName>
    <definedName name="DATA8" localSheetId="14">#REF!</definedName>
    <definedName name="DATA8" localSheetId="13">#REF!</definedName>
    <definedName name="DATA8" localSheetId="12">#REF!</definedName>
    <definedName name="DATA8" localSheetId="9">#REF!</definedName>
    <definedName name="DATA8" localSheetId="10">#REF!</definedName>
    <definedName name="DATA8" localSheetId="15">#REF!</definedName>
    <definedName name="DATA8">#REF!</definedName>
    <definedName name="DATA9" localSheetId="11">#REF!</definedName>
    <definedName name="DATA9" localSheetId="8">#REF!</definedName>
    <definedName name="DATA9" localSheetId="14">#REF!</definedName>
    <definedName name="DATA9" localSheetId="13">#REF!</definedName>
    <definedName name="DATA9" localSheetId="12">#REF!</definedName>
    <definedName name="DATA9" localSheetId="9">#REF!</definedName>
    <definedName name="DATA9" localSheetId="10">#REF!</definedName>
    <definedName name="DATA9" localSheetId="15">#REF!</definedName>
    <definedName name="DATA9">#REF!</definedName>
    <definedName name="DATE" localSheetId="11">#REF!</definedName>
    <definedName name="DATE" localSheetId="8">#REF!</definedName>
    <definedName name="DATE" localSheetId="14">#REF!</definedName>
    <definedName name="DATE" localSheetId="13">#REF!</definedName>
    <definedName name="DATE" localSheetId="12">#REF!</definedName>
    <definedName name="DATE" localSheetId="9">#REF!</definedName>
    <definedName name="DATE" localSheetId="10">#REF!</definedName>
    <definedName name="DATE" localSheetId="15">#REF!</definedName>
    <definedName name="DATE">#REF!</definedName>
    <definedName name="DATE99" localSheetId="11">#REF!</definedName>
    <definedName name="DATE99" localSheetId="8">#REF!</definedName>
    <definedName name="DATE99" localSheetId="14">#REF!</definedName>
    <definedName name="DATE99" localSheetId="13">#REF!</definedName>
    <definedName name="DATE99" localSheetId="12">#REF!</definedName>
    <definedName name="DATE99" localSheetId="9">#REF!</definedName>
    <definedName name="DATE99" localSheetId="10">#REF!</definedName>
    <definedName name="DATE99" localSheetId="15">#REF!</definedName>
    <definedName name="DATE99">#REF!</definedName>
    <definedName name="dd" localSheetId="11">#REF!</definedName>
    <definedName name="dd" localSheetId="8">#REF!</definedName>
    <definedName name="dd" localSheetId="14">#REF!</definedName>
    <definedName name="dd" localSheetId="13">#REF!</definedName>
    <definedName name="dd" localSheetId="12">#REF!</definedName>
    <definedName name="dd" localSheetId="9">#REF!</definedName>
    <definedName name="dd" localSheetId="10">#REF!</definedName>
    <definedName name="dd" localSheetId="15">#REF!</definedName>
    <definedName name="dd">#REF!</definedName>
    <definedName name="DD_Curr">#REF!</definedName>
    <definedName name="ddd">#REF!</definedName>
    <definedName name="DDDDD" localSheetId="11">#REF!</definedName>
    <definedName name="DDDDD" localSheetId="1">#REF!</definedName>
    <definedName name="DDDDD" localSheetId="8">#REF!</definedName>
    <definedName name="DDDDD" localSheetId="14">#REF!</definedName>
    <definedName name="DDDDD" localSheetId="13">#REF!</definedName>
    <definedName name="DDDDD" localSheetId="12">#REF!</definedName>
    <definedName name="DDDDD" localSheetId="9">#REF!</definedName>
    <definedName name="DDDDD" localSheetId="10">#REF!</definedName>
    <definedName name="DDDDD" localSheetId="15">#REF!</definedName>
    <definedName name="DDDDD">#REF!</definedName>
    <definedName name="debito" localSheetId="11">#REF!</definedName>
    <definedName name="debito" localSheetId="8">#REF!</definedName>
    <definedName name="debito" localSheetId="14">#REF!</definedName>
    <definedName name="debito" localSheetId="13">#REF!</definedName>
    <definedName name="debito" localSheetId="12">#REF!</definedName>
    <definedName name="debito" localSheetId="9">#REF!</definedName>
    <definedName name="debito" localSheetId="10">#REF!</definedName>
    <definedName name="debito" localSheetId="15">#REF!</definedName>
    <definedName name="debito">#REF!</definedName>
    <definedName name="DEBITOFISCAL" localSheetId="11">#REF!</definedName>
    <definedName name="DEBITOFISCAL" localSheetId="8">#REF!</definedName>
    <definedName name="DEBITOFISCAL" localSheetId="14">#REF!</definedName>
    <definedName name="DEBITOFISCAL" localSheetId="13">#REF!</definedName>
    <definedName name="DEBITOFISCAL" localSheetId="12">#REF!</definedName>
    <definedName name="DEBITOFISCAL" localSheetId="9">#REF!</definedName>
    <definedName name="DEBITOFISCAL" localSheetId="10">#REF!</definedName>
    <definedName name="DEBITOFISCAL" localSheetId="15">#REF!</definedName>
    <definedName name="DEBITOFISCAL">#REF!</definedName>
    <definedName name="Dec_93" localSheetId="11">#REF!</definedName>
    <definedName name="Dec_93" localSheetId="8">#REF!</definedName>
    <definedName name="Dec_93" localSheetId="14">#REF!</definedName>
    <definedName name="Dec_93" localSheetId="13">#REF!</definedName>
    <definedName name="Dec_93" localSheetId="12">#REF!</definedName>
    <definedName name="Dec_93" localSheetId="9">#REF!</definedName>
    <definedName name="Dec_93" localSheetId="10">#REF!</definedName>
    <definedName name="Dec_93" localSheetId="15">#REF!</definedName>
    <definedName name="Dec_93">#REF!</definedName>
    <definedName name="dedwedwd" localSheetId="11">#REF!</definedName>
    <definedName name="dedwedwd" localSheetId="8">#REF!</definedName>
    <definedName name="dedwedwd" localSheetId="14">#REF!</definedName>
    <definedName name="dedwedwd" localSheetId="13">#REF!</definedName>
    <definedName name="dedwedwd" localSheetId="12">#REF!</definedName>
    <definedName name="dedwedwd" localSheetId="9">#REF!</definedName>
    <definedName name="dedwedwd" localSheetId="10">#REF!</definedName>
    <definedName name="dedwedwd" localSheetId="15">#REF!</definedName>
    <definedName name="dedwedwd">#REF!</definedName>
    <definedName name="defwergtqergt" localSheetId="11">#REF!</definedName>
    <definedName name="defwergtqergt" localSheetId="8">#REF!</definedName>
    <definedName name="defwergtqergt" localSheetId="14">#REF!</definedName>
    <definedName name="defwergtqergt" localSheetId="13">#REF!</definedName>
    <definedName name="defwergtqergt" localSheetId="12">#REF!</definedName>
    <definedName name="defwergtqergt" localSheetId="9">#REF!</definedName>
    <definedName name="defwergtqergt" localSheetId="10">#REF!</definedName>
    <definedName name="defwergtqergt" localSheetId="15">#REF!</definedName>
    <definedName name="defwergtqergt">#REF!</definedName>
    <definedName name="DEJKDFKKDF" localSheetId="4">#REF!</definedName>
    <definedName name="DEJKDFKKDF" localSheetId="11">#REF!</definedName>
    <definedName name="DEJKDFKKDF" localSheetId="8">#REF!</definedName>
    <definedName name="DEJKDFKKDF" localSheetId="14">#REF!</definedName>
    <definedName name="DEJKDFKKDF" localSheetId="13">#REF!</definedName>
    <definedName name="DEJKDFKKDF" localSheetId="12">#REF!</definedName>
    <definedName name="DEJKDFKKDF" localSheetId="9">#REF!</definedName>
    <definedName name="DEJKDFKKDF" localSheetId="10">#REF!</definedName>
    <definedName name="DEJKDFKKDF" localSheetId="15">#REF!</definedName>
    <definedName name="DEJKDFKKDF">#REF!</definedName>
    <definedName name="Depósitso">#REF!</definedName>
    <definedName name="depreciaciones" localSheetId="11">#REF!</definedName>
    <definedName name="depreciaciones" localSheetId="1">#REF!</definedName>
    <definedName name="depreciaciones" localSheetId="8">#REF!</definedName>
    <definedName name="depreciaciones" localSheetId="14">#REF!</definedName>
    <definedName name="depreciaciones" localSheetId="13">#REF!</definedName>
    <definedName name="depreciaciones" localSheetId="12">#REF!</definedName>
    <definedName name="depreciaciones" localSheetId="9">#REF!</definedName>
    <definedName name="depreciaciones" localSheetId="10">#REF!</definedName>
    <definedName name="depreciaciones" localSheetId="15">#REF!</definedName>
    <definedName name="depreciaciones">#REF!</definedName>
    <definedName name="detail" localSheetId="11">#REF!</definedName>
    <definedName name="detail" localSheetId="8">#REF!</definedName>
    <definedName name="detail" localSheetId="14">#REF!</definedName>
    <definedName name="detail" localSheetId="13">#REF!</definedName>
    <definedName name="detail" localSheetId="12">#REF!</definedName>
    <definedName name="detail" localSheetId="9">#REF!</definedName>
    <definedName name="detail" localSheetId="10">#REF!</definedName>
    <definedName name="detail" localSheetId="15">#REF!</definedName>
    <definedName name="detail">#REF!</definedName>
    <definedName name="detail2" localSheetId="11">#REF!</definedName>
    <definedName name="detail2" localSheetId="8">#REF!</definedName>
    <definedName name="detail2" localSheetId="14">#REF!</definedName>
    <definedName name="detail2" localSheetId="13">#REF!</definedName>
    <definedName name="detail2" localSheetId="12">#REF!</definedName>
    <definedName name="detail2" localSheetId="9">#REF!</definedName>
    <definedName name="detail2" localSheetId="10">#REF!</definedName>
    <definedName name="detail2" localSheetId="15">#REF!</definedName>
    <definedName name="detail2">#REF!</definedName>
    <definedName name="Detalle_de_Bienes_de_Uso_">#REF!</definedName>
    <definedName name="deuxfp" localSheetId="11">#REF!</definedName>
    <definedName name="deuxfp" localSheetId="1">#REF!</definedName>
    <definedName name="deuxfp" localSheetId="8">#REF!</definedName>
    <definedName name="deuxfp" localSheetId="14">#REF!</definedName>
    <definedName name="deuxfp" localSheetId="13">#REF!</definedName>
    <definedName name="deuxfp" localSheetId="12">#REF!</definedName>
    <definedName name="deuxfp" localSheetId="9">#REF!</definedName>
    <definedName name="deuxfp" localSheetId="10">#REF!</definedName>
    <definedName name="deuxfp" localSheetId="15">#REF!</definedName>
    <definedName name="deuxfp">#REF!</definedName>
    <definedName name="devengado" localSheetId="11">#REF!</definedName>
    <definedName name="devengado" localSheetId="8">#REF!</definedName>
    <definedName name="devengado" localSheetId="14">#REF!</definedName>
    <definedName name="devengado" localSheetId="13">#REF!</definedName>
    <definedName name="devengado" localSheetId="12">#REF!</definedName>
    <definedName name="devengado" localSheetId="9">#REF!</definedName>
    <definedName name="devengado" localSheetId="10">#REF!</definedName>
    <definedName name="devengado" localSheetId="15">#REF!</definedName>
    <definedName name="devengado">#REF!</definedName>
    <definedName name="devolucion" localSheetId="4"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4">#REF!</definedName>
    <definedName name="dfgs" localSheetId="11">#REF!</definedName>
    <definedName name="dfgs" localSheetId="8">#REF!</definedName>
    <definedName name="dfgs" localSheetId="14">#REF!</definedName>
    <definedName name="dfgs" localSheetId="13">#REF!</definedName>
    <definedName name="dfgs" localSheetId="12">#REF!</definedName>
    <definedName name="dfgs" localSheetId="9">#REF!</definedName>
    <definedName name="dfgs" localSheetId="10">#REF!</definedName>
    <definedName name="dfgs" localSheetId="15">#REF!</definedName>
    <definedName name="dfgs">#REF!</definedName>
    <definedName name="dfgudojdobd" localSheetId="11"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4">#REF!</definedName>
    <definedName name="dgdg" localSheetId="11">#REF!</definedName>
    <definedName name="dgdg" localSheetId="8">#REF!</definedName>
    <definedName name="dgdg" localSheetId="14">#REF!</definedName>
    <definedName name="dgdg" localSheetId="13">#REF!</definedName>
    <definedName name="dgdg" localSheetId="12">#REF!</definedName>
    <definedName name="dgdg" localSheetId="9">#REF!</definedName>
    <definedName name="dgdg" localSheetId="10">#REF!</definedName>
    <definedName name="dgdg" localSheetId="15">#REF!</definedName>
    <definedName name="dgdg">#REF!</definedName>
    <definedName name="Diferencias_de_redondeo" localSheetId="11">#REF!</definedName>
    <definedName name="Diferencias_de_redondeo" localSheetId="8">#REF!</definedName>
    <definedName name="Diferencias_de_redondeo" localSheetId="14">#REF!</definedName>
    <definedName name="Diferencias_de_redondeo" localSheetId="13">#REF!</definedName>
    <definedName name="Diferencias_de_redondeo" localSheetId="12">#REF!</definedName>
    <definedName name="Diferencias_de_redondeo" localSheetId="9">#REF!</definedName>
    <definedName name="Diferencias_de_redondeo" localSheetId="10">#REF!</definedName>
    <definedName name="Diferencias_de_redondeo" localSheetId="15">#REF!</definedName>
    <definedName name="Diferencias_de_redondeo">#REF!</definedName>
    <definedName name="digitalchannels">#REF!</definedName>
    <definedName name="discamp">#REF!</definedName>
    <definedName name="Dist_Cons" localSheetId="11">#REF!</definedName>
    <definedName name="Dist_Cons" localSheetId="1">#REF!</definedName>
    <definedName name="Dist_Cons" localSheetId="8">#REF!</definedName>
    <definedName name="Dist_Cons" localSheetId="14">#REF!</definedName>
    <definedName name="Dist_Cons" localSheetId="13">#REF!</definedName>
    <definedName name="Dist_Cons" localSheetId="12">#REF!</definedName>
    <definedName name="Dist_Cons" localSheetId="9">#REF!</definedName>
    <definedName name="Dist_Cons" localSheetId="10">#REF!</definedName>
    <definedName name="Dist_Cons" localSheetId="15">#REF!</definedName>
    <definedName name="Dist_Cons">#REF!</definedName>
    <definedName name="Dist_Finc" localSheetId="11">#REF!</definedName>
    <definedName name="Dist_Finc" localSheetId="8">#REF!</definedName>
    <definedName name="Dist_Finc" localSheetId="14">#REF!</definedName>
    <definedName name="Dist_Finc" localSheetId="13">#REF!</definedName>
    <definedName name="Dist_Finc" localSheetId="12">#REF!</definedName>
    <definedName name="Dist_Finc" localSheetId="9">#REF!</definedName>
    <definedName name="Dist_Finc" localSheetId="10">#REF!</definedName>
    <definedName name="Dist_Finc" localSheetId="15">#REF!</definedName>
    <definedName name="Dist_Finc">#REF!</definedName>
    <definedName name="djdh" localSheetId="4">#REF!</definedName>
    <definedName name="djdh" localSheetId="11">#REF!</definedName>
    <definedName name="djdh" localSheetId="8">#REF!</definedName>
    <definedName name="djdh" localSheetId="14">#REF!</definedName>
    <definedName name="djdh" localSheetId="13">#REF!</definedName>
    <definedName name="djdh" localSheetId="12">#REF!</definedName>
    <definedName name="djdh" localSheetId="9">#REF!</definedName>
    <definedName name="djdh" localSheetId="10">#REF!</definedName>
    <definedName name="djdh" localSheetId="15">#REF!</definedName>
    <definedName name="djdh">#REF!</definedName>
    <definedName name="dlleu" localSheetId="4">#REF!</definedName>
    <definedName name="dlleu" localSheetId="11">#REF!</definedName>
    <definedName name="dlleu" localSheetId="8">#REF!</definedName>
    <definedName name="dlleu" localSheetId="14">#REF!</definedName>
    <definedName name="dlleu" localSheetId="13">#REF!</definedName>
    <definedName name="dlleu" localSheetId="12">#REF!</definedName>
    <definedName name="dlleu" localSheetId="9">#REF!</definedName>
    <definedName name="dlleu" localSheetId="10">#REF!</definedName>
    <definedName name="dlleu" localSheetId="6">#REF!</definedName>
    <definedName name="dlleu" localSheetId="15">#REF!</definedName>
    <definedName name="dlleu">#REF!</definedName>
    <definedName name="DLLEUR" localSheetId="4">#REF!</definedName>
    <definedName name="DLLEUR" localSheetId="11">#REF!</definedName>
    <definedName name="DLLEUR" localSheetId="8">#REF!</definedName>
    <definedName name="DLLEUR" localSheetId="14">#REF!</definedName>
    <definedName name="DLLEUR" localSheetId="13">#REF!</definedName>
    <definedName name="DLLEUR" localSheetId="12">#REF!</definedName>
    <definedName name="DLLEUR" localSheetId="9">#REF!</definedName>
    <definedName name="DLLEUR" localSheetId="10">#REF!</definedName>
    <definedName name="DLLEUR" localSheetId="6">#REF!</definedName>
    <definedName name="DLLEUR" localSheetId="15">#REF!</definedName>
    <definedName name="DLLEUR">#REF!</definedName>
    <definedName name="DOC" localSheetId="11">#REF!</definedName>
    <definedName name="DOC" localSheetId="8">#REF!</definedName>
    <definedName name="DOC" localSheetId="14">#REF!</definedName>
    <definedName name="DOC" localSheetId="13">#REF!</definedName>
    <definedName name="DOC" localSheetId="12">#REF!</definedName>
    <definedName name="DOC" localSheetId="9">#REF!</definedName>
    <definedName name="DOC" localSheetId="10">#REF!</definedName>
    <definedName name="DOC" localSheetId="15">#REF!</definedName>
    <definedName name="DOC">#REF!</definedName>
    <definedName name="Dollar_Threshold">#REF!</definedName>
    <definedName name="dsf" localSheetId="4">#REF!</definedName>
    <definedName name="dsf" localSheetId="11">#REF!</definedName>
    <definedName name="dsf" localSheetId="8">#REF!</definedName>
    <definedName name="dsf" localSheetId="14">#REF!</definedName>
    <definedName name="dsf" localSheetId="13">#REF!</definedName>
    <definedName name="dsf" localSheetId="12">#REF!</definedName>
    <definedName name="dsf" localSheetId="9">#REF!</definedName>
    <definedName name="dsf" localSheetId="10">#REF!</definedName>
    <definedName name="dsf" localSheetId="15">#REF!</definedName>
    <definedName name="dsf">#REF!</definedName>
    <definedName name="DUPONT_1" localSheetId="4">#N/A</definedName>
    <definedName name="DUPONT_1" localSheetId="11">#REF!</definedName>
    <definedName name="DUPONT_1" localSheetId="8">#REF!</definedName>
    <definedName name="DUPONT_1" localSheetId="14">#REF!</definedName>
    <definedName name="DUPONT_1" localSheetId="13">#REF!</definedName>
    <definedName name="DUPONT_1" localSheetId="12">#REF!</definedName>
    <definedName name="DUPONT_1" localSheetId="9">#REF!</definedName>
    <definedName name="DUPONT_1" localSheetId="10">#REF!</definedName>
    <definedName name="DUPONT_1" localSheetId="6">#REF!</definedName>
    <definedName name="DUPONT_1" localSheetId="15">#REF!</definedName>
    <definedName name="DUPONT_1">#REF!</definedName>
    <definedName name="e" localSheetId="4" hidden="1">{#N/A,#N/A,FALSE,"Aging Summary";#N/A,#N/A,FALSE,"Ratio Analysis";#N/A,#N/A,FALSE,"Test 120 Day Accts";#N/A,#N/A,FALSE,"Tickmarks"}</definedName>
    <definedName name="e" localSheetId="11">#REF!</definedName>
    <definedName name="e" localSheetId="1">#REF!</definedName>
    <definedName name="e" localSheetId="8">#REF!</definedName>
    <definedName name="e" localSheetId="14">#REF!</definedName>
    <definedName name="e" localSheetId="13">#REF!</definedName>
    <definedName name="e" localSheetId="12">#REF!</definedName>
    <definedName name="e" localSheetId="9">#REF!</definedName>
    <definedName name="e" localSheetId="10">#REF!</definedName>
    <definedName name="e" localSheetId="15">#REF!</definedName>
    <definedName name="e">#REF!</definedName>
    <definedName name="E_" localSheetId="11">#REF!</definedName>
    <definedName name="E_" localSheetId="1">#REF!</definedName>
    <definedName name="E_" localSheetId="8">#REF!</definedName>
    <definedName name="E_" localSheetId="14">#REF!</definedName>
    <definedName name="E_" localSheetId="13">#REF!</definedName>
    <definedName name="E_" localSheetId="12">#REF!</definedName>
    <definedName name="E_" localSheetId="9">#REF!</definedName>
    <definedName name="E_" localSheetId="10">#REF!</definedName>
    <definedName name="E_" localSheetId="15">#REF!</definedName>
    <definedName name="E_">#REF!</definedName>
    <definedName name="E3_" localSheetId="13">#REF!</definedName>
    <definedName name="E3_">#REF!</definedName>
    <definedName name="effective_date" localSheetId="13">#REF!</definedName>
    <definedName name="effective_date">#REF!</definedName>
    <definedName name="EFREQRRRQR">#REF!</definedName>
    <definedName name="elasmjsdlkfjsdf" localSheetId="11">#REF!</definedName>
    <definedName name="elasmjsdlkfjsdf" localSheetId="1">#REF!</definedName>
    <definedName name="elasmjsdlkfjsdf" localSheetId="8">#REF!</definedName>
    <definedName name="elasmjsdlkfjsdf" localSheetId="14">#REF!</definedName>
    <definedName name="elasmjsdlkfjsdf" localSheetId="13">#REF!</definedName>
    <definedName name="elasmjsdlkfjsdf" localSheetId="12">#REF!</definedName>
    <definedName name="elasmjsdlkfjsdf" localSheetId="9">#REF!</definedName>
    <definedName name="elasmjsdlkfjsdf" localSheetId="10">#REF!</definedName>
    <definedName name="elasmjsdlkfjsdf" localSheetId="15">#REF!</definedName>
    <definedName name="elasmjsdlkfjsdf">#REF!</definedName>
    <definedName name="eliminaciones" localSheetId="11">#REF!</definedName>
    <definedName name="eliminaciones" localSheetId="1">#REF!</definedName>
    <definedName name="eliminaciones" localSheetId="8">#REF!</definedName>
    <definedName name="eliminaciones" localSheetId="14">#REF!</definedName>
    <definedName name="eliminaciones" localSheetId="13">#REF!</definedName>
    <definedName name="eliminaciones" localSheetId="12">#REF!</definedName>
    <definedName name="eliminaciones" localSheetId="9">#REF!</definedName>
    <definedName name="eliminaciones" localSheetId="10">#REF!</definedName>
    <definedName name="eliminaciones" localSheetId="15">#REF!</definedName>
    <definedName name="eliminaciones">#REF!</definedName>
    <definedName name="enero" localSheetId="4">#REF!</definedName>
    <definedName name="enero" localSheetId="11">#REF!</definedName>
    <definedName name="enero" localSheetId="8">#REF!</definedName>
    <definedName name="enero" localSheetId="14">#REF!</definedName>
    <definedName name="enero" localSheetId="13">#REF!</definedName>
    <definedName name="enero" localSheetId="12">#REF!</definedName>
    <definedName name="enero" localSheetId="9">#REF!</definedName>
    <definedName name="enero" localSheetId="10">#REF!</definedName>
    <definedName name="enero" localSheetId="15">#REF!</definedName>
    <definedName name="enero">#REF!</definedName>
    <definedName name="EOAF" localSheetId="11">#REF!</definedName>
    <definedName name="EOAF" localSheetId="8">#REF!</definedName>
    <definedName name="EOAF" localSheetId="14">#REF!</definedName>
    <definedName name="EOAF" localSheetId="13">#REF!</definedName>
    <definedName name="EOAF" localSheetId="12">#REF!</definedName>
    <definedName name="EOAF" localSheetId="9">#REF!</definedName>
    <definedName name="EOAF" localSheetId="10">#REF!</definedName>
    <definedName name="EOAF" localSheetId="15">#REF!</definedName>
    <definedName name="EOAF">#REF!</definedName>
    <definedName name="eoafh" localSheetId="11">#REF!</definedName>
    <definedName name="eoafh" localSheetId="8">#REF!</definedName>
    <definedName name="eoafh" localSheetId="14">#REF!</definedName>
    <definedName name="eoafh" localSheetId="13">#REF!</definedName>
    <definedName name="eoafh" localSheetId="12">#REF!</definedName>
    <definedName name="eoafh" localSheetId="9">#REF!</definedName>
    <definedName name="eoafh" localSheetId="10">#REF!</definedName>
    <definedName name="eoafh" localSheetId="15">#REF!</definedName>
    <definedName name="eoafh">#REF!</definedName>
    <definedName name="eoafn" localSheetId="11">#REF!</definedName>
    <definedName name="eoafn" localSheetId="8">#REF!</definedName>
    <definedName name="eoafn" localSheetId="14">#REF!</definedName>
    <definedName name="eoafn" localSheetId="13">#REF!</definedName>
    <definedName name="eoafn" localSheetId="12">#REF!</definedName>
    <definedName name="eoafn" localSheetId="9">#REF!</definedName>
    <definedName name="eoafn" localSheetId="10">#REF!</definedName>
    <definedName name="eoafn" localSheetId="15">#REF!</definedName>
    <definedName name="eoafn">#REF!</definedName>
    <definedName name="eoafs" localSheetId="11">#REF!</definedName>
    <definedName name="eoafs" localSheetId="8">#REF!</definedName>
    <definedName name="eoafs" localSheetId="14">#REF!</definedName>
    <definedName name="eoafs" localSheetId="13">#REF!</definedName>
    <definedName name="eoafs" localSheetId="12">#REF!</definedName>
    <definedName name="eoafs" localSheetId="9">#REF!</definedName>
    <definedName name="eoafs" localSheetId="10">#REF!</definedName>
    <definedName name="eoafs" localSheetId="15">#REF!</definedName>
    <definedName name="eoafs">#REF!</definedName>
    <definedName name="EPN" localSheetId="11">#REF!</definedName>
    <definedName name="EPN" localSheetId="8">#REF!</definedName>
    <definedName name="EPN" localSheetId="14">#REF!</definedName>
    <definedName name="EPN" localSheetId="13">#REF!</definedName>
    <definedName name="EPN" localSheetId="12">#REF!</definedName>
    <definedName name="EPN" localSheetId="9">#REF!</definedName>
    <definedName name="EPN" localSheetId="10">#REF!</definedName>
    <definedName name="EPN" localSheetId="15">#REF!</definedName>
    <definedName name="EPN">#REF!</definedName>
    <definedName name="EquityTable" localSheetId="11">#REF!</definedName>
    <definedName name="EquityTable" localSheetId="8">#REF!</definedName>
    <definedName name="EquityTable" localSheetId="14">#REF!</definedName>
    <definedName name="EquityTable" localSheetId="13">#REF!</definedName>
    <definedName name="EquityTable" localSheetId="12">#REF!</definedName>
    <definedName name="EquityTable" localSheetId="9">#REF!</definedName>
    <definedName name="EquityTable" localSheetId="10">#REF!</definedName>
    <definedName name="EquityTable" localSheetId="15">#REF!</definedName>
    <definedName name="EquityTable">#REF!</definedName>
    <definedName name="er" localSheetId="4">#REF!</definedName>
    <definedName name="er" localSheetId="11">#REF!</definedName>
    <definedName name="er" localSheetId="8">#REF!</definedName>
    <definedName name="er" localSheetId="14">#REF!</definedName>
    <definedName name="er" localSheetId="13">#REF!</definedName>
    <definedName name="er" localSheetId="12">#REF!</definedName>
    <definedName name="er" localSheetId="9">#REF!</definedName>
    <definedName name="er" localSheetId="10">#REF!</definedName>
    <definedName name="er" localSheetId="15">#REF!</definedName>
    <definedName name="er">#REF!</definedName>
    <definedName name="er_4" localSheetId="4">#REF!</definedName>
    <definedName name="er_4" localSheetId="11">#REF!</definedName>
    <definedName name="er_4" localSheetId="8">#REF!</definedName>
    <definedName name="er_4" localSheetId="14">#REF!</definedName>
    <definedName name="er_4" localSheetId="13">#REF!</definedName>
    <definedName name="er_4" localSheetId="12">#REF!</definedName>
    <definedName name="er_4" localSheetId="9">#REF!</definedName>
    <definedName name="er_4" localSheetId="10">#REF!</definedName>
    <definedName name="er_4" localSheetId="15">#REF!</definedName>
    <definedName name="er_4">#REF!</definedName>
    <definedName name="er_6" localSheetId="4">#REF!</definedName>
    <definedName name="er_6" localSheetId="11">#REF!</definedName>
    <definedName name="er_6" localSheetId="8">#REF!</definedName>
    <definedName name="er_6" localSheetId="14">#REF!</definedName>
    <definedName name="er_6" localSheetId="13">#REF!</definedName>
    <definedName name="er_6" localSheetId="12">#REF!</definedName>
    <definedName name="er_6" localSheetId="9">#REF!</definedName>
    <definedName name="er_6" localSheetId="10">#REF!</definedName>
    <definedName name="er_6" localSheetId="15">#REF!</definedName>
    <definedName name="er_6">#REF!</definedName>
    <definedName name="ERO" localSheetId="11">#REF!</definedName>
    <definedName name="ERO" localSheetId="8">#REF!</definedName>
    <definedName name="ERO" localSheetId="14">#REF!</definedName>
    <definedName name="ERO" localSheetId="13">#REF!</definedName>
    <definedName name="ERO" localSheetId="12">#REF!</definedName>
    <definedName name="ERO" localSheetId="9">#REF!</definedName>
    <definedName name="ERO" localSheetId="10">#REF!</definedName>
    <definedName name="ERO" localSheetId="15">#REF!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11">#REF!</definedName>
    <definedName name="ESP" localSheetId="1">#REF!</definedName>
    <definedName name="ESP" localSheetId="8">#REF!</definedName>
    <definedName name="ESP" localSheetId="14">#REF!</definedName>
    <definedName name="ESP" localSheetId="13">#REF!</definedName>
    <definedName name="ESP" localSheetId="12">#REF!</definedName>
    <definedName name="ESP" localSheetId="9">#REF!</definedName>
    <definedName name="ESP" localSheetId="10">#REF!</definedName>
    <definedName name="ESP" localSheetId="15">#REF!</definedName>
    <definedName name="ESP">#REF!</definedName>
    <definedName name="EUR" localSheetId="4">#REF!</definedName>
    <definedName name="EUR" localSheetId="11">#REF!</definedName>
    <definedName name="EUR" localSheetId="8">#REF!</definedName>
    <definedName name="EUR" localSheetId="14">#REF!</definedName>
    <definedName name="EUR" localSheetId="13">#REF!</definedName>
    <definedName name="EUR" localSheetId="12">#REF!</definedName>
    <definedName name="EUR" localSheetId="9">#REF!</definedName>
    <definedName name="EUR" localSheetId="10">#REF!</definedName>
    <definedName name="EUR" localSheetId="6">#REF!</definedName>
    <definedName name="EUR" localSheetId="15">#REF!</definedName>
    <definedName name="EUR">#REF!</definedName>
    <definedName name="Eval_btn_Ans">#REF!</definedName>
    <definedName name="Eval_MR">#REF!</definedName>
    <definedName name="Excel_BuiltIn__FilterDatabase_1" localSheetId="4">#REF!</definedName>
    <definedName name="Excel_BuiltIn__FilterDatabase_1" localSheetId="11">#REF!</definedName>
    <definedName name="Excel_BuiltIn__FilterDatabase_1" localSheetId="8">#REF!</definedName>
    <definedName name="Excel_BuiltIn__FilterDatabase_1" localSheetId="14">#REF!</definedName>
    <definedName name="Excel_BuiltIn__FilterDatabase_1" localSheetId="13">#REF!</definedName>
    <definedName name="Excel_BuiltIn__FilterDatabase_1" localSheetId="12">#REF!</definedName>
    <definedName name="Excel_BuiltIn__FilterDatabase_1" localSheetId="9">#REF!</definedName>
    <definedName name="Excel_BuiltIn__FilterDatabase_1" localSheetId="10">#REF!</definedName>
    <definedName name="Excel_BuiltIn__FilterDatabase_1" localSheetId="15">#REF!</definedName>
    <definedName name="Excel_BuiltIn__FilterDatabase_1">#REF!</definedName>
    <definedName name="Excel_BuiltIn__FilterDatabase_13" localSheetId="4">#REF!</definedName>
    <definedName name="Excel_BuiltIn__FilterDatabase_13" localSheetId="11">#REF!</definedName>
    <definedName name="Excel_BuiltIn__FilterDatabase_13" localSheetId="8">#REF!</definedName>
    <definedName name="Excel_BuiltIn__FilterDatabase_13" localSheetId="14">#REF!</definedName>
    <definedName name="Excel_BuiltIn__FilterDatabase_13" localSheetId="13">#REF!</definedName>
    <definedName name="Excel_BuiltIn__FilterDatabase_13" localSheetId="12">#REF!</definedName>
    <definedName name="Excel_BuiltIn__FilterDatabase_13" localSheetId="9">#REF!</definedName>
    <definedName name="Excel_BuiltIn__FilterDatabase_13" localSheetId="10">#REF!</definedName>
    <definedName name="Excel_BuiltIn__FilterDatabase_13" localSheetId="15">#REF!</definedName>
    <definedName name="Excel_BuiltIn__FilterDatabase_13">#REF!</definedName>
    <definedName name="Excel_BuiltIn__FilterDatabase_14" localSheetId="4">#REF!</definedName>
    <definedName name="Excel_BuiltIn__FilterDatabase_14" localSheetId="11">#REF!</definedName>
    <definedName name="Excel_BuiltIn__FilterDatabase_14" localSheetId="8">#REF!</definedName>
    <definedName name="Excel_BuiltIn__FilterDatabase_14" localSheetId="14">#REF!</definedName>
    <definedName name="Excel_BuiltIn__FilterDatabase_14" localSheetId="13">#REF!</definedName>
    <definedName name="Excel_BuiltIn__FilterDatabase_14" localSheetId="12">#REF!</definedName>
    <definedName name="Excel_BuiltIn__FilterDatabase_14" localSheetId="9">#REF!</definedName>
    <definedName name="Excel_BuiltIn__FilterDatabase_14" localSheetId="10">#REF!</definedName>
    <definedName name="Excel_BuiltIn__FilterDatabase_14" localSheetId="15">#REF!</definedName>
    <definedName name="Excel_BuiltIn__FilterDatabase_14">#REF!</definedName>
    <definedName name="Excel_BuiltIn__FilterDatabase_15" localSheetId="4">#REF!</definedName>
    <definedName name="Excel_BuiltIn__FilterDatabase_15" localSheetId="11">#REF!</definedName>
    <definedName name="Excel_BuiltIn__FilterDatabase_15" localSheetId="8">#REF!</definedName>
    <definedName name="Excel_BuiltIn__FilterDatabase_15" localSheetId="14">#REF!</definedName>
    <definedName name="Excel_BuiltIn__FilterDatabase_15" localSheetId="13">#REF!</definedName>
    <definedName name="Excel_BuiltIn__FilterDatabase_15" localSheetId="12">#REF!</definedName>
    <definedName name="Excel_BuiltIn__FilterDatabase_15" localSheetId="9">#REF!</definedName>
    <definedName name="Excel_BuiltIn__FilterDatabase_15" localSheetId="10">#REF!</definedName>
    <definedName name="Excel_BuiltIn__FilterDatabase_15" localSheetId="15">#REF!</definedName>
    <definedName name="Excel_BuiltIn__FilterDatabase_15">#REF!</definedName>
    <definedName name="Excel_BuiltIn_Database" localSheetId="4">#REF!</definedName>
    <definedName name="Excel_BuiltIn_Database" localSheetId="11">#REF!</definedName>
    <definedName name="Excel_BuiltIn_Database" localSheetId="8">#REF!</definedName>
    <definedName name="Excel_BuiltIn_Database" localSheetId="14">#REF!</definedName>
    <definedName name="Excel_BuiltIn_Database" localSheetId="13">#REF!</definedName>
    <definedName name="Excel_BuiltIn_Database" localSheetId="12">#REF!</definedName>
    <definedName name="Excel_BuiltIn_Database" localSheetId="9">#REF!</definedName>
    <definedName name="Excel_BuiltIn_Database" localSheetId="10">#REF!</definedName>
    <definedName name="Excel_BuiltIn_Database" localSheetId="15">#REF!</definedName>
    <definedName name="Excel_BuiltIn_Database">#REF!</definedName>
    <definedName name="Excel_BuiltIn_Extract_1" localSheetId="4">#REF!</definedName>
    <definedName name="Excel_BuiltIn_Extract_1" localSheetId="11">#REF!</definedName>
    <definedName name="Excel_BuiltIn_Extract_1" localSheetId="8">#REF!</definedName>
    <definedName name="Excel_BuiltIn_Extract_1" localSheetId="14">#REF!</definedName>
    <definedName name="Excel_BuiltIn_Extract_1" localSheetId="13">#REF!</definedName>
    <definedName name="Excel_BuiltIn_Extract_1" localSheetId="12">#REF!</definedName>
    <definedName name="Excel_BuiltIn_Extract_1" localSheetId="9">#REF!</definedName>
    <definedName name="Excel_BuiltIn_Extract_1" localSheetId="10">#REF!</definedName>
    <definedName name="Excel_BuiltIn_Extract_1" localSheetId="15">#REF!</definedName>
    <definedName name="Excel_BuiltIn_Extract_1">#REF!</definedName>
    <definedName name="Excel_BuiltIn_Print_Area">#REF!</definedName>
    <definedName name="Excel_BuiltIn_Print_Area_1" localSheetId="4">#REF!</definedName>
    <definedName name="Excel_BuiltIn_Print_Area_1" localSheetId="11">#REF!</definedName>
    <definedName name="Excel_BuiltIn_Print_Area_1" localSheetId="8">#REF!</definedName>
    <definedName name="Excel_BuiltIn_Print_Area_1" localSheetId="14">#REF!</definedName>
    <definedName name="Excel_BuiltIn_Print_Area_1" localSheetId="13">#REF!</definedName>
    <definedName name="Excel_BuiltIn_Print_Area_1" localSheetId="12">#REF!</definedName>
    <definedName name="Excel_BuiltIn_Print_Area_1" localSheetId="9">#REF!</definedName>
    <definedName name="Excel_BuiltIn_Print_Area_1" localSheetId="10">#REF!</definedName>
    <definedName name="Excel_BuiltIn_Print_Area_1" localSheetId="15">#REF!</definedName>
    <definedName name="Excel_BuiltIn_Print_Area_1">#REF!</definedName>
    <definedName name="Excel_BuiltIn_Print_Area_1_1" localSheetId="4">#REF!</definedName>
    <definedName name="Excel_BuiltIn_Print_Area_1_1" localSheetId="11">#REF!</definedName>
    <definedName name="Excel_BuiltIn_Print_Area_1_1" localSheetId="8">#REF!</definedName>
    <definedName name="Excel_BuiltIn_Print_Area_1_1" localSheetId="14">#REF!</definedName>
    <definedName name="Excel_BuiltIn_Print_Area_1_1" localSheetId="13">#REF!</definedName>
    <definedName name="Excel_BuiltIn_Print_Area_1_1" localSheetId="12">#REF!</definedName>
    <definedName name="Excel_BuiltIn_Print_Area_1_1" localSheetId="9">#REF!</definedName>
    <definedName name="Excel_BuiltIn_Print_Area_1_1" localSheetId="10">#REF!</definedName>
    <definedName name="Excel_BuiltIn_Print_Area_1_1" localSheetId="6">#REF!</definedName>
    <definedName name="Excel_BuiltIn_Print_Area_1_1" localSheetId="15">#REF!</definedName>
    <definedName name="Excel_BuiltIn_Print_Area_1_1">#REF!</definedName>
    <definedName name="Excel_BuiltIn_Print_Area_1_1___0___0" localSheetId="11">#REF!</definedName>
    <definedName name="Excel_BuiltIn_Print_Area_1_1___0___0" localSheetId="8">#REF!</definedName>
    <definedName name="Excel_BuiltIn_Print_Area_1_1___0___0" localSheetId="14">#REF!</definedName>
    <definedName name="Excel_BuiltIn_Print_Area_1_1___0___0" localSheetId="13">#REF!</definedName>
    <definedName name="Excel_BuiltIn_Print_Area_1_1___0___0" localSheetId="12">#REF!</definedName>
    <definedName name="Excel_BuiltIn_Print_Area_1_1___0___0" localSheetId="9">#REF!</definedName>
    <definedName name="Excel_BuiltIn_Print_Area_1_1___0___0" localSheetId="10">#REF!</definedName>
    <definedName name="Excel_BuiltIn_Print_Area_1_1___0___0" localSheetId="15">#REF!</definedName>
    <definedName name="Excel_BuiltIn_Print_Area_1_1___0___0">#REF!</definedName>
    <definedName name="Excel_BuiltIn_Print_Area_1_1_1" localSheetId="4">#REF!</definedName>
    <definedName name="Excel_BuiltIn_Print_Area_1_1_1" localSheetId="11">#REF!</definedName>
    <definedName name="Excel_BuiltIn_Print_Area_1_1_1" localSheetId="8">#REF!</definedName>
    <definedName name="Excel_BuiltIn_Print_Area_1_1_1" localSheetId="14">#REF!</definedName>
    <definedName name="Excel_BuiltIn_Print_Area_1_1_1" localSheetId="13">#REF!</definedName>
    <definedName name="Excel_BuiltIn_Print_Area_1_1_1" localSheetId="12">#REF!</definedName>
    <definedName name="Excel_BuiltIn_Print_Area_1_1_1" localSheetId="9">#REF!</definedName>
    <definedName name="Excel_BuiltIn_Print_Area_1_1_1" localSheetId="10">#REF!</definedName>
    <definedName name="Excel_BuiltIn_Print_Area_1_1_1" localSheetId="6">#REF!</definedName>
    <definedName name="Excel_BuiltIn_Print_Area_1_1_1" localSheetId="15">#REF!</definedName>
    <definedName name="Excel_BuiltIn_Print_Area_1_1_1">#REF!</definedName>
    <definedName name="Excel_BuiltIn_Print_Area_1_1_1_1" localSheetId="11">#REF!</definedName>
    <definedName name="Excel_BuiltIn_Print_Area_1_1_1_1" localSheetId="8">#REF!</definedName>
    <definedName name="Excel_BuiltIn_Print_Area_1_1_1_1" localSheetId="14">#REF!</definedName>
    <definedName name="Excel_BuiltIn_Print_Area_1_1_1_1" localSheetId="13">#REF!</definedName>
    <definedName name="Excel_BuiltIn_Print_Area_1_1_1_1" localSheetId="12">#REF!</definedName>
    <definedName name="Excel_BuiltIn_Print_Area_1_1_1_1" localSheetId="9">#REF!</definedName>
    <definedName name="Excel_BuiltIn_Print_Area_1_1_1_1" localSheetId="10">#REF!</definedName>
    <definedName name="Excel_BuiltIn_Print_Area_1_1_1_1" localSheetId="6">#REF!</definedName>
    <definedName name="Excel_BuiltIn_Print_Area_1_1_1_1" localSheetId="15">#REF!</definedName>
    <definedName name="Excel_BuiltIn_Print_Area_1_1_1_1">#REF!</definedName>
    <definedName name="Excel_BuiltIn_Print_Area_1_1_1_1_1" localSheetId="4">#REF!</definedName>
    <definedName name="Excel_BuiltIn_Print_Area_1_1_1_1_1" localSheetId="11">#REF!</definedName>
    <definedName name="Excel_BuiltIn_Print_Area_1_1_1_1_1" localSheetId="8">#REF!</definedName>
    <definedName name="Excel_BuiltIn_Print_Area_1_1_1_1_1" localSheetId="14">#REF!</definedName>
    <definedName name="Excel_BuiltIn_Print_Area_1_1_1_1_1" localSheetId="13">#REF!</definedName>
    <definedName name="Excel_BuiltIn_Print_Area_1_1_1_1_1" localSheetId="12">#REF!</definedName>
    <definedName name="Excel_BuiltIn_Print_Area_1_1_1_1_1" localSheetId="9">#REF!</definedName>
    <definedName name="Excel_BuiltIn_Print_Area_1_1_1_1_1" localSheetId="10">#REF!</definedName>
    <definedName name="Excel_BuiltIn_Print_Area_1_1_1_1_1" localSheetId="6">#REF!</definedName>
    <definedName name="Excel_BuiltIn_Print_Area_1_1_1_1_1" localSheetId="15">#REF!</definedName>
    <definedName name="Excel_BuiltIn_Print_Area_1_1_1_1_1">#REF!</definedName>
    <definedName name="Excel_BuiltIn_Print_Area_1_1_1_4" localSheetId="4">#REF!</definedName>
    <definedName name="Excel_BuiltIn_Print_Area_1_1_1_4" localSheetId="11">#REF!</definedName>
    <definedName name="Excel_BuiltIn_Print_Area_1_1_1_4" localSheetId="8">#REF!</definedName>
    <definedName name="Excel_BuiltIn_Print_Area_1_1_1_4" localSheetId="14">#REF!</definedName>
    <definedName name="Excel_BuiltIn_Print_Area_1_1_1_4" localSheetId="13">#REF!</definedName>
    <definedName name="Excel_BuiltIn_Print_Area_1_1_1_4" localSheetId="12">#REF!</definedName>
    <definedName name="Excel_BuiltIn_Print_Area_1_1_1_4" localSheetId="9">#REF!</definedName>
    <definedName name="Excel_BuiltIn_Print_Area_1_1_1_4" localSheetId="10">#REF!</definedName>
    <definedName name="Excel_BuiltIn_Print_Area_1_1_1_4" localSheetId="15">#REF!</definedName>
    <definedName name="Excel_BuiltIn_Print_Area_1_1_1_4">#REF!</definedName>
    <definedName name="Excel_BuiltIn_Print_Area_1_1_14" localSheetId="4">#REF!</definedName>
    <definedName name="Excel_BuiltIn_Print_Area_1_1_14" localSheetId="11">#REF!</definedName>
    <definedName name="Excel_BuiltIn_Print_Area_1_1_14" localSheetId="8">#REF!</definedName>
    <definedName name="Excel_BuiltIn_Print_Area_1_1_14" localSheetId="14">#REF!</definedName>
    <definedName name="Excel_BuiltIn_Print_Area_1_1_14" localSheetId="13">#REF!</definedName>
    <definedName name="Excel_BuiltIn_Print_Area_1_1_14" localSheetId="12">#REF!</definedName>
    <definedName name="Excel_BuiltIn_Print_Area_1_1_14" localSheetId="9">#REF!</definedName>
    <definedName name="Excel_BuiltIn_Print_Area_1_1_14" localSheetId="10">#REF!</definedName>
    <definedName name="Excel_BuiltIn_Print_Area_1_1_14" localSheetId="15">#REF!</definedName>
    <definedName name="Excel_BuiltIn_Print_Area_1_1_14">#REF!</definedName>
    <definedName name="Excel_BuiltIn_Print_Area_1_1_14_4" localSheetId="4">#REF!</definedName>
    <definedName name="Excel_BuiltIn_Print_Area_1_1_14_4" localSheetId="11">#REF!</definedName>
    <definedName name="Excel_BuiltIn_Print_Area_1_1_14_4" localSheetId="8">#REF!</definedName>
    <definedName name="Excel_BuiltIn_Print_Area_1_1_14_4" localSheetId="14">#REF!</definedName>
    <definedName name="Excel_BuiltIn_Print_Area_1_1_14_4" localSheetId="13">#REF!</definedName>
    <definedName name="Excel_BuiltIn_Print_Area_1_1_14_4" localSheetId="12">#REF!</definedName>
    <definedName name="Excel_BuiltIn_Print_Area_1_1_14_4" localSheetId="9">#REF!</definedName>
    <definedName name="Excel_BuiltIn_Print_Area_1_1_14_4" localSheetId="10">#REF!</definedName>
    <definedName name="Excel_BuiltIn_Print_Area_1_1_14_4" localSheetId="15">#REF!</definedName>
    <definedName name="Excel_BuiltIn_Print_Area_1_1_14_4">#REF!</definedName>
    <definedName name="Excel_BuiltIn_Print_Area_1_1_14_6" localSheetId="4">#REF!</definedName>
    <definedName name="Excel_BuiltIn_Print_Area_1_1_14_6" localSheetId="11">#REF!</definedName>
    <definedName name="Excel_BuiltIn_Print_Area_1_1_14_6" localSheetId="8">#REF!</definedName>
    <definedName name="Excel_BuiltIn_Print_Area_1_1_14_6" localSheetId="14">#REF!</definedName>
    <definedName name="Excel_BuiltIn_Print_Area_1_1_14_6" localSheetId="13">#REF!</definedName>
    <definedName name="Excel_BuiltIn_Print_Area_1_1_14_6" localSheetId="12">#REF!</definedName>
    <definedName name="Excel_BuiltIn_Print_Area_1_1_14_6" localSheetId="9">#REF!</definedName>
    <definedName name="Excel_BuiltIn_Print_Area_1_1_14_6" localSheetId="10">#REF!</definedName>
    <definedName name="Excel_BuiltIn_Print_Area_1_1_14_6" localSheetId="15">#REF!</definedName>
    <definedName name="Excel_BuiltIn_Print_Area_1_1_14_6">#REF!</definedName>
    <definedName name="Excel_BuiltIn_Print_Area_1_1_16" localSheetId="4">#REF!</definedName>
    <definedName name="Excel_BuiltIn_Print_Area_1_1_16" localSheetId="11">#REF!</definedName>
    <definedName name="Excel_BuiltIn_Print_Area_1_1_16" localSheetId="8">#REF!</definedName>
    <definedName name="Excel_BuiltIn_Print_Area_1_1_16" localSheetId="14">#REF!</definedName>
    <definedName name="Excel_BuiltIn_Print_Area_1_1_16" localSheetId="13">#REF!</definedName>
    <definedName name="Excel_BuiltIn_Print_Area_1_1_16" localSheetId="12">#REF!</definedName>
    <definedName name="Excel_BuiltIn_Print_Area_1_1_16" localSheetId="9">#REF!</definedName>
    <definedName name="Excel_BuiltIn_Print_Area_1_1_16" localSheetId="10">#REF!</definedName>
    <definedName name="Excel_BuiltIn_Print_Area_1_1_16" localSheetId="15">#REF!</definedName>
    <definedName name="Excel_BuiltIn_Print_Area_1_1_16">#REF!</definedName>
    <definedName name="Excel_BuiltIn_Print_Area_1_1_16_1" localSheetId="4">#REF!</definedName>
    <definedName name="Excel_BuiltIn_Print_Area_1_1_16_1" localSheetId="11">#REF!</definedName>
    <definedName name="Excel_BuiltIn_Print_Area_1_1_16_1" localSheetId="8">#REF!</definedName>
    <definedName name="Excel_BuiltIn_Print_Area_1_1_16_1" localSheetId="14">#REF!</definedName>
    <definedName name="Excel_BuiltIn_Print_Area_1_1_16_1" localSheetId="13">#REF!</definedName>
    <definedName name="Excel_BuiltIn_Print_Area_1_1_16_1" localSheetId="12">#REF!</definedName>
    <definedName name="Excel_BuiltIn_Print_Area_1_1_16_1" localSheetId="9">#REF!</definedName>
    <definedName name="Excel_BuiltIn_Print_Area_1_1_16_1" localSheetId="10">#REF!</definedName>
    <definedName name="Excel_BuiltIn_Print_Area_1_1_16_1" localSheetId="15">#REF!</definedName>
    <definedName name="Excel_BuiltIn_Print_Area_1_1_16_1">#REF!</definedName>
    <definedName name="Excel_BuiltIn_Print_Area_1_1_16_1_4" localSheetId="4">#REF!</definedName>
    <definedName name="Excel_BuiltIn_Print_Area_1_1_16_1_4" localSheetId="11">#REF!</definedName>
    <definedName name="Excel_BuiltIn_Print_Area_1_1_16_1_4" localSheetId="8">#REF!</definedName>
    <definedName name="Excel_BuiltIn_Print_Area_1_1_16_1_4" localSheetId="14">#REF!</definedName>
    <definedName name="Excel_BuiltIn_Print_Area_1_1_16_1_4" localSheetId="13">#REF!</definedName>
    <definedName name="Excel_BuiltIn_Print_Area_1_1_16_1_4" localSheetId="12">#REF!</definedName>
    <definedName name="Excel_BuiltIn_Print_Area_1_1_16_1_4" localSheetId="9">#REF!</definedName>
    <definedName name="Excel_BuiltIn_Print_Area_1_1_16_1_4" localSheetId="10">#REF!</definedName>
    <definedName name="Excel_BuiltIn_Print_Area_1_1_16_1_4" localSheetId="15">#REF!</definedName>
    <definedName name="Excel_BuiltIn_Print_Area_1_1_16_1_4">#REF!</definedName>
    <definedName name="Excel_BuiltIn_Print_Area_1_1_16_14" localSheetId="4">#REF!</definedName>
    <definedName name="Excel_BuiltIn_Print_Area_1_1_16_14" localSheetId="11">#REF!</definedName>
    <definedName name="Excel_BuiltIn_Print_Area_1_1_16_14" localSheetId="8">#REF!</definedName>
    <definedName name="Excel_BuiltIn_Print_Area_1_1_16_14" localSheetId="14">#REF!</definedName>
    <definedName name="Excel_BuiltIn_Print_Area_1_1_16_14" localSheetId="13">#REF!</definedName>
    <definedName name="Excel_BuiltIn_Print_Area_1_1_16_14" localSheetId="12">#REF!</definedName>
    <definedName name="Excel_BuiltIn_Print_Area_1_1_16_14" localSheetId="9">#REF!</definedName>
    <definedName name="Excel_BuiltIn_Print_Area_1_1_16_14" localSheetId="10">#REF!</definedName>
    <definedName name="Excel_BuiltIn_Print_Area_1_1_16_14" localSheetId="15">#REF!</definedName>
    <definedName name="Excel_BuiltIn_Print_Area_1_1_16_14">#REF!</definedName>
    <definedName name="Excel_BuiltIn_Print_Area_1_1_16_14_4" localSheetId="4">#REF!</definedName>
    <definedName name="Excel_BuiltIn_Print_Area_1_1_16_14_4" localSheetId="11">#REF!</definedName>
    <definedName name="Excel_BuiltIn_Print_Area_1_1_16_14_4" localSheetId="8">#REF!</definedName>
    <definedName name="Excel_BuiltIn_Print_Area_1_1_16_14_4" localSheetId="14">#REF!</definedName>
    <definedName name="Excel_BuiltIn_Print_Area_1_1_16_14_4" localSheetId="13">#REF!</definedName>
    <definedName name="Excel_BuiltIn_Print_Area_1_1_16_14_4" localSheetId="12">#REF!</definedName>
    <definedName name="Excel_BuiltIn_Print_Area_1_1_16_14_4" localSheetId="9">#REF!</definedName>
    <definedName name="Excel_BuiltIn_Print_Area_1_1_16_14_4" localSheetId="10">#REF!</definedName>
    <definedName name="Excel_BuiltIn_Print_Area_1_1_16_14_4" localSheetId="15">#REF!</definedName>
    <definedName name="Excel_BuiltIn_Print_Area_1_1_16_14_4">#REF!</definedName>
    <definedName name="Excel_BuiltIn_Print_Area_1_1_16_14_6" localSheetId="4">#REF!</definedName>
    <definedName name="Excel_BuiltIn_Print_Area_1_1_16_14_6" localSheetId="11">#REF!</definedName>
    <definedName name="Excel_BuiltIn_Print_Area_1_1_16_14_6" localSheetId="8">#REF!</definedName>
    <definedName name="Excel_BuiltIn_Print_Area_1_1_16_14_6" localSheetId="14">#REF!</definedName>
    <definedName name="Excel_BuiltIn_Print_Area_1_1_16_14_6" localSheetId="13">#REF!</definedName>
    <definedName name="Excel_BuiltIn_Print_Area_1_1_16_14_6" localSheetId="12">#REF!</definedName>
    <definedName name="Excel_BuiltIn_Print_Area_1_1_16_14_6" localSheetId="9">#REF!</definedName>
    <definedName name="Excel_BuiltIn_Print_Area_1_1_16_14_6" localSheetId="10">#REF!</definedName>
    <definedName name="Excel_BuiltIn_Print_Area_1_1_16_14_6" localSheetId="15">#REF!</definedName>
    <definedName name="Excel_BuiltIn_Print_Area_1_1_16_14_6">#REF!</definedName>
    <definedName name="Excel_BuiltIn_Print_Area_1_1_16_4" localSheetId="4">#REF!</definedName>
    <definedName name="Excel_BuiltIn_Print_Area_1_1_16_4" localSheetId="11">#REF!</definedName>
    <definedName name="Excel_BuiltIn_Print_Area_1_1_16_4" localSheetId="8">#REF!</definedName>
    <definedName name="Excel_BuiltIn_Print_Area_1_1_16_4" localSheetId="14">#REF!</definedName>
    <definedName name="Excel_BuiltIn_Print_Area_1_1_16_4" localSheetId="13">#REF!</definedName>
    <definedName name="Excel_BuiltIn_Print_Area_1_1_16_4" localSheetId="12">#REF!</definedName>
    <definedName name="Excel_BuiltIn_Print_Area_1_1_16_4" localSheetId="9">#REF!</definedName>
    <definedName name="Excel_BuiltIn_Print_Area_1_1_16_4" localSheetId="10">#REF!</definedName>
    <definedName name="Excel_BuiltIn_Print_Area_1_1_16_4" localSheetId="15">#REF!</definedName>
    <definedName name="Excel_BuiltIn_Print_Area_1_1_16_4">#REF!</definedName>
    <definedName name="Excel_BuiltIn_Print_Area_1_1_17" localSheetId="4">#REF!</definedName>
    <definedName name="Excel_BuiltIn_Print_Area_1_1_17" localSheetId="11">#REF!</definedName>
    <definedName name="Excel_BuiltIn_Print_Area_1_1_17" localSheetId="8">#REF!</definedName>
    <definedName name="Excel_BuiltIn_Print_Area_1_1_17" localSheetId="14">#REF!</definedName>
    <definedName name="Excel_BuiltIn_Print_Area_1_1_17" localSheetId="13">#REF!</definedName>
    <definedName name="Excel_BuiltIn_Print_Area_1_1_17" localSheetId="12">#REF!</definedName>
    <definedName name="Excel_BuiltIn_Print_Area_1_1_17" localSheetId="9">#REF!</definedName>
    <definedName name="Excel_BuiltIn_Print_Area_1_1_17" localSheetId="10">#REF!</definedName>
    <definedName name="Excel_BuiltIn_Print_Area_1_1_17" localSheetId="15">#REF!</definedName>
    <definedName name="Excel_BuiltIn_Print_Area_1_1_17">#REF!</definedName>
    <definedName name="Excel_BuiltIn_Print_Area_1_1_17_4" localSheetId="4">#REF!</definedName>
    <definedName name="Excel_BuiltIn_Print_Area_1_1_17_4" localSheetId="11">#REF!</definedName>
    <definedName name="Excel_BuiltIn_Print_Area_1_1_17_4" localSheetId="8">#REF!</definedName>
    <definedName name="Excel_BuiltIn_Print_Area_1_1_17_4" localSheetId="14">#REF!</definedName>
    <definedName name="Excel_BuiltIn_Print_Area_1_1_17_4" localSheetId="13">#REF!</definedName>
    <definedName name="Excel_BuiltIn_Print_Area_1_1_17_4" localSheetId="12">#REF!</definedName>
    <definedName name="Excel_BuiltIn_Print_Area_1_1_17_4" localSheetId="9">#REF!</definedName>
    <definedName name="Excel_BuiltIn_Print_Area_1_1_17_4" localSheetId="10">#REF!</definedName>
    <definedName name="Excel_BuiltIn_Print_Area_1_1_17_4" localSheetId="15">#REF!</definedName>
    <definedName name="Excel_BuiltIn_Print_Area_1_1_17_4">#REF!</definedName>
    <definedName name="Excel_BuiltIn_Print_Area_1_1_4" localSheetId="4">#REF!</definedName>
    <definedName name="Excel_BuiltIn_Print_Area_1_1_4" localSheetId="11">#REF!</definedName>
    <definedName name="Excel_BuiltIn_Print_Area_1_1_4" localSheetId="8">#REF!</definedName>
    <definedName name="Excel_BuiltIn_Print_Area_1_1_4" localSheetId="14">#REF!</definedName>
    <definedName name="Excel_BuiltIn_Print_Area_1_1_4" localSheetId="13">#REF!</definedName>
    <definedName name="Excel_BuiltIn_Print_Area_1_1_4" localSheetId="12">#REF!</definedName>
    <definedName name="Excel_BuiltIn_Print_Area_1_1_4" localSheetId="9">#REF!</definedName>
    <definedName name="Excel_BuiltIn_Print_Area_1_1_4" localSheetId="10">#REF!</definedName>
    <definedName name="Excel_BuiltIn_Print_Area_1_1_4" localSheetId="15">#REF!</definedName>
    <definedName name="Excel_BuiltIn_Print_Area_1_1_4">#REF!</definedName>
    <definedName name="Excel_BuiltIn_Print_Area_10_1" localSheetId="4">#REF!</definedName>
    <definedName name="Excel_BuiltIn_Print_Area_10_1" localSheetId="11">#REF!</definedName>
    <definedName name="Excel_BuiltIn_Print_Area_10_1" localSheetId="8">#REF!</definedName>
    <definedName name="Excel_BuiltIn_Print_Area_10_1" localSheetId="14">#REF!</definedName>
    <definedName name="Excel_BuiltIn_Print_Area_10_1" localSheetId="13">#REF!</definedName>
    <definedName name="Excel_BuiltIn_Print_Area_10_1" localSheetId="12">#REF!</definedName>
    <definedName name="Excel_BuiltIn_Print_Area_10_1" localSheetId="9">#REF!</definedName>
    <definedName name="Excel_BuiltIn_Print_Area_10_1" localSheetId="10">#REF!</definedName>
    <definedName name="Excel_BuiltIn_Print_Area_10_1" localSheetId="15">#REF!</definedName>
    <definedName name="Excel_BuiltIn_Print_Area_10_1">#REF!</definedName>
    <definedName name="Excel_BuiltIn_Print_Area_10_1_1" localSheetId="4">#REF!</definedName>
    <definedName name="Excel_BuiltIn_Print_Area_10_1_1" localSheetId="11">#REF!</definedName>
    <definedName name="Excel_BuiltIn_Print_Area_10_1_1" localSheetId="8">#REF!</definedName>
    <definedName name="Excel_BuiltIn_Print_Area_10_1_1" localSheetId="14">#REF!</definedName>
    <definedName name="Excel_BuiltIn_Print_Area_10_1_1" localSheetId="13">#REF!</definedName>
    <definedName name="Excel_BuiltIn_Print_Area_10_1_1" localSheetId="12">#REF!</definedName>
    <definedName name="Excel_BuiltIn_Print_Area_10_1_1" localSheetId="9">#REF!</definedName>
    <definedName name="Excel_BuiltIn_Print_Area_10_1_1" localSheetId="10">#REF!</definedName>
    <definedName name="Excel_BuiltIn_Print_Area_10_1_1" localSheetId="15">#REF!</definedName>
    <definedName name="Excel_BuiltIn_Print_Area_10_1_1">#REF!</definedName>
    <definedName name="Excel_BuiltIn_Print_Area_10_1_1_1" localSheetId="4">#REF!</definedName>
    <definedName name="Excel_BuiltIn_Print_Area_10_1_1_1" localSheetId="11">#REF!</definedName>
    <definedName name="Excel_BuiltIn_Print_Area_10_1_1_1" localSheetId="8">#REF!</definedName>
    <definedName name="Excel_BuiltIn_Print_Area_10_1_1_1" localSheetId="14">#REF!</definedName>
    <definedName name="Excel_BuiltIn_Print_Area_10_1_1_1" localSheetId="13">#REF!</definedName>
    <definedName name="Excel_BuiltIn_Print_Area_10_1_1_1" localSheetId="12">#REF!</definedName>
    <definedName name="Excel_BuiltIn_Print_Area_10_1_1_1" localSheetId="9">#REF!</definedName>
    <definedName name="Excel_BuiltIn_Print_Area_10_1_1_1" localSheetId="10">#REF!</definedName>
    <definedName name="Excel_BuiltIn_Print_Area_10_1_1_1" localSheetId="15">#REF!</definedName>
    <definedName name="Excel_BuiltIn_Print_Area_10_1_1_1">#REF!</definedName>
    <definedName name="Excel_BuiltIn_Print_Area_10_1_1_1_1" localSheetId="4">#REF!</definedName>
    <definedName name="Excel_BuiltIn_Print_Area_10_1_1_1_1" localSheetId="11">#REF!</definedName>
    <definedName name="Excel_BuiltIn_Print_Area_10_1_1_1_1" localSheetId="8">#REF!</definedName>
    <definedName name="Excel_BuiltIn_Print_Area_10_1_1_1_1" localSheetId="14">#REF!</definedName>
    <definedName name="Excel_BuiltIn_Print_Area_10_1_1_1_1" localSheetId="13">#REF!</definedName>
    <definedName name="Excel_BuiltIn_Print_Area_10_1_1_1_1" localSheetId="12">#REF!</definedName>
    <definedName name="Excel_BuiltIn_Print_Area_10_1_1_1_1" localSheetId="9">#REF!</definedName>
    <definedName name="Excel_BuiltIn_Print_Area_10_1_1_1_1" localSheetId="10">#REF!</definedName>
    <definedName name="Excel_BuiltIn_Print_Area_10_1_1_1_1" localSheetId="15">#REF!</definedName>
    <definedName name="Excel_BuiltIn_Print_Area_10_1_1_1_1">#REF!</definedName>
    <definedName name="Excel_BuiltIn_Print_Area_10_1_1_1_1_1" localSheetId="4">#REF!</definedName>
    <definedName name="Excel_BuiltIn_Print_Area_10_1_1_1_1_1" localSheetId="11">#REF!</definedName>
    <definedName name="Excel_BuiltIn_Print_Area_10_1_1_1_1_1" localSheetId="8">#REF!</definedName>
    <definedName name="Excel_BuiltIn_Print_Area_10_1_1_1_1_1" localSheetId="14">#REF!</definedName>
    <definedName name="Excel_BuiltIn_Print_Area_10_1_1_1_1_1" localSheetId="13">#REF!</definedName>
    <definedName name="Excel_BuiltIn_Print_Area_10_1_1_1_1_1" localSheetId="12">#REF!</definedName>
    <definedName name="Excel_BuiltIn_Print_Area_10_1_1_1_1_1" localSheetId="9">#REF!</definedName>
    <definedName name="Excel_BuiltIn_Print_Area_10_1_1_1_1_1" localSheetId="10">#REF!</definedName>
    <definedName name="Excel_BuiltIn_Print_Area_10_1_1_1_1_1" localSheetId="15">#REF!</definedName>
    <definedName name="Excel_BuiltIn_Print_Area_10_1_1_1_1_1">#REF!</definedName>
    <definedName name="Excel_BuiltIn_Print_Area_10_1_1_1_1_1_4" localSheetId="4">#REF!</definedName>
    <definedName name="Excel_BuiltIn_Print_Area_10_1_1_1_1_1_4" localSheetId="11">#REF!</definedName>
    <definedName name="Excel_BuiltIn_Print_Area_10_1_1_1_1_1_4" localSheetId="8">#REF!</definedName>
    <definedName name="Excel_BuiltIn_Print_Area_10_1_1_1_1_1_4" localSheetId="14">#REF!</definedName>
    <definedName name="Excel_BuiltIn_Print_Area_10_1_1_1_1_1_4" localSheetId="13">#REF!</definedName>
    <definedName name="Excel_BuiltIn_Print_Area_10_1_1_1_1_1_4" localSheetId="12">#REF!</definedName>
    <definedName name="Excel_BuiltIn_Print_Area_10_1_1_1_1_1_4" localSheetId="9">#REF!</definedName>
    <definedName name="Excel_BuiltIn_Print_Area_10_1_1_1_1_1_4" localSheetId="10">#REF!</definedName>
    <definedName name="Excel_BuiltIn_Print_Area_10_1_1_1_1_1_4" localSheetId="15">#REF!</definedName>
    <definedName name="Excel_BuiltIn_Print_Area_10_1_1_1_1_1_4">#REF!</definedName>
    <definedName name="Excel_BuiltIn_Print_Area_10_1_1_1_1_4" localSheetId="4">#REF!</definedName>
    <definedName name="Excel_BuiltIn_Print_Area_10_1_1_1_1_4" localSheetId="11">#REF!</definedName>
    <definedName name="Excel_BuiltIn_Print_Area_10_1_1_1_1_4" localSheetId="8">#REF!</definedName>
    <definedName name="Excel_BuiltIn_Print_Area_10_1_1_1_1_4" localSheetId="14">#REF!</definedName>
    <definedName name="Excel_BuiltIn_Print_Area_10_1_1_1_1_4" localSheetId="13">#REF!</definedName>
    <definedName name="Excel_BuiltIn_Print_Area_10_1_1_1_1_4" localSheetId="12">#REF!</definedName>
    <definedName name="Excel_BuiltIn_Print_Area_10_1_1_1_1_4" localSheetId="9">#REF!</definedName>
    <definedName name="Excel_BuiltIn_Print_Area_10_1_1_1_1_4" localSheetId="10">#REF!</definedName>
    <definedName name="Excel_BuiltIn_Print_Area_10_1_1_1_1_4" localSheetId="15">#REF!</definedName>
    <definedName name="Excel_BuiltIn_Print_Area_10_1_1_1_1_4">#REF!</definedName>
    <definedName name="Excel_BuiltIn_Print_Area_10_1_1_1_14" localSheetId="4">#REF!</definedName>
    <definedName name="Excel_BuiltIn_Print_Area_10_1_1_1_14" localSheetId="11">#REF!</definedName>
    <definedName name="Excel_BuiltIn_Print_Area_10_1_1_1_14" localSheetId="8">#REF!</definedName>
    <definedName name="Excel_BuiltIn_Print_Area_10_1_1_1_14" localSheetId="14">#REF!</definedName>
    <definedName name="Excel_BuiltIn_Print_Area_10_1_1_1_14" localSheetId="13">#REF!</definedName>
    <definedName name="Excel_BuiltIn_Print_Area_10_1_1_1_14" localSheetId="12">#REF!</definedName>
    <definedName name="Excel_BuiltIn_Print_Area_10_1_1_1_14" localSheetId="9">#REF!</definedName>
    <definedName name="Excel_BuiltIn_Print_Area_10_1_1_1_14" localSheetId="10">#REF!</definedName>
    <definedName name="Excel_BuiltIn_Print_Area_10_1_1_1_14" localSheetId="15">#REF!</definedName>
    <definedName name="Excel_BuiltIn_Print_Area_10_1_1_1_14">#REF!</definedName>
    <definedName name="Excel_BuiltIn_Print_Area_10_1_1_1_14_4" localSheetId="4">#REF!</definedName>
    <definedName name="Excel_BuiltIn_Print_Area_10_1_1_1_14_4" localSheetId="11">#REF!</definedName>
    <definedName name="Excel_BuiltIn_Print_Area_10_1_1_1_14_4" localSheetId="8">#REF!</definedName>
    <definedName name="Excel_BuiltIn_Print_Area_10_1_1_1_14_4" localSheetId="14">#REF!</definedName>
    <definedName name="Excel_BuiltIn_Print_Area_10_1_1_1_14_4" localSheetId="13">#REF!</definedName>
    <definedName name="Excel_BuiltIn_Print_Area_10_1_1_1_14_4" localSheetId="12">#REF!</definedName>
    <definedName name="Excel_BuiltIn_Print_Area_10_1_1_1_14_4" localSheetId="9">#REF!</definedName>
    <definedName name="Excel_BuiltIn_Print_Area_10_1_1_1_14_4" localSheetId="10">#REF!</definedName>
    <definedName name="Excel_BuiltIn_Print_Area_10_1_1_1_14_4" localSheetId="15">#REF!</definedName>
    <definedName name="Excel_BuiltIn_Print_Area_10_1_1_1_14_4">#REF!</definedName>
    <definedName name="Excel_BuiltIn_Print_Area_10_1_1_1_14_6" localSheetId="4">#REF!</definedName>
    <definedName name="Excel_BuiltIn_Print_Area_10_1_1_1_14_6" localSheetId="11">#REF!</definedName>
    <definedName name="Excel_BuiltIn_Print_Area_10_1_1_1_14_6" localSheetId="8">#REF!</definedName>
    <definedName name="Excel_BuiltIn_Print_Area_10_1_1_1_14_6" localSheetId="14">#REF!</definedName>
    <definedName name="Excel_BuiltIn_Print_Area_10_1_1_1_14_6" localSheetId="13">#REF!</definedName>
    <definedName name="Excel_BuiltIn_Print_Area_10_1_1_1_14_6" localSheetId="12">#REF!</definedName>
    <definedName name="Excel_BuiltIn_Print_Area_10_1_1_1_14_6" localSheetId="9">#REF!</definedName>
    <definedName name="Excel_BuiltIn_Print_Area_10_1_1_1_14_6" localSheetId="10">#REF!</definedName>
    <definedName name="Excel_BuiltIn_Print_Area_10_1_1_1_14_6" localSheetId="15">#REF!</definedName>
    <definedName name="Excel_BuiltIn_Print_Area_10_1_1_1_14_6">#REF!</definedName>
    <definedName name="Excel_BuiltIn_Print_Area_10_1_1_1_16" localSheetId="4">#REF!</definedName>
    <definedName name="Excel_BuiltIn_Print_Area_10_1_1_1_16" localSheetId="11">#REF!</definedName>
    <definedName name="Excel_BuiltIn_Print_Area_10_1_1_1_16" localSheetId="8">#REF!</definedName>
    <definedName name="Excel_BuiltIn_Print_Area_10_1_1_1_16" localSheetId="14">#REF!</definedName>
    <definedName name="Excel_BuiltIn_Print_Area_10_1_1_1_16" localSheetId="13">#REF!</definedName>
    <definedName name="Excel_BuiltIn_Print_Area_10_1_1_1_16" localSheetId="12">#REF!</definedName>
    <definedName name="Excel_BuiltIn_Print_Area_10_1_1_1_16" localSheetId="9">#REF!</definedName>
    <definedName name="Excel_BuiltIn_Print_Area_10_1_1_1_16" localSheetId="10">#REF!</definedName>
    <definedName name="Excel_BuiltIn_Print_Area_10_1_1_1_16" localSheetId="15">#REF!</definedName>
    <definedName name="Excel_BuiltIn_Print_Area_10_1_1_1_16">#REF!</definedName>
    <definedName name="Excel_BuiltIn_Print_Area_10_1_1_1_16_1" localSheetId="4">#REF!</definedName>
    <definedName name="Excel_BuiltIn_Print_Area_10_1_1_1_16_1" localSheetId="11">#REF!</definedName>
    <definedName name="Excel_BuiltIn_Print_Area_10_1_1_1_16_1" localSheetId="8">#REF!</definedName>
    <definedName name="Excel_BuiltIn_Print_Area_10_1_1_1_16_1" localSheetId="14">#REF!</definedName>
    <definedName name="Excel_BuiltIn_Print_Area_10_1_1_1_16_1" localSheetId="13">#REF!</definedName>
    <definedName name="Excel_BuiltIn_Print_Area_10_1_1_1_16_1" localSheetId="12">#REF!</definedName>
    <definedName name="Excel_BuiltIn_Print_Area_10_1_1_1_16_1" localSheetId="9">#REF!</definedName>
    <definedName name="Excel_BuiltIn_Print_Area_10_1_1_1_16_1" localSheetId="10">#REF!</definedName>
    <definedName name="Excel_BuiltIn_Print_Area_10_1_1_1_16_1" localSheetId="15">#REF!</definedName>
    <definedName name="Excel_BuiltIn_Print_Area_10_1_1_1_16_1">#REF!</definedName>
    <definedName name="Excel_BuiltIn_Print_Area_10_1_1_1_16_1_4" localSheetId="4">#REF!</definedName>
    <definedName name="Excel_BuiltIn_Print_Area_10_1_1_1_16_1_4" localSheetId="11">#REF!</definedName>
    <definedName name="Excel_BuiltIn_Print_Area_10_1_1_1_16_1_4" localSheetId="8">#REF!</definedName>
    <definedName name="Excel_BuiltIn_Print_Area_10_1_1_1_16_1_4" localSheetId="14">#REF!</definedName>
    <definedName name="Excel_BuiltIn_Print_Area_10_1_1_1_16_1_4" localSheetId="13">#REF!</definedName>
    <definedName name="Excel_BuiltIn_Print_Area_10_1_1_1_16_1_4" localSheetId="12">#REF!</definedName>
    <definedName name="Excel_BuiltIn_Print_Area_10_1_1_1_16_1_4" localSheetId="9">#REF!</definedName>
    <definedName name="Excel_BuiltIn_Print_Area_10_1_1_1_16_1_4" localSheetId="10">#REF!</definedName>
    <definedName name="Excel_BuiltIn_Print_Area_10_1_1_1_16_1_4" localSheetId="15">#REF!</definedName>
    <definedName name="Excel_BuiltIn_Print_Area_10_1_1_1_16_1_4">#REF!</definedName>
    <definedName name="Excel_BuiltIn_Print_Area_10_1_1_1_16_14" localSheetId="4">#REF!</definedName>
    <definedName name="Excel_BuiltIn_Print_Area_10_1_1_1_16_14" localSheetId="11">#REF!</definedName>
    <definedName name="Excel_BuiltIn_Print_Area_10_1_1_1_16_14" localSheetId="8">#REF!</definedName>
    <definedName name="Excel_BuiltIn_Print_Area_10_1_1_1_16_14" localSheetId="14">#REF!</definedName>
    <definedName name="Excel_BuiltIn_Print_Area_10_1_1_1_16_14" localSheetId="13">#REF!</definedName>
    <definedName name="Excel_BuiltIn_Print_Area_10_1_1_1_16_14" localSheetId="12">#REF!</definedName>
    <definedName name="Excel_BuiltIn_Print_Area_10_1_1_1_16_14" localSheetId="9">#REF!</definedName>
    <definedName name="Excel_BuiltIn_Print_Area_10_1_1_1_16_14" localSheetId="10">#REF!</definedName>
    <definedName name="Excel_BuiltIn_Print_Area_10_1_1_1_16_14" localSheetId="15">#REF!</definedName>
    <definedName name="Excel_BuiltIn_Print_Area_10_1_1_1_16_14">#REF!</definedName>
    <definedName name="Excel_BuiltIn_Print_Area_10_1_1_1_16_14_4" localSheetId="4">#REF!</definedName>
    <definedName name="Excel_BuiltIn_Print_Area_10_1_1_1_16_14_4" localSheetId="11">#REF!</definedName>
    <definedName name="Excel_BuiltIn_Print_Area_10_1_1_1_16_14_4" localSheetId="8">#REF!</definedName>
    <definedName name="Excel_BuiltIn_Print_Area_10_1_1_1_16_14_4" localSheetId="14">#REF!</definedName>
    <definedName name="Excel_BuiltIn_Print_Area_10_1_1_1_16_14_4" localSheetId="13">#REF!</definedName>
    <definedName name="Excel_BuiltIn_Print_Area_10_1_1_1_16_14_4" localSheetId="12">#REF!</definedName>
    <definedName name="Excel_BuiltIn_Print_Area_10_1_1_1_16_14_4" localSheetId="9">#REF!</definedName>
    <definedName name="Excel_BuiltIn_Print_Area_10_1_1_1_16_14_4" localSheetId="10">#REF!</definedName>
    <definedName name="Excel_BuiltIn_Print_Area_10_1_1_1_16_14_4" localSheetId="15">#REF!</definedName>
    <definedName name="Excel_BuiltIn_Print_Area_10_1_1_1_16_14_4">#REF!</definedName>
    <definedName name="Excel_BuiltIn_Print_Area_10_1_1_1_16_14_6" localSheetId="4">#REF!</definedName>
    <definedName name="Excel_BuiltIn_Print_Area_10_1_1_1_16_14_6" localSheetId="11">#REF!</definedName>
    <definedName name="Excel_BuiltIn_Print_Area_10_1_1_1_16_14_6" localSheetId="8">#REF!</definedName>
    <definedName name="Excel_BuiltIn_Print_Area_10_1_1_1_16_14_6" localSheetId="14">#REF!</definedName>
    <definedName name="Excel_BuiltIn_Print_Area_10_1_1_1_16_14_6" localSheetId="13">#REF!</definedName>
    <definedName name="Excel_BuiltIn_Print_Area_10_1_1_1_16_14_6" localSheetId="12">#REF!</definedName>
    <definedName name="Excel_BuiltIn_Print_Area_10_1_1_1_16_14_6" localSheetId="9">#REF!</definedName>
    <definedName name="Excel_BuiltIn_Print_Area_10_1_1_1_16_14_6" localSheetId="10">#REF!</definedName>
    <definedName name="Excel_BuiltIn_Print_Area_10_1_1_1_16_14_6" localSheetId="15">#REF!</definedName>
    <definedName name="Excel_BuiltIn_Print_Area_10_1_1_1_16_14_6">#REF!</definedName>
    <definedName name="Excel_BuiltIn_Print_Area_10_1_1_1_16_4" localSheetId="4">#REF!</definedName>
    <definedName name="Excel_BuiltIn_Print_Area_10_1_1_1_16_4" localSheetId="11">#REF!</definedName>
    <definedName name="Excel_BuiltIn_Print_Area_10_1_1_1_16_4" localSheetId="8">#REF!</definedName>
    <definedName name="Excel_BuiltIn_Print_Area_10_1_1_1_16_4" localSheetId="14">#REF!</definedName>
    <definedName name="Excel_BuiltIn_Print_Area_10_1_1_1_16_4" localSheetId="13">#REF!</definedName>
    <definedName name="Excel_BuiltIn_Print_Area_10_1_1_1_16_4" localSheetId="12">#REF!</definedName>
    <definedName name="Excel_BuiltIn_Print_Area_10_1_1_1_16_4" localSheetId="9">#REF!</definedName>
    <definedName name="Excel_BuiltIn_Print_Area_10_1_1_1_16_4" localSheetId="10">#REF!</definedName>
    <definedName name="Excel_BuiltIn_Print_Area_10_1_1_1_16_4" localSheetId="15">#REF!</definedName>
    <definedName name="Excel_BuiltIn_Print_Area_10_1_1_1_16_4">#REF!</definedName>
    <definedName name="Excel_BuiltIn_Print_Area_10_1_1_1_17" localSheetId="4">#REF!</definedName>
    <definedName name="Excel_BuiltIn_Print_Area_10_1_1_1_17" localSheetId="11">#REF!</definedName>
    <definedName name="Excel_BuiltIn_Print_Area_10_1_1_1_17" localSheetId="8">#REF!</definedName>
    <definedName name="Excel_BuiltIn_Print_Area_10_1_1_1_17" localSheetId="14">#REF!</definedName>
    <definedName name="Excel_BuiltIn_Print_Area_10_1_1_1_17" localSheetId="13">#REF!</definedName>
    <definedName name="Excel_BuiltIn_Print_Area_10_1_1_1_17" localSheetId="12">#REF!</definedName>
    <definedName name="Excel_BuiltIn_Print_Area_10_1_1_1_17" localSheetId="9">#REF!</definedName>
    <definedName name="Excel_BuiltIn_Print_Area_10_1_1_1_17" localSheetId="10">#REF!</definedName>
    <definedName name="Excel_BuiltIn_Print_Area_10_1_1_1_17" localSheetId="15">#REF!</definedName>
    <definedName name="Excel_BuiltIn_Print_Area_10_1_1_1_17">#REF!</definedName>
    <definedName name="Excel_BuiltIn_Print_Area_10_1_1_1_17_4" localSheetId="4">#REF!</definedName>
    <definedName name="Excel_BuiltIn_Print_Area_10_1_1_1_17_4" localSheetId="11">#REF!</definedName>
    <definedName name="Excel_BuiltIn_Print_Area_10_1_1_1_17_4" localSheetId="8">#REF!</definedName>
    <definedName name="Excel_BuiltIn_Print_Area_10_1_1_1_17_4" localSheetId="14">#REF!</definedName>
    <definedName name="Excel_BuiltIn_Print_Area_10_1_1_1_17_4" localSheetId="13">#REF!</definedName>
    <definedName name="Excel_BuiltIn_Print_Area_10_1_1_1_17_4" localSheetId="12">#REF!</definedName>
    <definedName name="Excel_BuiltIn_Print_Area_10_1_1_1_17_4" localSheetId="9">#REF!</definedName>
    <definedName name="Excel_BuiltIn_Print_Area_10_1_1_1_17_4" localSheetId="10">#REF!</definedName>
    <definedName name="Excel_BuiltIn_Print_Area_10_1_1_1_17_4" localSheetId="15">#REF!</definedName>
    <definedName name="Excel_BuiltIn_Print_Area_10_1_1_1_17_4">#REF!</definedName>
    <definedName name="Excel_BuiltIn_Print_Area_10_1_1_1_4" localSheetId="4">#REF!</definedName>
    <definedName name="Excel_BuiltIn_Print_Area_10_1_1_1_4" localSheetId="11">#REF!</definedName>
    <definedName name="Excel_BuiltIn_Print_Area_10_1_1_1_4" localSheetId="8">#REF!</definedName>
    <definedName name="Excel_BuiltIn_Print_Area_10_1_1_1_4" localSheetId="14">#REF!</definedName>
    <definedName name="Excel_BuiltIn_Print_Area_10_1_1_1_4" localSheetId="13">#REF!</definedName>
    <definedName name="Excel_BuiltIn_Print_Area_10_1_1_1_4" localSheetId="12">#REF!</definedName>
    <definedName name="Excel_BuiltIn_Print_Area_10_1_1_1_4" localSheetId="9">#REF!</definedName>
    <definedName name="Excel_BuiltIn_Print_Area_10_1_1_1_4" localSheetId="10">#REF!</definedName>
    <definedName name="Excel_BuiltIn_Print_Area_10_1_1_1_4" localSheetId="15">#REF!</definedName>
    <definedName name="Excel_BuiltIn_Print_Area_10_1_1_1_4">#REF!</definedName>
    <definedName name="Excel_BuiltIn_Print_Area_10_1_1_14" localSheetId="4">#REF!</definedName>
    <definedName name="Excel_BuiltIn_Print_Area_10_1_1_14" localSheetId="11">#REF!</definedName>
    <definedName name="Excel_BuiltIn_Print_Area_10_1_1_14" localSheetId="8">#REF!</definedName>
    <definedName name="Excel_BuiltIn_Print_Area_10_1_1_14" localSheetId="14">#REF!</definedName>
    <definedName name="Excel_BuiltIn_Print_Area_10_1_1_14" localSheetId="13">#REF!</definedName>
    <definedName name="Excel_BuiltIn_Print_Area_10_1_1_14" localSheetId="12">#REF!</definedName>
    <definedName name="Excel_BuiltIn_Print_Area_10_1_1_14" localSheetId="9">#REF!</definedName>
    <definedName name="Excel_BuiltIn_Print_Area_10_1_1_14" localSheetId="10">#REF!</definedName>
    <definedName name="Excel_BuiltIn_Print_Area_10_1_1_14" localSheetId="15">#REF!</definedName>
    <definedName name="Excel_BuiltIn_Print_Area_10_1_1_14">#REF!</definedName>
    <definedName name="Excel_BuiltIn_Print_Area_10_1_1_14_4" localSheetId="4">#REF!</definedName>
    <definedName name="Excel_BuiltIn_Print_Area_10_1_1_14_4" localSheetId="11">#REF!</definedName>
    <definedName name="Excel_BuiltIn_Print_Area_10_1_1_14_4" localSheetId="8">#REF!</definedName>
    <definedName name="Excel_BuiltIn_Print_Area_10_1_1_14_4" localSheetId="14">#REF!</definedName>
    <definedName name="Excel_BuiltIn_Print_Area_10_1_1_14_4" localSheetId="13">#REF!</definedName>
    <definedName name="Excel_BuiltIn_Print_Area_10_1_1_14_4" localSheetId="12">#REF!</definedName>
    <definedName name="Excel_BuiltIn_Print_Area_10_1_1_14_4" localSheetId="9">#REF!</definedName>
    <definedName name="Excel_BuiltIn_Print_Area_10_1_1_14_4" localSheetId="10">#REF!</definedName>
    <definedName name="Excel_BuiltIn_Print_Area_10_1_1_14_4" localSheetId="15">#REF!</definedName>
    <definedName name="Excel_BuiltIn_Print_Area_10_1_1_14_4">#REF!</definedName>
    <definedName name="Excel_BuiltIn_Print_Area_10_1_1_17" localSheetId="4">#REF!</definedName>
    <definedName name="Excel_BuiltIn_Print_Area_10_1_1_17" localSheetId="11">#REF!</definedName>
    <definedName name="Excel_BuiltIn_Print_Area_10_1_1_17" localSheetId="8">#REF!</definedName>
    <definedName name="Excel_BuiltIn_Print_Area_10_1_1_17" localSheetId="14">#REF!</definedName>
    <definedName name="Excel_BuiltIn_Print_Area_10_1_1_17" localSheetId="13">#REF!</definedName>
    <definedName name="Excel_BuiltIn_Print_Area_10_1_1_17" localSheetId="12">#REF!</definedName>
    <definedName name="Excel_BuiltIn_Print_Area_10_1_1_17" localSheetId="9">#REF!</definedName>
    <definedName name="Excel_BuiltIn_Print_Area_10_1_1_17" localSheetId="10">#REF!</definedName>
    <definedName name="Excel_BuiltIn_Print_Area_10_1_1_17" localSheetId="15">#REF!</definedName>
    <definedName name="Excel_BuiltIn_Print_Area_10_1_1_17">#REF!</definedName>
    <definedName name="Excel_BuiltIn_Print_Area_10_1_1_17_4" localSheetId="4">#REF!</definedName>
    <definedName name="Excel_BuiltIn_Print_Area_10_1_1_17_4" localSheetId="11">#REF!</definedName>
    <definedName name="Excel_BuiltIn_Print_Area_10_1_1_17_4" localSheetId="8">#REF!</definedName>
    <definedName name="Excel_BuiltIn_Print_Area_10_1_1_17_4" localSheetId="14">#REF!</definedName>
    <definedName name="Excel_BuiltIn_Print_Area_10_1_1_17_4" localSheetId="13">#REF!</definedName>
    <definedName name="Excel_BuiltIn_Print_Area_10_1_1_17_4" localSheetId="12">#REF!</definedName>
    <definedName name="Excel_BuiltIn_Print_Area_10_1_1_17_4" localSheetId="9">#REF!</definedName>
    <definedName name="Excel_BuiltIn_Print_Area_10_1_1_17_4" localSheetId="10">#REF!</definedName>
    <definedName name="Excel_BuiltIn_Print_Area_10_1_1_17_4" localSheetId="15">#REF!</definedName>
    <definedName name="Excel_BuiltIn_Print_Area_10_1_1_17_4">#REF!</definedName>
    <definedName name="Excel_BuiltIn_Print_Area_10_1_1_4" localSheetId="4">#REF!</definedName>
    <definedName name="Excel_BuiltIn_Print_Area_10_1_1_4" localSheetId="11">#REF!</definedName>
    <definedName name="Excel_BuiltIn_Print_Area_10_1_1_4" localSheetId="8">#REF!</definedName>
    <definedName name="Excel_BuiltIn_Print_Area_10_1_1_4" localSheetId="14">#REF!</definedName>
    <definedName name="Excel_BuiltIn_Print_Area_10_1_1_4" localSheetId="13">#REF!</definedName>
    <definedName name="Excel_BuiltIn_Print_Area_10_1_1_4" localSheetId="12">#REF!</definedName>
    <definedName name="Excel_BuiltIn_Print_Area_10_1_1_4" localSheetId="9">#REF!</definedName>
    <definedName name="Excel_BuiltIn_Print_Area_10_1_1_4" localSheetId="10">#REF!</definedName>
    <definedName name="Excel_BuiltIn_Print_Area_10_1_1_4" localSheetId="15">#REF!</definedName>
    <definedName name="Excel_BuiltIn_Print_Area_10_1_1_4">#REF!</definedName>
    <definedName name="Excel_BuiltIn_Print_Area_10_1_14" localSheetId="4">#REF!</definedName>
    <definedName name="Excel_BuiltIn_Print_Area_10_1_14" localSheetId="11">#REF!</definedName>
    <definedName name="Excel_BuiltIn_Print_Area_10_1_14" localSheetId="8">#REF!</definedName>
    <definedName name="Excel_BuiltIn_Print_Area_10_1_14" localSheetId="14">#REF!</definedName>
    <definedName name="Excel_BuiltIn_Print_Area_10_1_14" localSheetId="13">#REF!</definedName>
    <definedName name="Excel_BuiltIn_Print_Area_10_1_14" localSheetId="12">#REF!</definedName>
    <definedName name="Excel_BuiltIn_Print_Area_10_1_14" localSheetId="9">#REF!</definedName>
    <definedName name="Excel_BuiltIn_Print_Area_10_1_14" localSheetId="10">#REF!</definedName>
    <definedName name="Excel_BuiltIn_Print_Area_10_1_14" localSheetId="15">#REF!</definedName>
    <definedName name="Excel_BuiltIn_Print_Area_10_1_14">#REF!</definedName>
    <definedName name="Excel_BuiltIn_Print_Area_10_1_14_4" localSheetId="4">#REF!</definedName>
    <definedName name="Excel_BuiltIn_Print_Area_10_1_14_4" localSheetId="11">#REF!</definedName>
    <definedName name="Excel_BuiltIn_Print_Area_10_1_14_4" localSheetId="8">#REF!</definedName>
    <definedName name="Excel_BuiltIn_Print_Area_10_1_14_4" localSheetId="14">#REF!</definedName>
    <definedName name="Excel_BuiltIn_Print_Area_10_1_14_4" localSheetId="13">#REF!</definedName>
    <definedName name="Excel_BuiltIn_Print_Area_10_1_14_4" localSheetId="12">#REF!</definedName>
    <definedName name="Excel_BuiltIn_Print_Area_10_1_14_4" localSheetId="9">#REF!</definedName>
    <definedName name="Excel_BuiltIn_Print_Area_10_1_14_4" localSheetId="10">#REF!</definedName>
    <definedName name="Excel_BuiltIn_Print_Area_10_1_14_4" localSheetId="15">#REF!</definedName>
    <definedName name="Excel_BuiltIn_Print_Area_10_1_14_4">#REF!</definedName>
    <definedName name="Excel_BuiltIn_Print_Area_10_1_17" localSheetId="4">#REF!</definedName>
    <definedName name="Excel_BuiltIn_Print_Area_10_1_17" localSheetId="11">#REF!</definedName>
    <definedName name="Excel_BuiltIn_Print_Area_10_1_17" localSheetId="8">#REF!</definedName>
    <definedName name="Excel_BuiltIn_Print_Area_10_1_17" localSheetId="14">#REF!</definedName>
    <definedName name="Excel_BuiltIn_Print_Area_10_1_17" localSheetId="13">#REF!</definedName>
    <definedName name="Excel_BuiltIn_Print_Area_10_1_17" localSheetId="12">#REF!</definedName>
    <definedName name="Excel_BuiltIn_Print_Area_10_1_17" localSheetId="9">#REF!</definedName>
    <definedName name="Excel_BuiltIn_Print_Area_10_1_17" localSheetId="10">#REF!</definedName>
    <definedName name="Excel_BuiltIn_Print_Area_10_1_17" localSheetId="15">#REF!</definedName>
    <definedName name="Excel_BuiltIn_Print_Area_10_1_17">#REF!</definedName>
    <definedName name="Excel_BuiltIn_Print_Area_10_1_17_4" localSheetId="4">#REF!</definedName>
    <definedName name="Excel_BuiltIn_Print_Area_10_1_17_4" localSheetId="11">#REF!</definedName>
    <definedName name="Excel_BuiltIn_Print_Area_10_1_17_4" localSheetId="8">#REF!</definedName>
    <definedName name="Excel_BuiltIn_Print_Area_10_1_17_4" localSheetId="14">#REF!</definedName>
    <definedName name="Excel_BuiltIn_Print_Area_10_1_17_4" localSheetId="13">#REF!</definedName>
    <definedName name="Excel_BuiltIn_Print_Area_10_1_17_4" localSheetId="12">#REF!</definedName>
    <definedName name="Excel_BuiltIn_Print_Area_10_1_17_4" localSheetId="9">#REF!</definedName>
    <definedName name="Excel_BuiltIn_Print_Area_10_1_17_4" localSheetId="10">#REF!</definedName>
    <definedName name="Excel_BuiltIn_Print_Area_10_1_17_4" localSheetId="15">#REF!</definedName>
    <definedName name="Excel_BuiltIn_Print_Area_10_1_17_4">#REF!</definedName>
    <definedName name="Excel_BuiltIn_Print_Area_10_1_4" localSheetId="4">#REF!</definedName>
    <definedName name="Excel_BuiltIn_Print_Area_10_1_4" localSheetId="11">#REF!</definedName>
    <definedName name="Excel_BuiltIn_Print_Area_10_1_4" localSheetId="8">#REF!</definedName>
    <definedName name="Excel_BuiltIn_Print_Area_10_1_4" localSheetId="14">#REF!</definedName>
    <definedName name="Excel_BuiltIn_Print_Area_10_1_4" localSheetId="13">#REF!</definedName>
    <definedName name="Excel_BuiltIn_Print_Area_10_1_4" localSheetId="12">#REF!</definedName>
    <definedName name="Excel_BuiltIn_Print_Area_10_1_4" localSheetId="9">#REF!</definedName>
    <definedName name="Excel_BuiltIn_Print_Area_10_1_4" localSheetId="10">#REF!</definedName>
    <definedName name="Excel_BuiltIn_Print_Area_10_1_4" localSheetId="15">#REF!</definedName>
    <definedName name="Excel_BuiltIn_Print_Area_10_1_4">#REF!</definedName>
    <definedName name="Excel_BuiltIn_Print_Area_11_1" localSheetId="4">#REF!</definedName>
    <definedName name="Excel_BuiltIn_Print_Area_11_1" localSheetId="11">#REF!</definedName>
    <definedName name="Excel_BuiltIn_Print_Area_11_1" localSheetId="8">#REF!</definedName>
    <definedName name="Excel_BuiltIn_Print_Area_11_1" localSheetId="14">#REF!</definedName>
    <definedName name="Excel_BuiltIn_Print_Area_11_1" localSheetId="13">#REF!</definedName>
    <definedName name="Excel_BuiltIn_Print_Area_11_1" localSheetId="12">#REF!</definedName>
    <definedName name="Excel_BuiltIn_Print_Area_11_1" localSheetId="9">#REF!</definedName>
    <definedName name="Excel_BuiltIn_Print_Area_11_1" localSheetId="10">#REF!</definedName>
    <definedName name="Excel_BuiltIn_Print_Area_11_1" localSheetId="15">#REF!</definedName>
    <definedName name="Excel_BuiltIn_Print_Area_11_1">#REF!</definedName>
    <definedName name="Excel_BuiltIn_Print_Area_11_14" localSheetId="4">#REF!</definedName>
    <definedName name="Excel_BuiltIn_Print_Area_11_14" localSheetId="11">#REF!</definedName>
    <definedName name="Excel_BuiltIn_Print_Area_11_14" localSheetId="8">#REF!</definedName>
    <definedName name="Excel_BuiltIn_Print_Area_11_14" localSheetId="14">#REF!</definedName>
    <definedName name="Excel_BuiltIn_Print_Area_11_14" localSheetId="13">#REF!</definedName>
    <definedName name="Excel_BuiltIn_Print_Area_11_14" localSheetId="12">#REF!</definedName>
    <definedName name="Excel_BuiltIn_Print_Area_11_14" localSheetId="9">#REF!</definedName>
    <definedName name="Excel_BuiltIn_Print_Area_11_14" localSheetId="10">#REF!</definedName>
    <definedName name="Excel_BuiltIn_Print_Area_11_14" localSheetId="15">#REF!</definedName>
    <definedName name="Excel_BuiltIn_Print_Area_11_14">#REF!</definedName>
    <definedName name="Excel_BuiltIn_Print_Area_11_14_1" localSheetId="4">#REF!</definedName>
    <definedName name="Excel_BuiltIn_Print_Area_11_14_1" localSheetId="11">#REF!</definedName>
    <definedName name="Excel_BuiltIn_Print_Area_11_14_1" localSheetId="8">#REF!</definedName>
    <definedName name="Excel_BuiltIn_Print_Area_11_14_1" localSheetId="14">#REF!</definedName>
    <definedName name="Excel_BuiltIn_Print_Area_11_14_1" localSheetId="13">#REF!</definedName>
    <definedName name="Excel_BuiltIn_Print_Area_11_14_1" localSheetId="12">#REF!</definedName>
    <definedName name="Excel_BuiltIn_Print_Area_11_14_1" localSheetId="9">#REF!</definedName>
    <definedName name="Excel_BuiltIn_Print_Area_11_14_1" localSheetId="10">#REF!</definedName>
    <definedName name="Excel_BuiltIn_Print_Area_11_14_1" localSheetId="15">#REF!</definedName>
    <definedName name="Excel_BuiltIn_Print_Area_11_14_1">#REF!</definedName>
    <definedName name="Excel_BuiltIn_Print_Area_11_14_1_4" localSheetId="4">#REF!</definedName>
    <definedName name="Excel_BuiltIn_Print_Area_11_14_1_4" localSheetId="11">#REF!</definedName>
    <definedName name="Excel_BuiltIn_Print_Area_11_14_1_4" localSheetId="8">#REF!</definedName>
    <definedName name="Excel_BuiltIn_Print_Area_11_14_1_4" localSheetId="14">#REF!</definedName>
    <definedName name="Excel_BuiltIn_Print_Area_11_14_1_4" localSheetId="13">#REF!</definedName>
    <definedName name="Excel_BuiltIn_Print_Area_11_14_1_4" localSheetId="12">#REF!</definedName>
    <definedName name="Excel_BuiltIn_Print_Area_11_14_1_4" localSheetId="9">#REF!</definedName>
    <definedName name="Excel_BuiltIn_Print_Area_11_14_1_4" localSheetId="10">#REF!</definedName>
    <definedName name="Excel_BuiltIn_Print_Area_11_14_1_4" localSheetId="15">#REF!</definedName>
    <definedName name="Excel_BuiltIn_Print_Area_11_14_1_4">#REF!</definedName>
    <definedName name="Excel_BuiltIn_Print_Area_11_14_14" localSheetId="4">#REF!</definedName>
    <definedName name="Excel_BuiltIn_Print_Area_11_14_14" localSheetId="11">#REF!</definedName>
    <definedName name="Excel_BuiltIn_Print_Area_11_14_14" localSheetId="8">#REF!</definedName>
    <definedName name="Excel_BuiltIn_Print_Area_11_14_14" localSheetId="14">#REF!</definedName>
    <definedName name="Excel_BuiltIn_Print_Area_11_14_14" localSheetId="13">#REF!</definedName>
    <definedName name="Excel_BuiltIn_Print_Area_11_14_14" localSheetId="12">#REF!</definedName>
    <definedName name="Excel_BuiltIn_Print_Area_11_14_14" localSheetId="9">#REF!</definedName>
    <definedName name="Excel_BuiltIn_Print_Area_11_14_14" localSheetId="10">#REF!</definedName>
    <definedName name="Excel_BuiltIn_Print_Area_11_14_14" localSheetId="15">#REF!</definedName>
    <definedName name="Excel_BuiltIn_Print_Area_11_14_14">#REF!</definedName>
    <definedName name="Excel_BuiltIn_Print_Area_11_14_14_4" localSheetId="4">#REF!</definedName>
    <definedName name="Excel_BuiltIn_Print_Area_11_14_14_4" localSheetId="11">#REF!</definedName>
    <definedName name="Excel_BuiltIn_Print_Area_11_14_14_4" localSheetId="8">#REF!</definedName>
    <definedName name="Excel_BuiltIn_Print_Area_11_14_14_4" localSheetId="14">#REF!</definedName>
    <definedName name="Excel_BuiltIn_Print_Area_11_14_14_4" localSheetId="13">#REF!</definedName>
    <definedName name="Excel_BuiltIn_Print_Area_11_14_14_4" localSheetId="12">#REF!</definedName>
    <definedName name="Excel_BuiltIn_Print_Area_11_14_14_4" localSheetId="9">#REF!</definedName>
    <definedName name="Excel_BuiltIn_Print_Area_11_14_14_4" localSheetId="10">#REF!</definedName>
    <definedName name="Excel_BuiltIn_Print_Area_11_14_14_4" localSheetId="15">#REF!</definedName>
    <definedName name="Excel_BuiltIn_Print_Area_11_14_14_4">#REF!</definedName>
    <definedName name="Excel_BuiltIn_Print_Area_11_14_14_6" localSheetId="4">#REF!</definedName>
    <definedName name="Excel_BuiltIn_Print_Area_11_14_14_6" localSheetId="11">#REF!</definedName>
    <definedName name="Excel_BuiltIn_Print_Area_11_14_14_6" localSheetId="8">#REF!</definedName>
    <definedName name="Excel_BuiltIn_Print_Area_11_14_14_6" localSheetId="14">#REF!</definedName>
    <definedName name="Excel_BuiltIn_Print_Area_11_14_14_6" localSheetId="13">#REF!</definedName>
    <definedName name="Excel_BuiltIn_Print_Area_11_14_14_6" localSheetId="12">#REF!</definedName>
    <definedName name="Excel_BuiltIn_Print_Area_11_14_14_6" localSheetId="9">#REF!</definedName>
    <definedName name="Excel_BuiltIn_Print_Area_11_14_14_6" localSheetId="10">#REF!</definedName>
    <definedName name="Excel_BuiltIn_Print_Area_11_14_14_6" localSheetId="15">#REF!</definedName>
    <definedName name="Excel_BuiltIn_Print_Area_11_14_14_6">#REF!</definedName>
    <definedName name="Excel_BuiltIn_Print_Area_11_14_4" localSheetId="4">#REF!</definedName>
    <definedName name="Excel_BuiltIn_Print_Area_11_14_4" localSheetId="11">#REF!</definedName>
    <definedName name="Excel_BuiltIn_Print_Area_11_14_4" localSheetId="8">#REF!</definedName>
    <definedName name="Excel_BuiltIn_Print_Area_11_14_4" localSheetId="14">#REF!</definedName>
    <definedName name="Excel_BuiltIn_Print_Area_11_14_4" localSheetId="13">#REF!</definedName>
    <definedName name="Excel_BuiltIn_Print_Area_11_14_4" localSheetId="12">#REF!</definedName>
    <definedName name="Excel_BuiltIn_Print_Area_11_14_4" localSheetId="9">#REF!</definedName>
    <definedName name="Excel_BuiltIn_Print_Area_11_14_4" localSheetId="10">#REF!</definedName>
    <definedName name="Excel_BuiltIn_Print_Area_11_14_4" localSheetId="15">#REF!</definedName>
    <definedName name="Excel_BuiltIn_Print_Area_11_14_4">#REF!</definedName>
    <definedName name="Excel_BuiltIn_Print_Area_11_14_6" localSheetId="4">#REF!</definedName>
    <definedName name="Excel_BuiltIn_Print_Area_11_14_6" localSheetId="11">#REF!</definedName>
    <definedName name="Excel_BuiltIn_Print_Area_11_14_6" localSheetId="8">#REF!</definedName>
    <definedName name="Excel_BuiltIn_Print_Area_11_14_6" localSheetId="14">#REF!</definedName>
    <definedName name="Excel_BuiltIn_Print_Area_11_14_6" localSheetId="13">#REF!</definedName>
    <definedName name="Excel_BuiltIn_Print_Area_11_14_6" localSheetId="12">#REF!</definedName>
    <definedName name="Excel_BuiltIn_Print_Area_11_14_6" localSheetId="9">#REF!</definedName>
    <definedName name="Excel_BuiltIn_Print_Area_11_14_6" localSheetId="10">#REF!</definedName>
    <definedName name="Excel_BuiltIn_Print_Area_11_14_6" localSheetId="15">#REF!</definedName>
    <definedName name="Excel_BuiltIn_Print_Area_11_14_6">#REF!</definedName>
    <definedName name="Excel_BuiltIn_Print_Area_11_16" localSheetId="4">#REF!</definedName>
    <definedName name="Excel_BuiltIn_Print_Area_11_16" localSheetId="11">#REF!</definedName>
    <definedName name="Excel_BuiltIn_Print_Area_11_16" localSheetId="8">#REF!</definedName>
    <definedName name="Excel_BuiltIn_Print_Area_11_16" localSheetId="14">#REF!</definedName>
    <definedName name="Excel_BuiltIn_Print_Area_11_16" localSheetId="13">#REF!</definedName>
    <definedName name="Excel_BuiltIn_Print_Area_11_16" localSheetId="12">#REF!</definedName>
    <definedName name="Excel_BuiltIn_Print_Area_11_16" localSheetId="9">#REF!</definedName>
    <definedName name="Excel_BuiltIn_Print_Area_11_16" localSheetId="10">#REF!</definedName>
    <definedName name="Excel_BuiltIn_Print_Area_11_16" localSheetId="15">#REF!</definedName>
    <definedName name="Excel_BuiltIn_Print_Area_11_16">#REF!</definedName>
    <definedName name="Excel_BuiltIn_Print_Area_11_16_1" localSheetId="4">#REF!</definedName>
    <definedName name="Excel_BuiltIn_Print_Area_11_16_1" localSheetId="11">#REF!</definedName>
    <definedName name="Excel_BuiltIn_Print_Area_11_16_1" localSheetId="8">#REF!</definedName>
    <definedName name="Excel_BuiltIn_Print_Area_11_16_1" localSheetId="14">#REF!</definedName>
    <definedName name="Excel_BuiltIn_Print_Area_11_16_1" localSheetId="13">#REF!</definedName>
    <definedName name="Excel_BuiltIn_Print_Area_11_16_1" localSheetId="12">#REF!</definedName>
    <definedName name="Excel_BuiltIn_Print_Area_11_16_1" localSheetId="9">#REF!</definedName>
    <definedName name="Excel_BuiltIn_Print_Area_11_16_1" localSheetId="10">#REF!</definedName>
    <definedName name="Excel_BuiltIn_Print_Area_11_16_1" localSheetId="15">#REF!</definedName>
    <definedName name="Excel_BuiltIn_Print_Area_11_16_1">#REF!</definedName>
    <definedName name="Excel_BuiltIn_Print_Area_11_16_1_4" localSheetId="4">#REF!</definedName>
    <definedName name="Excel_BuiltIn_Print_Area_11_16_1_4" localSheetId="11">#REF!</definedName>
    <definedName name="Excel_BuiltIn_Print_Area_11_16_1_4" localSheetId="8">#REF!</definedName>
    <definedName name="Excel_BuiltIn_Print_Area_11_16_1_4" localSheetId="14">#REF!</definedName>
    <definedName name="Excel_BuiltIn_Print_Area_11_16_1_4" localSheetId="13">#REF!</definedName>
    <definedName name="Excel_BuiltIn_Print_Area_11_16_1_4" localSheetId="12">#REF!</definedName>
    <definedName name="Excel_BuiltIn_Print_Area_11_16_1_4" localSheetId="9">#REF!</definedName>
    <definedName name="Excel_BuiltIn_Print_Area_11_16_1_4" localSheetId="10">#REF!</definedName>
    <definedName name="Excel_BuiltIn_Print_Area_11_16_1_4" localSheetId="15">#REF!</definedName>
    <definedName name="Excel_BuiltIn_Print_Area_11_16_1_4">#REF!</definedName>
    <definedName name="Excel_BuiltIn_Print_Area_11_16_14" localSheetId="4">#REF!</definedName>
    <definedName name="Excel_BuiltIn_Print_Area_11_16_14" localSheetId="11">#REF!</definedName>
    <definedName name="Excel_BuiltIn_Print_Area_11_16_14" localSheetId="8">#REF!</definedName>
    <definedName name="Excel_BuiltIn_Print_Area_11_16_14" localSheetId="14">#REF!</definedName>
    <definedName name="Excel_BuiltIn_Print_Area_11_16_14" localSheetId="13">#REF!</definedName>
    <definedName name="Excel_BuiltIn_Print_Area_11_16_14" localSheetId="12">#REF!</definedName>
    <definedName name="Excel_BuiltIn_Print_Area_11_16_14" localSheetId="9">#REF!</definedName>
    <definedName name="Excel_BuiltIn_Print_Area_11_16_14" localSheetId="10">#REF!</definedName>
    <definedName name="Excel_BuiltIn_Print_Area_11_16_14" localSheetId="15">#REF!</definedName>
    <definedName name="Excel_BuiltIn_Print_Area_11_16_14">#REF!</definedName>
    <definedName name="Excel_BuiltIn_Print_Area_11_16_14_4" localSheetId="4">#REF!</definedName>
    <definedName name="Excel_BuiltIn_Print_Area_11_16_14_4" localSheetId="11">#REF!</definedName>
    <definedName name="Excel_BuiltIn_Print_Area_11_16_14_4" localSheetId="8">#REF!</definedName>
    <definedName name="Excel_BuiltIn_Print_Area_11_16_14_4" localSheetId="14">#REF!</definedName>
    <definedName name="Excel_BuiltIn_Print_Area_11_16_14_4" localSheetId="13">#REF!</definedName>
    <definedName name="Excel_BuiltIn_Print_Area_11_16_14_4" localSheetId="12">#REF!</definedName>
    <definedName name="Excel_BuiltIn_Print_Area_11_16_14_4" localSheetId="9">#REF!</definedName>
    <definedName name="Excel_BuiltIn_Print_Area_11_16_14_4" localSheetId="10">#REF!</definedName>
    <definedName name="Excel_BuiltIn_Print_Area_11_16_14_4" localSheetId="15">#REF!</definedName>
    <definedName name="Excel_BuiltIn_Print_Area_11_16_14_4">#REF!</definedName>
    <definedName name="Excel_BuiltIn_Print_Area_11_16_14_6" localSheetId="4">#REF!</definedName>
    <definedName name="Excel_BuiltIn_Print_Area_11_16_14_6" localSheetId="11">#REF!</definedName>
    <definedName name="Excel_BuiltIn_Print_Area_11_16_14_6" localSheetId="8">#REF!</definedName>
    <definedName name="Excel_BuiltIn_Print_Area_11_16_14_6" localSheetId="14">#REF!</definedName>
    <definedName name="Excel_BuiltIn_Print_Area_11_16_14_6" localSheetId="13">#REF!</definedName>
    <definedName name="Excel_BuiltIn_Print_Area_11_16_14_6" localSheetId="12">#REF!</definedName>
    <definedName name="Excel_BuiltIn_Print_Area_11_16_14_6" localSheetId="9">#REF!</definedName>
    <definedName name="Excel_BuiltIn_Print_Area_11_16_14_6" localSheetId="10">#REF!</definedName>
    <definedName name="Excel_BuiltIn_Print_Area_11_16_14_6" localSheetId="15">#REF!</definedName>
    <definedName name="Excel_BuiltIn_Print_Area_11_16_14_6">#REF!</definedName>
    <definedName name="Excel_BuiltIn_Print_Area_11_16_4" localSheetId="4">#REF!</definedName>
    <definedName name="Excel_BuiltIn_Print_Area_11_16_4" localSheetId="11">#REF!</definedName>
    <definedName name="Excel_BuiltIn_Print_Area_11_16_4" localSheetId="8">#REF!</definedName>
    <definedName name="Excel_BuiltIn_Print_Area_11_16_4" localSheetId="14">#REF!</definedName>
    <definedName name="Excel_BuiltIn_Print_Area_11_16_4" localSheetId="13">#REF!</definedName>
    <definedName name="Excel_BuiltIn_Print_Area_11_16_4" localSheetId="12">#REF!</definedName>
    <definedName name="Excel_BuiltIn_Print_Area_11_16_4" localSheetId="9">#REF!</definedName>
    <definedName name="Excel_BuiltIn_Print_Area_11_16_4" localSheetId="10">#REF!</definedName>
    <definedName name="Excel_BuiltIn_Print_Area_11_16_4" localSheetId="15">#REF!</definedName>
    <definedName name="Excel_BuiltIn_Print_Area_11_16_4">#REF!</definedName>
    <definedName name="Excel_BuiltIn_Print_Area_11_17" localSheetId="4">#REF!</definedName>
    <definedName name="Excel_BuiltIn_Print_Area_11_17" localSheetId="11">#REF!</definedName>
    <definedName name="Excel_BuiltIn_Print_Area_11_17" localSheetId="8">#REF!</definedName>
    <definedName name="Excel_BuiltIn_Print_Area_11_17" localSheetId="14">#REF!</definedName>
    <definedName name="Excel_BuiltIn_Print_Area_11_17" localSheetId="13">#REF!</definedName>
    <definedName name="Excel_BuiltIn_Print_Area_11_17" localSheetId="12">#REF!</definedName>
    <definedName name="Excel_BuiltIn_Print_Area_11_17" localSheetId="9">#REF!</definedName>
    <definedName name="Excel_BuiltIn_Print_Area_11_17" localSheetId="10">#REF!</definedName>
    <definedName name="Excel_BuiltIn_Print_Area_11_17" localSheetId="15">#REF!</definedName>
    <definedName name="Excel_BuiltIn_Print_Area_11_17">#REF!</definedName>
    <definedName name="Excel_BuiltIn_Print_Area_11_17_4" localSheetId="4">#REF!</definedName>
    <definedName name="Excel_BuiltIn_Print_Area_11_17_4" localSheetId="11">#REF!</definedName>
    <definedName name="Excel_BuiltIn_Print_Area_11_17_4" localSheetId="8">#REF!</definedName>
    <definedName name="Excel_BuiltIn_Print_Area_11_17_4" localSheetId="14">#REF!</definedName>
    <definedName name="Excel_BuiltIn_Print_Area_11_17_4" localSheetId="13">#REF!</definedName>
    <definedName name="Excel_BuiltIn_Print_Area_11_17_4" localSheetId="12">#REF!</definedName>
    <definedName name="Excel_BuiltIn_Print_Area_11_17_4" localSheetId="9">#REF!</definedName>
    <definedName name="Excel_BuiltIn_Print_Area_11_17_4" localSheetId="10">#REF!</definedName>
    <definedName name="Excel_BuiltIn_Print_Area_11_17_4" localSheetId="15">#REF!</definedName>
    <definedName name="Excel_BuiltIn_Print_Area_11_17_4">#REF!</definedName>
    <definedName name="Excel_BuiltIn_Print_Area_12" localSheetId="4">#REF!</definedName>
    <definedName name="Excel_BuiltIn_Print_Area_12" localSheetId="11">#REF!</definedName>
    <definedName name="Excel_BuiltIn_Print_Area_12" localSheetId="8">#REF!</definedName>
    <definedName name="Excel_BuiltIn_Print_Area_12" localSheetId="14">#REF!</definedName>
    <definedName name="Excel_BuiltIn_Print_Area_12" localSheetId="13">#REF!</definedName>
    <definedName name="Excel_BuiltIn_Print_Area_12" localSheetId="12">#REF!</definedName>
    <definedName name="Excel_BuiltIn_Print_Area_12" localSheetId="9">#REF!</definedName>
    <definedName name="Excel_BuiltIn_Print_Area_12" localSheetId="10">#REF!</definedName>
    <definedName name="Excel_BuiltIn_Print_Area_12" localSheetId="15">#REF!</definedName>
    <definedName name="Excel_BuiltIn_Print_Area_12">#REF!</definedName>
    <definedName name="Excel_BuiltIn_Print_Area_12_14" localSheetId="4">#REF!</definedName>
    <definedName name="Excel_BuiltIn_Print_Area_12_14" localSheetId="11">#REF!</definedName>
    <definedName name="Excel_BuiltIn_Print_Area_12_14" localSheetId="8">#REF!</definedName>
    <definedName name="Excel_BuiltIn_Print_Area_12_14" localSheetId="14">#REF!</definedName>
    <definedName name="Excel_BuiltIn_Print_Area_12_14" localSheetId="13">#REF!</definedName>
    <definedName name="Excel_BuiltIn_Print_Area_12_14" localSheetId="12">#REF!</definedName>
    <definedName name="Excel_BuiltIn_Print_Area_12_14" localSheetId="9">#REF!</definedName>
    <definedName name="Excel_BuiltIn_Print_Area_12_14" localSheetId="10">#REF!</definedName>
    <definedName name="Excel_BuiltIn_Print_Area_12_14" localSheetId="15">#REF!</definedName>
    <definedName name="Excel_BuiltIn_Print_Area_12_14">#REF!</definedName>
    <definedName name="Excel_BuiltIn_Print_Area_12_14_1" localSheetId="4">#REF!</definedName>
    <definedName name="Excel_BuiltIn_Print_Area_12_14_1" localSheetId="11">#REF!</definedName>
    <definedName name="Excel_BuiltIn_Print_Area_12_14_1" localSheetId="8">#REF!</definedName>
    <definedName name="Excel_BuiltIn_Print_Area_12_14_1" localSheetId="14">#REF!</definedName>
    <definedName name="Excel_BuiltIn_Print_Area_12_14_1" localSheetId="13">#REF!</definedName>
    <definedName name="Excel_BuiltIn_Print_Area_12_14_1" localSheetId="12">#REF!</definedName>
    <definedName name="Excel_BuiltIn_Print_Area_12_14_1" localSheetId="9">#REF!</definedName>
    <definedName name="Excel_BuiltIn_Print_Area_12_14_1" localSheetId="10">#REF!</definedName>
    <definedName name="Excel_BuiltIn_Print_Area_12_14_1" localSheetId="15">#REF!</definedName>
    <definedName name="Excel_BuiltIn_Print_Area_12_14_1">#REF!</definedName>
    <definedName name="Excel_BuiltIn_Print_Area_12_14_1_4" localSheetId="4">#REF!</definedName>
    <definedName name="Excel_BuiltIn_Print_Area_12_14_1_4" localSheetId="11">#REF!</definedName>
    <definedName name="Excel_BuiltIn_Print_Area_12_14_1_4" localSheetId="8">#REF!</definedName>
    <definedName name="Excel_BuiltIn_Print_Area_12_14_1_4" localSheetId="14">#REF!</definedName>
    <definedName name="Excel_BuiltIn_Print_Area_12_14_1_4" localSheetId="13">#REF!</definedName>
    <definedName name="Excel_BuiltIn_Print_Area_12_14_1_4" localSheetId="12">#REF!</definedName>
    <definedName name="Excel_BuiltIn_Print_Area_12_14_1_4" localSheetId="9">#REF!</definedName>
    <definedName name="Excel_BuiltIn_Print_Area_12_14_1_4" localSheetId="10">#REF!</definedName>
    <definedName name="Excel_BuiltIn_Print_Area_12_14_1_4" localSheetId="15">#REF!</definedName>
    <definedName name="Excel_BuiltIn_Print_Area_12_14_1_4">#REF!</definedName>
    <definedName name="Excel_BuiltIn_Print_Area_12_14_14" localSheetId="4">#REF!</definedName>
    <definedName name="Excel_BuiltIn_Print_Area_12_14_14" localSheetId="11">#REF!</definedName>
    <definedName name="Excel_BuiltIn_Print_Area_12_14_14" localSheetId="8">#REF!</definedName>
    <definedName name="Excel_BuiltIn_Print_Area_12_14_14" localSheetId="14">#REF!</definedName>
    <definedName name="Excel_BuiltIn_Print_Area_12_14_14" localSheetId="13">#REF!</definedName>
    <definedName name="Excel_BuiltIn_Print_Area_12_14_14" localSheetId="12">#REF!</definedName>
    <definedName name="Excel_BuiltIn_Print_Area_12_14_14" localSheetId="9">#REF!</definedName>
    <definedName name="Excel_BuiltIn_Print_Area_12_14_14" localSheetId="10">#REF!</definedName>
    <definedName name="Excel_BuiltIn_Print_Area_12_14_14" localSheetId="15">#REF!</definedName>
    <definedName name="Excel_BuiltIn_Print_Area_12_14_14">#REF!</definedName>
    <definedName name="Excel_BuiltIn_Print_Area_12_14_14_4" localSheetId="4">#REF!</definedName>
    <definedName name="Excel_BuiltIn_Print_Area_12_14_14_4" localSheetId="11">#REF!</definedName>
    <definedName name="Excel_BuiltIn_Print_Area_12_14_14_4" localSheetId="8">#REF!</definedName>
    <definedName name="Excel_BuiltIn_Print_Area_12_14_14_4" localSheetId="14">#REF!</definedName>
    <definedName name="Excel_BuiltIn_Print_Area_12_14_14_4" localSheetId="13">#REF!</definedName>
    <definedName name="Excel_BuiltIn_Print_Area_12_14_14_4" localSheetId="12">#REF!</definedName>
    <definedName name="Excel_BuiltIn_Print_Area_12_14_14_4" localSheetId="9">#REF!</definedName>
    <definedName name="Excel_BuiltIn_Print_Area_12_14_14_4" localSheetId="10">#REF!</definedName>
    <definedName name="Excel_BuiltIn_Print_Area_12_14_14_4" localSheetId="15">#REF!</definedName>
    <definedName name="Excel_BuiltIn_Print_Area_12_14_14_4">#REF!</definedName>
    <definedName name="Excel_BuiltIn_Print_Area_12_14_14_6" localSheetId="4">#REF!</definedName>
    <definedName name="Excel_BuiltIn_Print_Area_12_14_14_6" localSheetId="11">#REF!</definedName>
    <definedName name="Excel_BuiltIn_Print_Area_12_14_14_6" localSheetId="8">#REF!</definedName>
    <definedName name="Excel_BuiltIn_Print_Area_12_14_14_6" localSheetId="14">#REF!</definedName>
    <definedName name="Excel_BuiltIn_Print_Area_12_14_14_6" localSheetId="13">#REF!</definedName>
    <definedName name="Excel_BuiltIn_Print_Area_12_14_14_6" localSheetId="12">#REF!</definedName>
    <definedName name="Excel_BuiltIn_Print_Area_12_14_14_6" localSheetId="9">#REF!</definedName>
    <definedName name="Excel_BuiltIn_Print_Area_12_14_14_6" localSheetId="10">#REF!</definedName>
    <definedName name="Excel_BuiltIn_Print_Area_12_14_14_6" localSheetId="15">#REF!</definedName>
    <definedName name="Excel_BuiltIn_Print_Area_12_14_14_6">#REF!</definedName>
    <definedName name="Excel_BuiltIn_Print_Area_12_14_4" localSheetId="4">#REF!</definedName>
    <definedName name="Excel_BuiltIn_Print_Area_12_14_4" localSheetId="11">#REF!</definedName>
    <definedName name="Excel_BuiltIn_Print_Area_12_14_4" localSheetId="8">#REF!</definedName>
    <definedName name="Excel_BuiltIn_Print_Area_12_14_4" localSheetId="14">#REF!</definedName>
    <definedName name="Excel_BuiltIn_Print_Area_12_14_4" localSheetId="13">#REF!</definedName>
    <definedName name="Excel_BuiltIn_Print_Area_12_14_4" localSheetId="12">#REF!</definedName>
    <definedName name="Excel_BuiltIn_Print_Area_12_14_4" localSheetId="9">#REF!</definedName>
    <definedName name="Excel_BuiltIn_Print_Area_12_14_4" localSheetId="10">#REF!</definedName>
    <definedName name="Excel_BuiltIn_Print_Area_12_14_4" localSheetId="15">#REF!</definedName>
    <definedName name="Excel_BuiltIn_Print_Area_12_14_4">#REF!</definedName>
    <definedName name="Excel_BuiltIn_Print_Area_12_14_6" localSheetId="4">#REF!</definedName>
    <definedName name="Excel_BuiltIn_Print_Area_12_14_6" localSheetId="11">#REF!</definedName>
    <definedName name="Excel_BuiltIn_Print_Area_12_14_6" localSheetId="8">#REF!</definedName>
    <definedName name="Excel_BuiltIn_Print_Area_12_14_6" localSheetId="14">#REF!</definedName>
    <definedName name="Excel_BuiltIn_Print_Area_12_14_6" localSheetId="13">#REF!</definedName>
    <definedName name="Excel_BuiltIn_Print_Area_12_14_6" localSheetId="12">#REF!</definedName>
    <definedName name="Excel_BuiltIn_Print_Area_12_14_6" localSheetId="9">#REF!</definedName>
    <definedName name="Excel_BuiltIn_Print_Area_12_14_6" localSheetId="10">#REF!</definedName>
    <definedName name="Excel_BuiltIn_Print_Area_12_14_6" localSheetId="15">#REF!</definedName>
    <definedName name="Excel_BuiltIn_Print_Area_12_14_6">#REF!</definedName>
    <definedName name="Excel_BuiltIn_Print_Area_12_16" localSheetId="4">#REF!</definedName>
    <definedName name="Excel_BuiltIn_Print_Area_12_16" localSheetId="11">#REF!</definedName>
    <definedName name="Excel_BuiltIn_Print_Area_12_16" localSheetId="8">#REF!</definedName>
    <definedName name="Excel_BuiltIn_Print_Area_12_16" localSheetId="14">#REF!</definedName>
    <definedName name="Excel_BuiltIn_Print_Area_12_16" localSheetId="13">#REF!</definedName>
    <definedName name="Excel_BuiltIn_Print_Area_12_16" localSheetId="12">#REF!</definedName>
    <definedName name="Excel_BuiltIn_Print_Area_12_16" localSheetId="9">#REF!</definedName>
    <definedName name="Excel_BuiltIn_Print_Area_12_16" localSheetId="10">#REF!</definedName>
    <definedName name="Excel_BuiltIn_Print_Area_12_16" localSheetId="15">#REF!</definedName>
    <definedName name="Excel_BuiltIn_Print_Area_12_16">#REF!</definedName>
    <definedName name="Excel_BuiltIn_Print_Area_12_16_1" localSheetId="4">#REF!</definedName>
    <definedName name="Excel_BuiltIn_Print_Area_12_16_1" localSheetId="11">#REF!</definedName>
    <definedName name="Excel_BuiltIn_Print_Area_12_16_1" localSheetId="8">#REF!</definedName>
    <definedName name="Excel_BuiltIn_Print_Area_12_16_1" localSheetId="14">#REF!</definedName>
    <definedName name="Excel_BuiltIn_Print_Area_12_16_1" localSheetId="13">#REF!</definedName>
    <definedName name="Excel_BuiltIn_Print_Area_12_16_1" localSheetId="12">#REF!</definedName>
    <definedName name="Excel_BuiltIn_Print_Area_12_16_1" localSheetId="9">#REF!</definedName>
    <definedName name="Excel_BuiltIn_Print_Area_12_16_1" localSheetId="10">#REF!</definedName>
    <definedName name="Excel_BuiltIn_Print_Area_12_16_1" localSheetId="15">#REF!</definedName>
    <definedName name="Excel_BuiltIn_Print_Area_12_16_1">#REF!</definedName>
    <definedName name="Excel_BuiltIn_Print_Area_12_16_1_4" localSheetId="4">#REF!</definedName>
    <definedName name="Excel_BuiltIn_Print_Area_12_16_1_4" localSheetId="11">#REF!</definedName>
    <definedName name="Excel_BuiltIn_Print_Area_12_16_1_4" localSheetId="8">#REF!</definedName>
    <definedName name="Excel_BuiltIn_Print_Area_12_16_1_4" localSheetId="14">#REF!</definedName>
    <definedName name="Excel_BuiltIn_Print_Area_12_16_1_4" localSheetId="13">#REF!</definedName>
    <definedName name="Excel_BuiltIn_Print_Area_12_16_1_4" localSheetId="12">#REF!</definedName>
    <definedName name="Excel_BuiltIn_Print_Area_12_16_1_4" localSheetId="9">#REF!</definedName>
    <definedName name="Excel_BuiltIn_Print_Area_12_16_1_4" localSheetId="10">#REF!</definedName>
    <definedName name="Excel_BuiltIn_Print_Area_12_16_1_4" localSheetId="15">#REF!</definedName>
    <definedName name="Excel_BuiltIn_Print_Area_12_16_1_4">#REF!</definedName>
    <definedName name="Excel_BuiltIn_Print_Area_12_16_14" localSheetId="4">#REF!</definedName>
    <definedName name="Excel_BuiltIn_Print_Area_12_16_14" localSheetId="11">#REF!</definedName>
    <definedName name="Excel_BuiltIn_Print_Area_12_16_14" localSheetId="8">#REF!</definedName>
    <definedName name="Excel_BuiltIn_Print_Area_12_16_14" localSheetId="14">#REF!</definedName>
    <definedName name="Excel_BuiltIn_Print_Area_12_16_14" localSheetId="13">#REF!</definedName>
    <definedName name="Excel_BuiltIn_Print_Area_12_16_14" localSheetId="12">#REF!</definedName>
    <definedName name="Excel_BuiltIn_Print_Area_12_16_14" localSheetId="9">#REF!</definedName>
    <definedName name="Excel_BuiltIn_Print_Area_12_16_14" localSheetId="10">#REF!</definedName>
    <definedName name="Excel_BuiltIn_Print_Area_12_16_14" localSheetId="15">#REF!</definedName>
    <definedName name="Excel_BuiltIn_Print_Area_12_16_14">#REF!</definedName>
    <definedName name="Excel_BuiltIn_Print_Area_12_16_14_4" localSheetId="4">#REF!</definedName>
    <definedName name="Excel_BuiltIn_Print_Area_12_16_14_4" localSheetId="11">#REF!</definedName>
    <definedName name="Excel_BuiltIn_Print_Area_12_16_14_4" localSheetId="8">#REF!</definedName>
    <definedName name="Excel_BuiltIn_Print_Area_12_16_14_4" localSheetId="14">#REF!</definedName>
    <definedName name="Excel_BuiltIn_Print_Area_12_16_14_4" localSheetId="13">#REF!</definedName>
    <definedName name="Excel_BuiltIn_Print_Area_12_16_14_4" localSheetId="12">#REF!</definedName>
    <definedName name="Excel_BuiltIn_Print_Area_12_16_14_4" localSheetId="9">#REF!</definedName>
    <definedName name="Excel_BuiltIn_Print_Area_12_16_14_4" localSheetId="10">#REF!</definedName>
    <definedName name="Excel_BuiltIn_Print_Area_12_16_14_4" localSheetId="15">#REF!</definedName>
    <definedName name="Excel_BuiltIn_Print_Area_12_16_14_4">#REF!</definedName>
    <definedName name="Excel_BuiltIn_Print_Area_12_16_14_6" localSheetId="4">#REF!</definedName>
    <definedName name="Excel_BuiltIn_Print_Area_12_16_14_6" localSheetId="11">#REF!</definedName>
    <definedName name="Excel_BuiltIn_Print_Area_12_16_14_6" localSheetId="8">#REF!</definedName>
    <definedName name="Excel_BuiltIn_Print_Area_12_16_14_6" localSheetId="14">#REF!</definedName>
    <definedName name="Excel_BuiltIn_Print_Area_12_16_14_6" localSheetId="13">#REF!</definedName>
    <definedName name="Excel_BuiltIn_Print_Area_12_16_14_6" localSheetId="12">#REF!</definedName>
    <definedName name="Excel_BuiltIn_Print_Area_12_16_14_6" localSheetId="9">#REF!</definedName>
    <definedName name="Excel_BuiltIn_Print_Area_12_16_14_6" localSheetId="10">#REF!</definedName>
    <definedName name="Excel_BuiltIn_Print_Area_12_16_14_6" localSheetId="15">#REF!</definedName>
    <definedName name="Excel_BuiltIn_Print_Area_12_16_14_6">#REF!</definedName>
    <definedName name="Excel_BuiltIn_Print_Area_12_16_4" localSheetId="4">#REF!</definedName>
    <definedName name="Excel_BuiltIn_Print_Area_12_16_4" localSheetId="11">#REF!</definedName>
    <definedName name="Excel_BuiltIn_Print_Area_12_16_4" localSheetId="8">#REF!</definedName>
    <definedName name="Excel_BuiltIn_Print_Area_12_16_4" localSheetId="14">#REF!</definedName>
    <definedName name="Excel_BuiltIn_Print_Area_12_16_4" localSheetId="13">#REF!</definedName>
    <definedName name="Excel_BuiltIn_Print_Area_12_16_4" localSheetId="12">#REF!</definedName>
    <definedName name="Excel_BuiltIn_Print_Area_12_16_4" localSheetId="9">#REF!</definedName>
    <definedName name="Excel_BuiltIn_Print_Area_12_16_4" localSheetId="10">#REF!</definedName>
    <definedName name="Excel_BuiltIn_Print_Area_12_16_4" localSheetId="15">#REF!</definedName>
    <definedName name="Excel_BuiltIn_Print_Area_12_16_4">#REF!</definedName>
    <definedName name="Excel_BuiltIn_Print_Area_12_17" localSheetId="4">#REF!</definedName>
    <definedName name="Excel_BuiltIn_Print_Area_12_17" localSheetId="11">#REF!</definedName>
    <definedName name="Excel_BuiltIn_Print_Area_12_17" localSheetId="8">#REF!</definedName>
    <definedName name="Excel_BuiltIn_Print_Area_12_17" localSheetId="14">#REF!</definedName>
    <definedName name="Excel_BuiltIn_Print_Area_12_17" localSheetId="13">#REF!</definedName>
    <definedName name="Excel_BuiltIn_Print_Area_12_17" localSheetId="12">#REF!</definedName>
    <definedName name="Excel_BuiltIn_Print_Area_12_17" localSheetId="9">#REF!</definedName>
    <definedName name="Excel_BuiltIn_Print_Area_12_17" localSheetId="10">#REF!</definedName>
    <definedName name="Excel_BuiltIn_Print_Area_12_17" localSheetId="15">#REF!</definedName>
    <definedName name="Excel_BuiltIn_Print_Area_12_17">#REF!</definedName>
    <definedName name="Excel_BuiltIn_Print_Area_12_17_4" localSheetId="4">#REF!</definedName>
    <definedName name="Excel_BuiltIn_Print_Area_12_17_4" localSheetId="11">#REF!</definedName>
    <definedName name="Excel_BuiltIn_Print_Area_12_17_4" localSheetId="8">#REF!</definedName>
    <definedName name="Excel_BuiltIn_Print_Area_12_17_4" localSheetId="14">#REF!</definedName>
    <definedName name="Excel_BuiltIn_Print_Area_12_17_4" localSheetId="13">#REF!</definedName>
    <definedName name="Excel_BuiltIn_Print_Area_12_17_4" localSheetId="12">#REF!</definedName>
    <definedName name="Excel_BuiltIn_Print_Area_12_17_4" localSheetId="9">#REF!</definedName>
    <definedName name="Excel_BuiltIn_Print_Area_12_17_4" localSheetId="10">#REF!</definedName>
    <definedName name="Excel_BuiltIn_Print_Area_12_17_4" localSheetId="15">#REF!</definedName>
    <definedName name="Excel_BuiltIn_Print_Area_12_17_4">#REF!</definedName>
    <definedName name="Excel_BuiltIn_Print_Area_12_17_6" localSheetId="4">#REF!</definedName>
    <definedName name="Excel_BuiltIn_Print_Area_12_17_6" localSheetId="11">#REF!</definedName>
    <definedName name="Excel_BuiltIn_Print_Area_12_17_6" localSheetId="8">#REF!</definedName>
    <definedName name="Excel_BuiltIn_Print_Area_12_17_6" localSheetId="14">#REF!</definedName>
    <definedName name="Excel_BuiltIn_Print_Area_12_17_6" localSheetId="13">#REF!</definedName>
    <definedName name="Excel_BuiltIn_Print_Area_12_17_6" localSheetId="12">#REF!</definedName>
    <definedName name="Excel_BuiltIn_Print_Area_12_17_6" localSheetId="9">#REF!</definedName>
    <definedName name="Excel_BuiltIn_Print_Area_12_17_6" localSheetId="10">#REF!</definedName>
    <definedName name="Excel_BuiltIn_Print_Area_12_17_6" localSheetId="15">#REF!</definedName>
    <definedName name="Excel_BuiltIn_Print_Area_12_17_6">#REF!</definedName>
    <definedName name="Excel_BuiltIn_Print_Area_12_4" localSheetId="4">#REF!</definedName>
    <definedName name="Excel_BuiltIn_Print_Area_12_4" localSheetId="11">#REF!</definedName>
    <definedName name="Excel_BuiltIn_Print_Area_12_4" localSheetId="8">#REF!</definedName>
    <definedName name="Excel_BuiltIn_Print_Area_12_4" localSheetId="14">#REF!</definedName>
    <definedName name="Excel_BuiltIn_Print_Area_12_4" localSheetId="13">#REF!</definedName>
    <definedName name="Excel_BuiltIn_Print_Area_12_4" localSheetId="12">#REF!</definedName>
    <definedName name="Excel_BuiltIn_Print_Area_12_4" localSheetId="9">#REF!</definedName>
    <definedName name="Excel_BuiltIn_Print_Area_12_4" localSheetId="10">#REF!</definedName>
    <definedName name="Excel_BuiltIn_Print_Area_12_4" localSheetId="15">#REF!</definedName>
    <definedName name="Excel_BuiltIn_Print_Area_12_4">#REF!</definedName>
    <definedName name="Excel_BuiltIn_Print_Area_12_6" localSheetId="4">#REF!</definedName>
    <definedName name="Excel_BuiltIn_Print_Area_12_6" localSheetId="11">#REF!</definedName>
    <definedName name="Excel_BuiltIn_Print_Area_12_6" localSheetId="8">#REF!</definedName>
    <definedName name="Excel_BuiltIn_Print_Area_12_6" localSheetId="14">#REF!</definedName>
    <definedName name="Excel_BuiltIn_Print_Area_12_6" localSheetId="13">#REF!</definedName>
    <definedName name="Excel_BuiltIn_Print_Area_12_6" localSheetId="12">#REF!</definedName>
    <definedName name="Excel_BuiltIn_Print_Area_12_6" localSheetId="9">#REF!</definedName>
    <definedName name="Excel_BuiltIn_Print_Area_12_6" localSheetId="10">#REF!</definedName>
    <definedName name="Excel_BuiltIn_Print_Area_12_6" localSheetId="15">#REF!</definedName>
    <definedName name="Excel_BuiltIn_Print_Area_12_6">#REF!</definedName>
    <definedName name="Excel_BuiltIn_Print_Area_13" localSheetId="4">#REF!</definedName>
    <definedName name="Excel_BuiltIn_Print_Area_13" localSheetId="11">#REF!</definedName>
    <definedName name="Excel_BuiltIn_Print_Area_13" localSheetId="8">#REF!</definedName>
    <definedName name="Excel_BuiltIn_Print_Area_13" localSheetId="14">#REF!</definedName>
    <definedName name="Excel_BuiltIn_Print_Area_13" localSheetId="13">#REF!</definedName>
    <definedName name="Excel_BuiltIn_Print_Area_13" localSheetId="12">#REF!</definedName>
    <definedName name="Excel_BuiltIn_Print_Area_13" localSheetId="9">#REF!</definedName>
    <definedName name="Excel_BuiltIn_Print_Area_13" localSheetId="10">#REF!</definedName>
    <definedName name="Excel_BuiltIn_Print_Area_13" localSheetId="15">#REF!</definedName>
    <definedName name="Excel_BuiltIn_Print_Area_13">#REF!</definedName>
    <definedName name="Excel_BuiltIn_Print_Area_13_14" localSheetId="4">#REF!</definedName>
    <definedName name="Excel_BuiltIn_Print_Area_13_14" localSheetId="11">#REF!</definedName>
    <definedName name="Excel_BuiltIn_Print_Area_13_14" localSheetId="8">#REF!</definedName>
    <definedName name="Excel_BuiltIn_Print_Area_13_14" localSheetId="14">#REF!</definedName>
    <definedName name="Excel_BuiltIn_Print_Area_13_14" localSheetId="13">#REF!</definedName>
    <definedName name="Excel_BuiltIn_Print_Area_13_14" localSheetId="12">#REF!</definedName>
    <definedName name="Excel_BuiltIn_Print_Area_13_14" localSheetId="9">#REF!</definedName>
    <definedName name="Excel_BuiltIn_Print_Area_13_14" localSheetId="10">#REF!</definedName>
    <definedName name="Excel_BuiltIn_Print_Area_13_14" localSheetId="15">#REF!</definedName>
    <definedName name="Excel_BuiltIn_Print_Area_13_14">#REF!</definedName>
    <definedName name="Excel_BuiltIn_Print_Area_13_14_1" localSheetId="4">#REF!</definedName>
    <definedName name="Excel_BuiltIn_Print_Area_13_14_1" localSheetId="11">#REF!</definedName>
    <definedName name="Excel_BuiltIn_Print_Area_13_14_1" localSheetId="8">#REF!</definedName>
    <definedName name="Excel_BuiltIn_Print_Area_13_14_1" localSheetId="14">#REF!</definedName>
    <definedName name="Excel_BuiltIn_Print_Area_13_14_1" localSheetId="13">#REF!</definedName>
    <definedName name="Excel_BuiltIn_Print_Area_13_14_1" localSheetId="12">#REF!</definedName>
    <definedName name="Excel_BuiltIn_Print_Area_13_14_1" localSheetId="9">#REF!</definedName>
    <definedName name="Excel_BuiltIn_Print_Area_13_14_1" localSheetId="10">#REF!</definedName>
    <definedName name="Excel_BuiltIn_Print_Area_13_14_1" localSheetId="15">#REF!</definedName>
    <definedName name="Excel_BuiltIn_Print_Area_13_14_1">#REF!</definedName>
    <definedName name="Excel_BuiltIn_Print_Area_13_14_1_4" localSheetId="4">#REF!</definedName>
    <definedName name="Excel_BuiltIn_Print_Area_13_14_1_4" localSheetId="11">#REF!</definedName>
    <definedName name="Excel_BuiltIn_Print_Area_13_14_1_4" localSheetId="8">#REF!</definedName>
    <definedName name="Excel_BuiltIn_Print_Area_13_14_1_4" localSheetId="14">#REF!</definedName>
    <definedName name="Excel_BuiltIn_Print_Area_13_14_1_4" localSheetId="13">#REF!</definedName>
    <definedName name="Excel_BuiltIn_Print_Area_13_14_1_4" localSheetId="12">#REF!</definedName>
    <definedName name="Excel_BuiltIn_Print_Area_13_14_1_4" localSheetId="9">#REF!</definedName>
    <definedName name="Excel_BuiltIn_Print_Area_13_14_1_4" localSheetId="10">#REF!</definedName>
    <definedName name="Excel_BuiltIn_Print_Area_13_14_1_4" localSheetId="15">#REF!</definedName>
    <definedName name="Excel_BuiltIn_Print_Area_13_14_1_4">#REF!</definedName>
    <definedName name="Excel_BuiltIn_Print_Area_13_14_14" localSheetId="4">#REF!</definedName>
    <definedName name="Excel_BuiltIn_Print_Area_13_14_14" localSheetId="11">#REF!</definedName>
    <definedName name="Excel_BuiltIn_Print_Area_13_14_14" localSheetId="8">#REF!</definedName>
    <definedName name="Excel_BuiltIn_Print_Area_13_14_14" localSheetId="14">#REF!</definedName>
    <definedName name="Excel_BuiltIn_Print_Area_13_14_14" localSheetId="13">#REF!</definedName>
    <definedName name="Excel_BuiltIn_Print_Area_13_14_14" localSheetId="12">#REF!</definedName>
    <definedName name="Excel_BuiltIn_Print_Area_13_14_14" localSheetId="9">#REF!</definedName>
    <definedName name="Excel_BuiltIn_Print_Area_13_14_14" localSheetId="10">#REF!</definedName>
    <definedName name="Excel_BuiltIn_Print_Area_13_14_14" localSheetId="15">#REF!</definedName>
    <definedName name="Excel_BuiltIn_Print_Area_13_14_14">#REF!</definedName>
    <definedName name="Excel_BuiltIn_Print_Area_13_14_14_4" localSheetId="4">#REF!</definedName>
    <definedName name="Excel_BuiltIn_Print_Area_13_14_14_4" localSheetId="11">#REF!</definedName>
    <definedName name="Excel_BuiltIn_Print_Area_13_14_14_4" localSheetId="8">#REF!</definedName>
    <definedName name="Excel_BuiltIn_Print_Area_13_14_14_4" localSheetId="14">#REF!</definedName>
    <definedName name="Excel_BuiltIn_Print_Area_13_14_14_4" localSheetId="13">#REF!</definedName>
    <definedName name="Excel_BuiltIn_Print_Area_13_14_14_4" localSheetId="12">#REF!</definedName>
    <definedName name="Excel_BuiltIn_Print_Area_13_14_14_4" localSheetId="9">#REF!</definedName>
    <definedName name="Excel_BuiltIn_Print_Area_13_14_14_4" localSheetId="10">#REF!</definedName>
    <definedName name="Excel_BuiltIn_Print_Area_13_14_14_4" localSheetId="15">#REF!</definedName>
    <definedName name="Excel_BuiltIn_Print_Area_13_14_14_4">#REF!</definedName>
    <definedName name="Excel_BuiltIn_Print_Area_13_14_14_6" localSheetId="4">#REF!</definedName>
    <definedName name="Excel_BuiltIn_Print_Area_13_14_14_6" localSheetId="11">#REF!</definedName>
    <definedName name="Excel_BuiltIn_Print_Area_13_14_14_6" localSheetId="8">#REF!</definedName>
    <definedName name="Excel_BuiltIn_Print_Area_13_14_14_6" localSheetId="14">#REF!</definedName>
    <definedName name="Excel_BuiltIn_Print_Area_13_14_14_6" localSheetId="13">#REF!</definedName>
    <definedName name="Excel_BuiltIn_Print_Area_13_14_14_6" localSheetId="12">#REF!</definedName>
    <definedName name="Excel_BuiltIn_Print_Area_13_14_14_6" localSheetId="9">#REF!</definedName>
    <definedName name="Excel_BuiltIn_Print_Area_13_14_14_6" localSheetId="10">#REF!</definedName>
    <definedName name="Excel_BuiltIn_Print_Area_13_14_14_6" localSheetId="15">#REF!</definedName>
    <definedName name="Excel_BuiltIn_Print_Area_13_14_14_6">#REF!</definedName>
    <definedName name="Excel_BuiltIn_Print_Area_13_14_4" localSheetId="4">#REF!</definedName>
    <definedName name="Excel_BuiltIn_Print_Area_13_14_4" localSheetId="11">#REF!</definedName>
    <definedName name="Excel_BuiltIn_Print_Area_13_14_4" localSheetId="8">#REF!</definedName>
    <definedName name="Excel_BuiltIn_Print_Area_13_14_4" localSheetId="14">#REF!</definedName>
    <definedName name="Excel_BuiltIn_Print_Area_13_14_4" localSheetId="13">#REF!</definedName>
    <definedName name="Excel_BuiltIn_Print_Area_13_14_4" localSheetId="12">#REF!</definedName>
    <definedName name="Excel_BuiltIn_Print_Area_13_14_4" localSheetId="9">#REF!</definedName>
    <definedName name="Excel_BuiltIn_Print_Area_13_14_4" localSheetId="10">#REF!</definedName>
    <definedName name="Excel_BuiltIn_Print_Area_13_14_4" localSheetId="15">#REF!</definedName>
    <definedName name="Excel_BuiltIn_Print_Area_13_14_4">#REF!</definedName>
    <definedName name="Excel_BuiltIn_Print_Area_13_14_6" localSheetId="4">#REF!</definedName>
    <definedName name="Excel_BuiltIn_Print_Area_13_14_6" localSheetId="11">#REF!</definedName>
    <definedName name="Excel_BuiltIn_Print_Area_13_14_6" localSheetId="8">#REF!</definedName>
    <definedName name="Excel_BuiltIn_Print_Area_13_14_6" localSheetId="14">#REF!</definedName>
    <definedName name="Excel_BuiltIn_Print_Area_13_14_6" localSheetId="13">#REF!</definedName>
    <definedName name="Excel_BuiltIn_Print_Area_13_14_6" localSheetId="12">#REF!</definedName>
    <definedName name="Excel_BuiltIn_Print_Area_13_14_6" localSheetId="9">#REF!</definedName>
    <definedName name="Excel_BuiltIn_Print_Area_13_14_6" localSheetId="10">#REF!</definedName>
    <definedName name="Excel_BuiltIn_Print_Area_13_14_6" localSheetId="15">#REF!</definedName>
    <definedName name="Excel_BuiltIn_Print_Area_13_14_6">#REF!</definedName>
    <definedName name="Excel_BuiltIn_Print_Area_13_16" localSheetId="4">#REF!</definedName>
    <definedName name="Excel_BuiltIn_Print_Area_13_16" localSheetId="11">#REF!</definedName>
    <definedName name="Excel_BuiltIn_Print_Area_13_16" localSheetId="8">#REF!</definedName>
    <definedName name="Excel_BuiltIn_Print_Area_13_16" localSheetId="14">#REF!</definedName>
    <definedName name="Excel_BuiltIn_Print_Area_13_16" localSheetId="13">#REF!</definedName>
    <definedName name="Excel_BuiltIn_Print_Area_13_16" localSheetId="12">#REF!</definedName>
    <definedName name="Excel_BuiltIn_Print_Area_13_16" localSheetId="9">#REF!</definedName>
    <definedName name="Excel_BuiltIn_Print_Area_13_16" localSheetId="10">#REF!</definedName>
    <definedName name="Excel_BuiltIn_Print_Area_13_16" localSheetId="15">#REF!</definedName>
    <definedName name="Excel_BuiltIn_Print_Area_13_16">#REF!</definedName>
    <definedName name="Excel_BuiltIn_Print_Area_13_16_1" localSheetId="4">#REF!</definedName>
    <definedName name="Excel_BuiltIn_Print_Area_13_16_1" localSheetId="11">#REF!</definedName>
    <definedName name="Excel_BuiltIn_Print_Area_13_16_1" localSheetId="8">#REF!</definedName>
    <definedName name="Excel_BuiltIn_Print_Area_13_16_1" localSheetId="14">#REF!</definedName>
    <definedName name="Excel_BuiltIn_Print_Area_13_16_1" localSheetId="13">#REF!</definedName>
    <definedName name="Excel_BuiltIn_Print_Area_13_16_1" localSheetId="12">#REF!</definedName>
    <definedName name="Excel_BuiltIn_Print_Area_13_16_1" localSheetId="9">#REF!</definedName>
    <definedName name="Excel_BuiltIn_Print_Area_13_16_1" localSheetId="10">#REF!</definedName>
    <definedName name="Excel_BuiltIn_Print_Area_13_16_1" localSheetId="15">#REF!</definedName>
    <definedName name="Excel_BuiltIn_Print_Area_13_16_1">#REF!</definedName>
    <definedName name="Excel_BuiltIn_Print_Area_13_16_1_4" localSheetId="4">#REF!</definedName>
    <definedName name="Excel_BuiltIn_Print_Area_13_16_1_4" localSheetId="11">#REF!</definedName>
    <definedName name="Excel_BuiltIn_Print_Area_13_16_1_4" localSheetId="8">#REF!</definedName>
    <definedName name="Excel_BuiltIn_Print_Area_13_16_1_4" localSheetId="14">#REF!</definedName>
    <definedName name="Excel_BuiltIn_Print_Area_13_16_1_4" localSheetId="13">#REF!</definedName>
    <definedName name="Excel_BuiltIn_Print_Area_13_16_1_4" localSheetId="12">#REF!</definedName>
    <definedName name="Excel_BuiltIn_Print_Area_13_16_1_4" localSheetId="9">#REF!</definedName>
    <definedName name="Excel_BuiltIn_Print_Area_13_16_1_4" localSheetId="10">#REF!</definedName>
    <definedName name="Excel_BuiltIn_Print_Area_13_16_1_4" localSheetId="15">#REF!</definedName>
    <definedName name="Excel_BuiltIn_Print_Area_13_16_1_4">#REF!</definedName>
    <definedName name="Excel_BuiltIn_Print_Area_13_16_14" localSheetId="4">#REF!</definedName>
    <definedName name="Excel_BuiltIn_Print_Area_13_16_14" localSheetId="11">#REF!</definedName>
    <definedName name="Excel_BuiltIn_Print_Area_13_16_14" localSheetId="8">#REF!</definedName>
    <definedName name="Excel_BuiltIn_Print_Area_13_16_14" localSheetId="14">#REF!</definedName>
    <definedName name="Excel_BuiltIn_Print_Area_13_16_14" localSheetId="13">#REF!</definedName>
    <definedName name="Excel_BuiltIn_Print_Area_13_16_14" localSheetId="12">#REF!</definedName>
    <definedName name="Excel_BuiltIn_Print_Area_13_16_14" localSheetId="9">#REF!</definedName>
    <definedName name="Excel_BuiltIn_Print_Area_13_16_14" localSheetId="10">#REF!</definedName>
    <definedName name="Excel_BuiltIn_Print_Area_13_16_14" localSheetId="15">#REF!</definedName>
    <definedName name="Excel_BuiltIn_Print_Area_13_16_14">#REF!</definedName>
    <definedName name="Excel_BuiltIn_Print_Area_13_16_14_4" localSheetId="4">#REF!</definedName>
    <definedName name="Excel_BuiltIn_Print_Area_13_16_14_4" localSheetId="11">#REF!</definedName>
    <definedName name="Excel_BuiltIn_Print_Area_13_16_14_4" localSheetId="8">#REF!</definedName>
    <definedName name="Excel_BuiltIn_Print_Area_13_16_14_4" localSheetId="14">#REF!</definedName>
    <definedName name="Excel_BuiltIn_Print_Area_13_16_14_4" localSheetId="13">#REF!</definedName>
    <definedName name="Excel_BuiltIn_Print_Area_13_16_14_4" localSheetId="12">#REF!</definedName>
    <definedName name="Excel_BuiltIn_Print_Area_13_16_14_4" localSheetId="9">#REF!</definedName>
    <definedName name="Excel_BuiltIn_Print_Area_13_16_14_4" localSheetId="10">#REF!</definedName>
    <definedName name="Excel_BuiltIn_Print_Area_13_16_14_4" localSheetId="15">#REF!</definedName>
    <definedName name="Excel_BuiltIn_Print_Area_13_16_14_4">#REF!</definedName>
    <definedName name="Excel_BuiltIn_Print_Area_13_16_14_6" localSheetId="4">#REF!</definedName>
    <definedName name="Excel_BuiltIn_Print_Area_13_16_14_6" localSheetId="11">#REF!</definedName>
    <definedName name="Excel_BuiltIn_Print_Area_13_16_14_6" localSheetId="8">#REF!</definedName>
    <definedName name="Excel_BuiltIn_Print_Area_13_16_14_6" localSheetId="14">#REF!</definedName>
    <definedName name="Excel_BuiltIn_Print_Area_13_16_14_6" localSheetId="13">#REF!</definedName>
    <definedName name="Excel_BuiltIn_Print_Area_13_16_14_6" localSheetId="12">#REF!</definedName>
    <definedName name="Excel_BuiltIn_Print_Area_13_16_14_6" localSheetId="9">#REF!</definedName>
    <definedName name="Excel_BuiltIn_Print_Area_13_16_14_6" localSheetId="10">#REF!</definedName>
    <definedName name="Excel_BuiltIn_Print_Area_13_16_14_6" localSheetId="15">#REF!</definedName>
    <definedName name="Excel_BuiltIn_Print_Area_13_16_14_6">#REF!</definedName>
    <definedName name="Excel_BuiltIn_Print_Area_13_16_4" localSheetId="4">#REF!</definedName>
    <definedName name="Excel_BuiltIn_Print_Area_13_16_4" localSheetId="11">#REF!</definedName>
    <definedName name="Excel_BuiltIn_Print_Area_13_16_4" localSheetId="8">#REF!</definedName>
    <definedName name="Excel_BuiltIn_Print_Area_13_16_4" localSheetId="14">#REF!</definedName>
    <definedName name="Excel_BuiltIn_Print_Area_13_16_4" localSheetId="13">#REF!</definedName>
    <definedName name="Excel_BuiltIn_Print_Area_13_16_4" localSheetId="12">#REF!</definedName>
    <definedName name="Excel_BuiltIn_Print_Area_13_16_4" localSheetId="9">#REF!</definedName>
    <definedName name="Excel_BuiltIn_Print_Area_13_16_4" localSheetId="10">#REF!</definedName>
    <definedName name="Excel_BuiltIn_Print_Area_13_16_4" localSheetId="15">#REF!</definedName>
    <definedName name="Excel_BuiltIn_Print_Area_13_16_4">#REF!</definedName>
    <definedName name="Excel_BuiltIn_Print_Area_13_17" localSheetId="4">#REF!</definedName>
    <definedName name="Excel_BuiltIn_Print_Area_13_17" localSheetId="11">#REF!</definedName>
    <definedName name="Excel_BuiltIn_Print_Area_13_17" localSheetId="8">#REF!</definedName>
    <definedName name="Excel_BuiltIn_Print_Area_13_17" localSheetId="14">#REF!</definedName>
    <definedName name="Excel_BuiltIn_Print_Area_13_17" localSheetId="13">#REF!</definedName>
    <definedName name="Excel_BuiltIn_Print_Area_13_17" localSheetId="12">#REF!</definedName>
    <definedName name="Excel_BuiltIn_Print_Area_13_17" localSheetId="9">#REF!</definedName>
    <definedName name="Excel_BuiltIn_Print_Area_13_17" localSheetId="10">#REF!</definedName>
    <definedName name="Excel_BuiltIn_Print_Area_13_17" localSheetId="15">#REF!</definedName>
    <definedName name="Excel_BuiltIn_Print_Area_13_17">#REF!</definedName>
    <definedName name="Excel_BuiltIn_Print_Area_13_17_4" localSheetId="4">#REF!</definedName>
    <definedName name="Excel_BuiltIn_Print_Area_13_17_4" localSheetId="11">#REF!</definedName>
    <definedName name="Excel_BuiltIn_Print_Area_13_17_4" localSheetId="8">#REF!</definedName>
    <definedName name="Excel_BuiltIn_Print_Area_13_17_4" localSheetId="14">#REF!</definedName>
    <definedName name="Excel_BuiltIn_Print_Area_13_17_4" localSheetId="13">#REF!</definedName>
    <definedName name="Excel_BuiltIn_Print_Area_13_17_4" localSheetId="12">#REF!</definedName>
    <definedName name="Excel_BuiltIn_Print_Area_13_17_4" localSheetId="9">#REF!</definedName>
    <definedName name="Excel_BuiltIn_Print_Area_13_17_4" localSheetId="10">#REF!</definedName>
    <definedName name="Excel_BuiltIn_Print_Area_13_17_4" localSheetId="15">#REF!</definedName>
    <definedName name="Excel_BuiltIn_Print_Area_13_17_4">#REF!</definedName>
    <definedName name="Excel_BuiltIn_Print_Area_13_17_6" localSheetId="4">#REF!</definedName>
    <definedName name="Excel_BuiltIn_Print_Area_13_17_6" localSheetId="11">#REF!</definedName>
    <definedName name="Excel_BuiltIn_Print_Area_13_17_6" localSheetId="8">#REF!</definedName>
    <definedName name="Excel_BuiltIn_Print_Area_13_17_6" localSheetId="14">#REF!</definedName>
    <definedName name="Excel_BuiltIn_Print_Area_13_17_6" localSheetId="13">#REF!</definedName>
    <definedName name="Excel_BuiltIn_Print_Area_13_17_6" localSheetId="12">#REF!</definedName>
    <definedName name="Excel_BuiltIn_Print_Area_13_17_6" localSheetId="9">#REF!</definedName>
    <definedName name="Excel_BuiltIn_Print_Area_13_17_6" localSheetId="10">#REF!</definedName>
    <definedName name="Excel_BuiltIn_Print_Area_13_17_6" localSheetId="15">#REF!</definedName>
    <definedName name="Excel_BuiltIn_Print_Area_13_17_6">#REF!</definedName>
    <definedName name="Excel_BuiltIn_Print_Area_13_4" localSheetId="4">#REF!</definedName>
    <definedName name="Excel_BuiltIn_Print_Area_13_4" localSheetId="11">#REF!</definedName>
    <definedName name="Excel_BuiltIn_Print_Area_13_4" localSheetId="8">#REF!</definedName>
    <definedName name="Excel_BuiltIn_Print_Area_13_4" localSheetId="14">#REF!</definedName>
    <definedName name="Excel_BuiltIn_Print_Area_13_4" localSheetId="13">#REF!</definedName>
    <definedName name="Excel_BuiltIn_Print_Area_13_4" localSheetId="12">#REF!</definedName>
    <definedName name="Excel_BuiltIn_Print_Area_13_4" localSheetId="9">#REF!</definedName>
    <definedName name="Excel_BuiltIn_Print_Area_13_4" localSheetId="10">#REF!</definedName>
    <definedName name="Excel_BuiltIn_Print_Area_13_4" localSheetId="15">#REF!</definedName>
    <definedName name="Excel_BuiltIn_Print_Area_13_4">#REF!</definedName>
    <definedName name="Excel_BuiltIn_Print_Area_13_6" localSheetId="4">#REF!</definedName>
    <definedName name="Excel_BuiltIn_Print_Area_13_6" localSheetId="11">#REF!</definedName>
    <definedName name="Excel_BuiltIn_Print_Area_13_6" localSheetId="8">#REF!</definedName>
    <definedName name="Excel_BuiltIn_Print_Area_13_6" localSheetId="14">#REF!</definedName>
    <definedName name="Excel_BuiltIn_Print_Area_13_6" localSheetId="13">#REF!</definedName>
    <definedName name="Excel_BuiltIn_Print_Area_13_6" localSheetId="12">#REF!</definedName>
    <definedName name="Excel_BuiltIn_Print_Area_13_6" localSheetId="9">#REF!</definedName>
    <definedName name="Excel_BuiltIn_Print_Area_13_6" localSheetId="10">#REF!</definedName>
    <definedName name="Excel_BuiltIn_Print_Area_13_6" localSheetId="15">#REF!</definedName>
    <definedName name="Excel_BuiltIn_Print_Area_13_6">#REF!</definedName>
    <definedName name="Excel_BuiltIn_Print_Area_2" localSheetId="4">#REF!</definedName>
    <definedName name="Excel_BuiltIn_Print_Area_2" localSheetId="11">#REF!</definedName>
    <definedName name="Excel_BuiltIn_Print_Area_2" localSheetId="8">#REF!</definedName>
    <definedName name="Excel_BuiltIn_Print_Area_2" localSheetId="14">#REF!</definedName>
    <definedName name="Excel_BuiltIn_Print_Area_2" localSheetId="13">#REF!</definedName>
    <definedName name="Excel_BuiltIn_Print_Area_2" localSheetId="12">#REF!</definedName>
    <definedName name="Excel_BuiltIn_Print_Area_2" localSheetId="9">#REF!</definedName>
    <definedName name="Excel_BuiltIn_Print_Area_2" localSheetId="10">#REF!</definedName>
    <definedName name="Excel_BuiltIn_Print_Area_2" localSheetId="15">#REF!</definedName>
    <definedName name="Excel_BuiltIn_Print_Area_2">#REF!</definedName>
    <definedName name="Excel_BuiltIn_Print_Area_2_1" localSheetId="4">#REF!</definedName>
    <definedName name="Excel_BuiltIn_Print_Area_2_1" localSheetId="11">#REF!</definedName>
    <definedName name="Excel_BuiltIn_Print_Area_2_1" localSheetId="8">#REF!</definedName>
    <definedName name="Excel_BuiltIn_Print_Area_2_1" localSheetId="14">#REF!</definedName>
    <definedName name="Excel_BuiltIn_Print_Area_2_1" localSheetId="13">#REF!</definedName>
    <definedName name="Excel_BuiltIn_Print_Area_2_1" localSheetId="12">#REF!</definedName>
    <definedName name="Excel_BuiltIn_Print_Area_2_1" localSheetId="9">#REF!</definedName>
    <definedName name="Excel_BuiltIn_Print_Area_2_1" localSheetId="10">#REF!</definedName>
    <definedName name="Excel_BuiltIn_Print_Area_2_1" localSheetId="6">#REF!</definedName>
    <definedName name="Excel_BuiltIn_Print_Area_2_1" localSheetId="15">#REF!</definedName>
    <definedName name="Excel_BuiltIn_Print_Area_2_1">#REF!</definedName>
    <definedName name="Excel_BuiltIn_Print_Area_2_1_1" localSheetId="4">#REF!</definedName>
    <definedName name="Excel_BuiltIn_Print_Area_2_1_1" localSheetId="11">#REF!</definedName>
    <definedName name="Excel_BuiltIn_Print_Area_2_1_1" localSheetId="8">#REF!</definedName>
    <definedName name="Excel_BuiltIn_Print_Area_2_1_1" localSheetId="14">#REF!</definedName>
    <definedName name="Excel_BuiltIn_Print_Area_2_1_1" localSheetId="13">#REF!</definedName>
    <definedName name="Excel_BuiltIn_Print_Area_2_1_1" localSheetId="12">#REF!</definedName>
    <definedName name="Excel_BuiltIn_Print_Area_2_1_1" localSheetId="9">#REF!</definedName>
    <definedName name="Excel_BuiltIn_Print_Area_2_1_1" localSheetId="10">#REF!</definedName>
    <definedName name="Excel_BuiltIn_Print_Area_2_1_1" localSheetId="6">#REF!</definedName>
    <definedName name="Excel_BuiltIn_Print_Area_2_1_1" localSheetId="15">#REF!</definedName>
    <definedName name="Excel_BuiltIn_Print_Area_2_1_1">#REF!</definedName>
    <definedName name="Excel_BuiltIn_Print_Area_2_1_1_1" localSheetId="4">#REF!</definedName>
    <definedName name="Excel_BuiltIn_Print_Area_2_1_1_1" localSheetId="11">#REF!</definedName>
    <definedName name="Excel_BuiltIn_Print_Area_2_1_1_1" localSheetId="8">#REF!</definedName>
    <definedName name="Excel_BuiltIn_Print_Area_2_1_1_1" localSheetId="14">#REF!</definedName>
    <definedName name="Excel_BuiltIn_Print_Area_2_1_1_1" localSheetId="13">#REF!</definedName>
    <definedName name="Excel_BuiltIn_Print_Area_2_1_1_1" localSheetId="12">#REF!</definedName>
    <definedName name="Excel_BuiltIn_Print_Area_2_1_1_1" localSheetId="9">#REF!</definedName>
    <definedName name="Excel_BuiltIn_Print_Area_2_1_1_1" localSheetId="10">#REF!</definedName>
    <definedName name="Excel_BuiltIn_Print_Area_2_1_1_1" localSheetId="6">#REF!</definedName>
    <definedName name="Excel_BuiltIn_Print_Area_2_1_1_1" localSheetId="15">#REF!</definedName>
    <definedName name="Excel_BuiltIn_Print_Area_2_1_1_1">#REF!</definedName>
    <definedName name="Excel_BuiltIn_Print_Area_2_1_1_1_1" localSheetId="4">#REF!</definedName>
    <definedName name="Excel_BuiltIn_Print_Area_2_1_1_1_1" localSheetId="11">#REF!</definedName>
    <definedName name="Excel_BuiltIn_Print_Area_2_1_1_1_1" localSheetId="8">#REF!</definedName>
    <definedName name="Excel_BuiltIn_Print_Area_2_1_1_1_1" localSheetId="14">#REF!</definedName>
    <definedName name="Excel_BuiltIn_Print_Area_2_1_1_1_1" localSheetId="13">#REF!</definedName>
    <definedName name="Excel_BuiltIn_Print_Area_2_1_1_1_1" localSheetId="12">#REF!</definedName>
    <definedName name="Excel_BuiltIn_Print_Area_2_1_1_1_1" localSheetId="9">#REF!</definedName>
    <definedName name="Excel_BuiltIn_Print_Area_2_1_1_1_1" localSheetId="10">#REF!</definedName>
    <definedName name="Excel_BuiltIn_Print_Area_2_1_1_1_1" localSheetId="6">#REF!</definedName>
    <definedName name="Excel_BuiltIn_Print_Area_2_1_1_1_1" localSheetId="15">#REF!</definedName>
    <definedName name="Excel_BuiltIn_Print_Area_2_1_1_1_1">#REF!</definedName>
    <definedName name="Excel_BuiltIn_Print_Area_2_1_1_1_1_1" localSheetId="4">#REF!</definedName>
    <definedName name="Excel_BuiltIn_Print_Area_2_1_1_1_1_1" localSheetId="11">#REF!</definedName>
    <definedName name="Excel_BuiltIn_Print_Area_2_1_1_1_1_1" localSheetId="8">#REF!</definedName>
    <definedName name="Excel_BuiltIn_Print_Area_2_1_1_1_1_1" localSheetId="14">#REF!</definedName>
    <definedName name="Excel_BuiltIn_Print_Area_2_1_1_1_1_1" localSheetId="13">#REF!</definedName>
    <definedName name="Excel_BuiltIn_Print_Area_2_1_1_1_1_1" localSheetId="12">#REF!</definedName>
    <definedName name="Excel_BuiltIn_Print_Area_2_1_1_1_1_1" localSheetId="9">#REF!</definedName>
    <definedName name="Excel_BuiltIn_Print_Area_2_1_1_1_1_1" localSheetId="10">#REF!</definedName>
    <definedName name="Excel_BuiltIn_Print_Area_2_1_1_1_1_1" localSheetId="6">#REF!</definedName>
    <definedName name="Excel_BuiltIn_Print_Area_2_1_1_1_1_1" localSheetId="15">#REF!</definedName>
    <definedName name="Excel_BuiltIn_Print_Area_2_1_1_1_1_1">#REF!</definedName>
    <definedName name="Excel_BuiltIn_Print_Area_2_1_1_1_1_1_1" localSheetId="4">#REF!</definedName>
    <definedName name="Excel_BuiltIn_Print_Area_2_1_1_1_1_1_1" localSheetId="11">#REF!</definedName>
    <definedName name="Excel_BuiltIn_Print_Area_2_1_1_1_1_1_1" localSheetId="8">#REF!</definedName>
    <definedName name="Excel_BuiltIn_Print_Area_2_1_1_1_1_1_1" localSheetId="14">#REF!</definedName>
    <definedName name="Excel_BuiltIn_Print_Area_2_1_1_1_1_1_1" localSheetId="13">#REF!</definedName>
    <definedName name="Excel_BuiltIn_Print_Area_2_1_1_1_1_1_1" localSheetId="12">#REF!</definedName>
    <definedName name="Excel_BuiltIn_Print_Area_2_1_1_1_1_1_1" localSheetId="9">#REF!</definedName>
    <definedName name="Excel_BuiltIn_Print_Area_2_1_1_1_1_1_1" localSheetId="10">#REF!</definedName>
    <definedName name="Excel_BuiltIn_Print_Area_2_1_1_1_1_1_1" localSheetId="6">#REF!</definedName>
    <definedName name="Excel_BuiltIn_Print_Area_2_1_1_1_1_1_1" localSheetId="15">#REF!</definedName>
    <definedName name="Excel_BuiltIn_Print_Area_2_1_1_1_1_1_1">#REF!</definedName>
    <definedName name="Excel_BuiltIn_Print_Area_2_1_1_1_4" localSheetId="4">#REF!</definedName>
    <definedName name="Excel_BuiltIn_Print_Area_2_1_1_1_4" localSheetId="11">#REF!</definedName>
    <definedName name="Excel_BuiltIn_Print_Area_2_1_1_1_4" localSheetId="8">#REF!</definedName>
    <definedName name="Excel_BuiltIn_Print_Area_2_1_1_1_4" localSheetId="14">#REF!</definedName>
    <definedName name="Excel_BuiltIn_Print_Area_2_1_1_1_4" localSheetId="13">#REF!</definedName>
    <definedName name="Excel_BuiltIn_Print_Area_2_1_1_1_4" localSheetId="12">#REF!</definedName>
    <definedName name="Excel_BuiltIn_Print_Area_2_1_1_1_4" localSheetId="9">#REF!</definedName>
    <definedName name="Excel_BuiltIn_Print_Area_2_1_1_1_4" localSheetId="10">#REF!</definedName>
    <definedName name="Excel_BuiltIn_Print_Area_2_1_1_1_4" localSheetId="15">#REF!</definedName>
    <definedName name="Excel_BuiltIn_Print_Area_2_1_1_1_4">#REF!</definedName>
    <definedName name="Excel_BuiltIn_Print_Area_2_1_1_4" localSheetId="4">#REF!</definedName>
    <definedName name="Excel_BuiltIn_Print_Area_2_1_1_4" localSheetId="11">#REF!</definedName>
    <definedName name="Excel_BuiltIn_Print_Area_2_1_1_4" localSheetId="8">#REF!</definedName>
    <definedName name="Excel_BuiltIn_Print_Area_2_1_1_4" localSheetId="14">#REF!</definedName>
    <definedName name="Excel_BuiltIn_Print_Area_2_1_1_4" localSheetId="13">#REF!</definedName>
    <definedName name="Excel_BuiltIn_Print_Area_2_1_1_4" localSheetId="12">#REF!</definedName>
    <definedName name="Excel_BuiltIn_Print_Area_2_1_1_4" localSheetId="9">#REF!</definedName>
    <definedName name="Excel_BuiltIn_Print_Area_2_1_1_4" localSheetId="10">#REF!</definedName>
    <definedName name="Excel_BuiltIn_Print_Area_2_1_1_4" localSheetId="15">#REF!</definedName>
    <definedName name="Excel_BuiltIn_Print_Area_2_1_1_4">#REF!</definedName>
    <definedName name="Excel_BuiltIn_Print_Area_2_1_14" localSheetId="4">#REF!</definedName>
    <definedName name="Excel_BuiltIn_Print_Area_2_1_14" localSheetId="11">#REF!</definedName>
    <definedName name="Excel_BuiltIn_Print_Area_2_1_14" localSheetId="8">#REF!</definedName>
    <definedName name="Excel_BuiltIn_Print_Area_2_1_14" localSheetId="14">#REF!</definedName>
    <definedName name="Excel_BuiltIn_Print_Area_2_1_14" localSheetId="13">#REF!</definedName>
    <definedName name="Excel_BuiltIn_Print_Area_2_1_14" localSheetId="12">#REF!</definedName>
    <definedName name="Excel_BuiltIn_Print_Area_2_1_14" localSheetId="9">#REF!</definedName>
    <definedName name="Excel_BuiltIn_Print_Area_2_1_14" localSheetId="10">#REF!</definedName>
    <definedName name="Excel_BuiltIn_Print_Area_2_1_14" localSheetId="15">#REF!</definedName>
    <definedName name="Excel_BuiltIn_Print_Area_2_1_14">#REF!</definedName>
    <definedName name="Excel_BuiltIn_Print_Area_2_1_14_4" localSheetId="4">#REF!</definedName>
    <definedName name="Excel_BuiltIn_Print_Area_2_1_14_4" localSheetId="11">#REF!</definedName>
    <definedName name="Excel_BuiltIn_Print_Area_2_1_14_4" localSheetId="8">#REF!</definedName>
    <definedName name="Excel_BuiltIn_Print_Area_2_1_14_4" localSheetId="14">#REF!</definedName>
    <definedName name="Excel_BuiltIn_Print_Area_2_1_14_4" localSheetId="13">#REF!</definedName>
    <definedName name="Excel_BuiltIn_Print_Area_2_1_14_4" localSheetId="12">#REF!</definedName>
    <definedName name="Excel_BuiltIn_Print_Area_2_1_14_4" localSheetId="9">#REF!</definedName>
    <definedName name="Excel_BuiltIn_Print_Area_2_1_14_4" localSheetId="10">#REF!</definedName>
    <definedName name="Excel_BuiltIn_Print_Area_2_1_14_4" localSheetId="15">#REF!</definedName>
    <definedName name="Excel_BuiltIn_Print_Area_2_1_14_4">#REF!</definedName>
    <definedName name="Excel_BuiltIn_Print_Area_2_1_14_6" localSheetId="4">#REF!</definedName>
    <definedName name="Excel_BuiltIn_Print_Area_2_1_14_6" localSheetId="11">#REF!</definedName>
    <definedName name="Excel_BuiltIn_Print_Area_2_1_14_6" localSheetId="8">#REF!</definedName>
    <definedName name="Excel_BuiltIn_Print_Area_2_1_14_6" localSheetId="14">#REF!</definedName>
    <definedName name="Excel_BuiltIn_Print_Area_2_1_14_6" localSheetId="13">#REF!</definedName>
    <definedName name="Excel_BuiltIn_Print_Area_2_1_14_6" localSheetId="12">#REF!</definedName>
    <definedName name="Excel_BuiltIn_Print_Area_2_1_14_6" localSheetId="9">#REF!</definedName>
    <definedName name="Excel_BuiltIn_Print_Area_2_1_14_6" localSheetId="10">#REF!</definedName>
    <definedName name="Excel_BuiltIn_Print_Area_2_1_14_6" localSheetId="15">#REF!</definedName>
    <definedName name="Excel_BuiltIn_Print_Area_2_1_14_6">#REF!</definedName>
    <definedName name="Excel_BuiltIn_Print_Area_2_1_17" localSheetId="4">#REF!</definedName>
    <definedName name="Excel_BuiltIn_Print_Area_2_1_17" localSheetId="11">#REF!</definedName>
    <definedName name="Excel_BuiltIn_Print_Area_2_1_17" localSheetId="8">#REF!</definedName>
    <definedName name="Excel_BuiltIn_Print_Area_2_1_17" localSheetId="14">#REF!</definedName>
    <definedName name="Excel_BuiltIn_Print_Area_2_1_17" localSheetId="13">#REF!</definedName>
    <definedName name="Excel_BuiltIn_Print_Area_2_1_17" localSheetId="12">#REF!</definedName>
    <definedName name="Excel_BuiltIn_Print_Area_2_1_17" localSheetId="9">#REF!</definedName>
    <definedName name="Excel_BuiltIn_Print_Area_2_1_17" localSheetId="10">#REF!</definedName>
    <definedName name="Excel_BuiltIn_Print_Area_2_1_17" localSheetId="15">#REF!</definedName>
    <definedName name="Excel_BuiltIn_Print_Area_2_1_17">#REF!</definedName>
    <definedName name="Excel_BuiltIn_Print_Area_2_1_17_4" localSheetId="4">#REF!</definedName>
    <definedName name="Excel_BuiltIn_Print_Area_2_1_17_4" localSheetId="11">#REF!</definedName>
    <definedName name="Excel_BuiltIn_Print_Area_2_1_17_4" localSheetId="8">#REF!</definedName>
    <definedName name="Excel_BuiltIn_Print_Area_2_1_17_4" localSheetId="14">#REF!</definedName>
    <definedName name="Excel_BuiltIn_Print_Area_2_1_17_4" localSheetId="13">#REF!</definedName>
    <definedName name="Excel_BuiltIn_Print_Area_2_1_17_4" localSheetId="12">#REF!</definedName>
    <definedName name="Excel_BuiltIn_Print_Area_2_1_17_4" localSheetId="9">#REF!</definedName>
    <definedName name="Excel_BuiltIn_Print_Area_2_1_17_4" localSheetId="10">#REF!</definedName>
    <definedName name="Excel_BuiltIn_Print_Area_2_1_17_4" localSheetId="15">#REF!</definedName>
    <definedName name="Excel_BuiltIn_Print_Area_2_1_17_4">#REF!</definedName>
    <definedName name="Excel_BuiltIn_Print_Area_2_1_4" localSheetId="4">#REF!</definedName>
    <definedName name="Excel_BuiltIn_Print_Area_2_1_4" localSheetId="11">#REF!</definedName>
    <definedName name="Excel_BuiltIn_Print_Area_2_1_4" localSheetId="8">#REF!</definedName>
    <definedName name="Excel_BuiltIn_Print_Area_2_1_4" localSheetId="14">#REF!</definedName>
    <definedName name="Excel_BuiltIn_Print_Area_2_1_4" localSheetId="13">#REF!</definedName>
    <definedName name="Excel_BuiltIn_Print_Area_2_1_4" localSheetId="12">#REF!</definedName>
    <definedName name="Excel_BuiltIn_Print_Area_2_1_4" localSheetId="9">#REF!</definedName>
    <definedName name="Excel_BuiltIn_Print_Area_2_1_4" localSheetId="10">#REF!</definedName>
    <definedName name="Excel_BuiltIn_Print_Area_2_1_4" localSheetId="15">#REF!</definedName>
    <definedName name="Excel_BuiltIn_Print_Area_2_1_4">#REF!</definedName>
    <definedName name="Excel_BuiltIn_Print_Area_2_14" localSheetId="4">#REF!</definedName>
    <definedName name="Excel_BuiltIn_Print_Area_2_14" localSheetId="11">#REF!</definedName>
    <definedName name="Excel_BuiltIn_Print_Area_2_14" localSheetId="8">#REF!</definedName>
    <definedName name="Excel_BuiltIn_Print_Area_2_14" localSheetId="14">#REF!</definedName>
    <definedName name="Excel_BuiltIn_Print_Area_2_14" localSheetId="13">#REF!</definedName>
    <definedName name="Excel_BuiltIn_Print_Area_2_14" localSheetId="12">#REF!</definedName>
    <definedName name="Excel_BuiltIn_Print_Area_2_14" localSheetId="9">#REF!</definedName>
    <definedName name="Excel_BuiltIn_Print_Area_2_14" localSheetId="10">#REF!</definedName>
    <definedName name="Excel_BuiltIn_Print_Area_2_14" localSheetId="15">#REF!</definedName>
    <definedName name="Excel_BuiltIn_Print_Area_2_14">#REF!</definedName>
    <definedName name="Excel_BuiltIn_Print_Area_2_14_4" localSheetId="4">#REF!</definedName>
    <definedName name="Excel_BuiltIn_Print_Area_2_14_4" localSheetId="11">#REF!</definedName>
    <definedName name="Excel_BuiltIn_Print_Area_2_14_4" localSheetId="8">#REF!</definedName>
    <definedName name="Excel_BuiltIn_Print_Area_2_14_4" localSheetId="14">#REF!</definedName>
    <definedName name="Excel_BuiltIn_Print_Area_2_14_4" localSheetId="13">#REF!</definedName>
    <definedName name="Excel_BuiltIn_Print_Area_2_14_4" localSheetId="12">#REF!</definedName>
    <definedName name="Excel_BuiltIn_Print_Area_2_14_4" localSheetId="9">#REF!</definedName>
    <definedName name="Excel_BuiltIn_Print_Area_2_14_4" localSheetId="10">#REF!</definedName>
    <definedName name="Excel_BuiltIn_Print_Area_2_14_4" localSheetId="15">#REF!</definedName>
    <definedName name="Excel_BuiltIn_Print_Area_2_14_4">#REF!</definedName>
    <definedName name="Excel_BuiltIn_Print_Area_2_14_6" localSheetId="4">#REF!</definedName>
    <definedName name="Excel_BuiltIn_Print_Area_2_14_6" localSheetId="11">#REF!</definedName>
    <definedName name="Excel_BuiltIn_Print_Area_2_14_6" localSheetId="8">#REF!</definedName>
    <definedName name="Excel_BuiltIn_Print_Area_2_14_6" localSheetId="14">#REF!</definedName>
    <definedName name="Excel_BuiltIn_Print_Area_2_14_6" localSheetId="13">#REF!</definedName>
    <definedName name="Excel_BuiltIn_Print_Area_2_14_6" localSheetId="12">#REF!</definedName>
    <definedName name="Excel_BuiltIn_Print_Area_2_14_6" localSheetId="9">#REF!</definedName>
    <definedName name="Excel_BuiltIn_Print_Area_2_14_6" localSheetId="10">#REF!</definedName>
    <definedName name="Excel_BuiltIn_Print_Area_2_14_6" localSheetId="15">#REF!</definedName>
    <definedName name="Excel_BuiltIn_Print_Area_2_14_6">#REF!</definedName>
    <definedName name="Excel_BuiltIn_Print_Area_2_16" localSheetId="4">#REF!</definedName>
    <definedName name="Excel_BuiltIn_Print_Area_2_16" localSheetId="11">#REF!</definedName>
    <definedName name="Excel_BuiltIn_Print_Area_2_16" localSheetId="8">#REF!</definedName>
    <definedName name="Excel_BuiltIn_Print_Area_2_16" localSheetId="14">#REF!</definedName>
    <definedName name="Excel_BuiltIn_Print_Area_2_16" localSheetId="13">#REF!</definedName>
    <definedName name="Excel_BuiltIn_Print_Area_2_16" localSheetId="12">#REF!</definedName>
    <definedName name="Excel_BuiltIn_Print_Area_2_16" localSheetId="9">#REF!</definedName>
    <definedName name="Excel_BuiltIn_Print_Area_2_16" localSheetId="10">#REF!</definedName>
    <definedName name="Excel_BuiltIn_Print_Area_2_16" localSheetId="15">#REF!</definedName>
    <definedName name="Excel_BuiltIn_Print_Area_2_16">#REF!</definedName>
    <definedName name="Excel_BuiltIn_Print_Area_2_16_1" localSheetId="4">#REF!</definedName>
    <definedName name="Excel_BuiltIn_Print_Area_2_16_1" localSheetId="11">#REF!</definedName>
    <definedName name="Excel_BuiltIn_Print_Area_2_16_1" localSheetId="8">#REF!</definedName>
    <definedName name="Excel_BuiltIn_Print_Area_2_16_1" localSheetId="14">#REF!</definedName>
    <definedName name="Excel_BuiltIn_Print_Area_2_16_1" localSheetId="13">#REF!</definedName>
    <definedName name="Excel_BuiltIn_Print_Area_2_16_1" localSheetId="12">#REF!</definedName>
    <definedName name="Excel_BuiltIn_Print_Area_2_16_1" localSheetId="9">#REF!</definedName>
    <definedName name="Excel_BuiltIn_Print_Area_2_16_1" localSheetId="10">#REF!</definedName>
    <definedName name="Excel_BuiltIn_Print_Area_2_16_1" localSheetId="15">#REF!</definedName>
    <definedName name="Excel_BuiltIn_Print_Area_2_16_1">#REF!</definedName>
    <definedName name="Excel_BuiltIn_Print_Area_2_16_1_4" localSheetId="4">#REF!</definedName>
    <definedName name="Excel_BuiltIn_Print_Area_2_16_1_4" localSheetId="11">#REF!</definedName>
    <definedName name="Excel_BuiltIn_Print_Area_2_16_1_4" localSheetId="8">#REF!</definedName>
    <definedName name="Excel_BuiltIn_Print_Area_2_16_1_4" localSheetId="14">#REF!</definedName>
    <definedName name="Excel_BuiltIn_Print_Area_2_16_1_4" localSheetId="13">#REF!</definedName>
    <definedName name="Excel_BuiltIn_Print_Area_2_16_1_4" localSheetId="12">#REF!</definedName>
    <definedName name="Excel_BuiltIn_Print_Area_2_16_1_4" localSheetId="9">#REF!</definedName>
    <definedName name="Excel_BuiltIn_Print_Area_2_16_1_4" localSheetId="10">#REF!</definedName>
    <definedName name="Excel_BuiltIn_Print_Area_2_16_1_4" localSheetId="15">#REF!</definedName>
    <definedName name="Excel_BuiltIn_Print_Area_2_16_1_4">#REF!</definedName>
    <definedName name="Excel_BuiltIn_Print_Area_2_16_14" localSheetId="4">#REF!</definedName>
    <definedName name="Excel_BuiltIn_Print_Area_2_16_14" localSheetId="11">#REF!</definedName>
    <definedName name="Excel_BuiltIn_Print_Area_2_16_14" localSheetId="8">#REF!</definedName>
    <definedName name="Excel_BuiltIn_Print_Area_2_16_14" localSheetId="14">#REF!</definedName>
    <definedName name="Excel_BuiltIn_Print_Area_2_16_14" localSheetId="13">#REF!</definedName>
    <definedName name="Excel_BuiltIn_Print_Area_2_16_14" localSheetId="12">#REF!</definedName>
    <definedName name="Excel_BuiltIn_Print_Area_2_16_14" localSheetId="9">#REF!</definedName>
    <definedName name="Excel_BuiltIn_Print_Area_2_16_14" localSheetId="10">#REF!</definedName>
    <definedName name="Excel_BuiltIn_Print_Area_2_16_14" localSheetId="15">#REF!</definedName>
    <definedName name="Excel_BuiltIn_Print_Area_2_16_14">#REF!</definedName>
    <definedName name="Excel_BuiltIn_Print_Area_2_16_14_4" localSheetId="4">#REF!</definedName>
    <definedName name="Excel_BuiltIn_Print_Area_2_16_14_4" localSheetId="11">#REF!</definedName>
    <definedName name="Excel_BuiltIn_Print_Area_2_16_14_4" localSheetId="8">#REF!</definedName>
    <definedName name="Excel_BuiltIn_Print_Area_2_16_14_4" localSheetId="14">#REF!</definedName>
    <definedName name="Excel_BuiltIn_Print_Area_2_16_14_4" localSheetId="13">#REF!</definedName>
    <definedName name="Excel_BuiltIn_Print_Area_2_16_14_4" localSheetId="12">#REF!</definedName>
    <definedName name="Excel_BuiltIn_Print_Area_2_16_14_4" localSheetId="9">#REF!</definedName>
    <definedName name="Excel_BuiltIn_Print_Area_2_16_14_4" localSheetId="10">#REF!</definedName>
    <definedName name="Excel_BuiltIn_Print_Area_2_16_14_4" localSheetId="15">#REF!</definedName>
    <definedName name="Excel_BuiltIn_Print_Area_2_16_14_4">#REF!</definedName>
    <definedName name="Excel_BuiltIn_Print_Area_2_16_14_6" localSheetId="4">#REF!</definedName>
    <definedName name="Excel_BuiltIn_Print_Area_2_16_14_6" localSheetId="11">#REF!</definedName>
    <definedName name="Excel_BuiltIn_Print_Area_2_16_14_6" localSheetId="8">#REF!</definedName>
    <definedName name="Excel_BuiltIn_Print_Area_2_16_14_6" localSheetId="14">#REF!</definedName>
    <definedName name="Excel_BuiltIn_Print_Area_2_16_14_6" localSheetId="13">#REF!</definedName>
    <definedName name="Excel_BuiltIn_Print_Area_2_16_14_6" localSheetId="12">#REF!</definedName>
    <definedName name="Excel_BuiltIn_Print_Area_2_16_14_6" localSheetId="9">#REF!</definedName>
    <definedName name="Excel_BuiltIn_Print_Area_2_16_14_6" localSheetId="10">#REF!</definedName>
    <definedName name="Excel_BuiltIn_Print_Area_2_16_14_6" localSheetId="15">#REF!</definedName>
    <definedName name="Excel_BuiltIn_Print_Area_2_16_14_6">#REF!</definedName>
    <definedName name="Excel_BuiltIn_Print_Area_2_16_4" localSheetId="4">#REF!</definedName>
    <definedName name="Excel_BuiltIn_Print_Area_2_16_4" localSheetId="11">#REF!</definedName>
    <definedName name="Excel_BuiltIn_Print_Area_2_16_4" localSheetId="8">#REF!</definedName>
    <definedName name="Excel_BuiltIn_Print_Area_2_16_4" localSheetId="14">#REF!</definedName>
    <definedName name="Excel_BuiltIn_Print_Area_2_16_4" localSheetId="13">#REF!</definedName>
    <definedName name="Excel_BuiltIn_Print_Area_2_16_4" localSheetId="12">#REF!</definedName>
    <definedName name="Excel_BuiltIn_Print_Area_2_16_4" localSheetId="9">#REF!</definedName>
    <definedName name="Excel_BuiltIn_Print_Area_2_16_4" localSheetId="10">#REF!</definedName>
    <definedName name="Excel_BuiltIn_Print_Area_2_16_4" localSheetId="15">#REF!</definedName>
    <definedName name="Excel_BuiltIn_Print_Area_2_16_4">#REF!</definedName>
    <definedName name="Excel_BuiltIn_Print_Area_2_17" localSheetId="4">#REF!</definedName>
    <definedName name="Excel_BuiltIn_Print_Area_2_17" localSheetId="11">#REF!</definedName>
    <definedName name="Excel_BuiltIn_Print_Area_2_17" localSheetId="8">#REF!</definedName>
    <definedName name="Excel_BuiltIn_Print_Area_2_17" localSheetId="14">#REF!</definedName>
    <definedName name="Excel_BuiltIn_Print_Area_2_17" localSheetId="13">#REF!</definedName>
    <definedName name="Excel_BuiltIn_Print_Area_2_17" localSheetId="12">#REF!</definedName>
    <definedName name="Excel_BuiltIn_Print_Area_2_17" localSheetId="9">#REF!</definedName>
    <definedName name="Excel_BuiltIn_Print_Area_2_17" localSheetId="10">#REF!</definedName>
    <definedName name="Excel_BuiltIn_Print_Area_2_17" localSheetId="15">#REF!</definedName>
    <definedName name="Excel_BuiltIn_Print_Area_2_17">#REF!</definedName>
    <definedName name="Excel_BuiltIn_Print_Area_2_17_4" localSheetId="4">#REF!</definedName>
    <definedName name="Excel_BuiltIn_Print_Area_2_17_4" localSheetId="11">#REF!</definedName>
    <definedName name="Excel_BuiltIn_Print_Area_2_17_4" localSheetId="8">#REF!</definedName>
    <definedName name="Excel_BuiltIn_Print_Area_2_17_4" localSheetId="14">#REF!</definedName>
    <definedName name="Excel_BuiltIn_Print_Area_2_17_4" localSheetId="13">#REF!</definedName>
    <definedName name="Excel_BuiltIn_Print_Area_2_17_4" localSheetId="12">#REF!</definedName>
    <definedName name="Excel_BuiltIn_Print_Area_2_17_4" localSheetId="9">#REF!</definedName>
    <definedName name="Excel_BuiltIn_Print_Area_2_17_4" localSheetId="10">#REF!</definedName>
    <definedName name="Excel_BuiltIn_Print_Area_2_17_4" localSheetId="15">#REF!</definedName>
    <definedName name="Excel_BuiltIn_Print_Area_2_17_4">#REF!</definedName>
    <definedName name="Excel_BuiltIn_Print_Area_2_4" localSheetId="4">#REF!</definedName>
    <definedName name="Excel_BuiltIn_Print_Area_2_4" localSheetId="11">#REF!</definedName>
    <definedName name="Excel_BuiltIn_Print_Area_2_4" localSheetId="8">#REF!</definedName>
    <definedName name="Excel_BuiltIn_Print_Area_2_4" localSheetId="14">#REF!</definedName>
    <definedName name="Excel_BuiltIn_Print_Area_2_4" localSheetId="13">#REF!</definedName>
    <definedName name="Excel_BuiltIn_Print_Area_2_4" localSheetId="12">#REF!</definedName>
    <definedName name="Excel_BuiltIn_Print_Area_2_4" localSheetId="9">#REF!</definedName>
    <definedName name="Excel_BuiltIn_Print_Area_2_4" localSheetId="10">#REF!</definedName>
    <definedName name="Excel_BuiltIn_Print_Area_2_4" localSheetId="15">#REF!</definedName>
    <definedName name="Excel_BuiltIn_Print_Area_2_4">#REF!</definedName>
    <definedName name="Excel_BuiltIn_Print_Area_3" localSheetId="11">#REF!</definedName>
    <definedName name="Excel_BuiltIn_Print_Area_3" localSheetId="8">#REF!</definedName>
    <definedName name="Excel_BuiltIn_Print_Area_3" localSheetId="14">#REF!</definedName>
    <definedName name="Excel_BuiltIn_Print_Area_3" localSheetId="13">#REF!</definedName>
    <definedName name="Excel_BuiltIn_Print_Area_3" localSheetId="12">#REF!</definedName>
    <definedName name="Excel_BuiltIn_Print_Area_3" localSheetId="9">#REF!</definedName>
    <definedName name="Excel_BuiltIn_Print_Area_3" localSheetId="10">#REF!</definedName>
    <definedName name="Excel_BuiltIn_Print_Area_3" localSheetId="15">#REF!</definedName>
    <definedName name="Excel_BuiltIn_Print_Area_3">#REF!</definedName>
    <definedName name="Excel_BuiltIn_Print_Area_3_1" localSheetId="4">#REF!</definedName>
    <definedName name="Excel_BuiltIn_Print_Area_3_1" localSheetId="11">#REF!</definedName>
    <definedName name="Excel_BuiltIn_Print_Area_3_1" localSheetId="8">#REF!</definedName>
    <definedName name="Excel_BuiltIn_Print_Area_3_1" localSheetId="14">#REF!</definedName>
    <definedName name="Excel_BuiltIn_Print_Area_3_1" localSheetId="13">#REF!</definedName>
    <definedName name="Excel_BuiltIn_Print_Area_3_1" localSheetId="12">#REF!</definedName>
    <definedName name="Excel_BuiltIn_Print_Area_3_1" localSheetId="9">#REF!</definedName>
    <definedName name="Excel_BuiltIn_Print_Area_3_1" localSheetId="10">#REF!</definedName>
    <definedName name="Excel_BuiltIn_Print_Area_3_1" localSheetId="6">#REF!</definedName>
    <definedName name="Excel_BuiltIn_Print_Area_3_1" localSheetId="15">#REF!</definedName>
    <definedName name="Excel_BuiltIn_Print_Area_3_1">#REF!</definedName>
    <definedName name="Excel_BuiltIn_Print_Area_3_1_1" localSheetId="4">#REF!</definedName>
    <definedName name="Excel_BuiltIn_Print_Area_3_1_1" localSheetId="11">#REF!</definedName>
    <definedName name="Excel_BuiltIn_Print_Area_3_1_1" localSheetId="8">#REF!</definedName>
    <definedName name="Excel_BuiltIn_Print_Area_3_1_1" localSheetId="14">#REF!</definedName>
    <definedName name="Excel_BuiltIn_Print_Area_3_1_1" localSheetId="13">#REF!</definedName>
    <definedName name="Excel_BuiltIn_Print_Area_3_1_1" localSheetId="12">#REF!</definedName>
    <definedName name="Excel_BuiltIn_Print_Area_3_1_1" localSheetId="9">#REF!</definedName>
    <definedName name="Excel_BuiltIn_Print_Area_3_1_1" localSheetId="10">#REF!</definedName>
    <definedName name="Excel_BuiltIn_Print_Area_3_1_1" localSheetId="6">#REF!</definedName>
    <definedName name="Excel_BuiltIn_Print_Area_3_1_1" localSheetId="15">#REF!</definedName>
    <definedName name="Excel_BuiltIn_Print_Area_3_1_1">#REF!</definedName>
    <definedName name="Excel_BuiltIn_Print_Area_3_1_1_1" localSheetId="4">#REF!</definedName>
    <definedName name="Excel_BuiltIn_Print_Area_3_1_1_1" localSheetId="11">#REF!</definedName>
    <definedName name="Excel_BuiltIn_Print_Area_3_1_1_1" localSheetId="8">#REF!</definedName>
    <definedName name="Excel_BuiltIn_Print_Area_3_1_1_1" localSheetId="14">#REF!</definedName>
    <definedName name="Excel_BuiltIn_Print_Area_3_1_1_1" localSheetId="13">#REF!</definedName>
    <definedName name="Excel_BuiltIn_Print_Area_3_1_1_1" localSheetId="12">#REF!</definedName>
    <definedName name="Excel_BuiltIn_Print_Area_3_1_1_1" localSheetId="9">#REF!</definedName>
    <definedName name="Excel_BuiltIn_Print_Area_3_1_1_1" localSheetId="10">#REF!</definedName>
    <definedName name="Excel_BuiltIn_Print_Area_3_1_1_1" localSheetId="6">#REF!</definedName>
    <definedName name="Excel_BuiltIn_Print_Area_3_1_1_1" localSheetId="15">#REF!</definedName>
    <definedName name="Excel_BuiltIn_Print_Area_3_1_1_1">#REF!</definedName>
    <definedName name="Excel_BuiltIn_Print_Area_3_1_1_1_1" localSheetId="4">#REF!</definedName>
    <definedName name="Excel_BuiltIn_Print_Area_3_1_1_1_1" localSheetId="11">#REF!</definedName>
    <definedName name="Excel_BuiltIn_Print_Area_3_1_1_1_1" localSheetId="8">#REF!</definedName>
    <definedName name="Excel_BuiltIn_Print_Area_3_1_1_1_1" localSheetId="14">#REF!</definedName>
    <definedName name="Excel_BuiltIn_Print_Area_3_1_1_1_1" localSheetId="13">#REF!</definedName>
    <definedName name="Excel_BuiltIn_Print_Area_3_1_1_1_1" localSheetId="12">#REF!</definedName>
    <definedName name="Excel_BuiltIn_Print_Area_3_1_1_1_1" localSheetId="9">#REF!</definedName>
    <definedName name="Excel_BuiltIn_Print_Area_3_1_1_1_1" localSheetId="10">#REF!</definedName>
    <definedName name="Excel_BuiltIn_Print_Area_3_1_1_1_1" localSheetId="15">#REF!</definedName>
    <definedName name="Excel_BuiltIn_Print_Area_3_1_1_1_1">#REF!</definedName>
    <definedName name="Excel_BuiltIn_Print_Area_3_1_1_1_1_14" localSheetId="4">#REF!</definedName>
    <definedName name="Excel_BuiltIn_Print_Area_3_1_1_1_1_14" localSheetId="11">#REF!</definedName>
    <definedName name="Excel_BuiltIn_Print_Area_3_1_1_1_1_14" localSheetId="8">#REF!</definedName>
    <definedName name="Excel_BuiltIn_Print_Area_3_1_1_1_1_14" localSheetId="14">#REF!</definedName>
    <definedName name="Excel_BuiltIn_Print_Area_3_1_1_1_1_14" localSheetId="13">#REF!</definedName>
    <definedName name="Excel_BuiltIn_Print_Area_3_1_1_1_1_14" localSheetId="12">#REF!</definedName>
    <definedName name="Excel_BuiltIn_Print_Area_3_1_1_1_1_14" localSheetId="9">#REF!</definedName>
    <definedName name="Excel_BuiltIn_Print_Area_3_1_1_1_1_14" localSheetId="10">#REF!</definedName>
    <definedName name="Excel_BuiltIn_Print_Area_3_1_1_1_1_14" localSheetId="15">#REF!</definedName>
    <definedName name="Excel_BuiltIn_Print_Area_3_1_1_1_1_14">#REF!</definedName>
    <definedName name="Excel_BuiltIn_Print_Area_3_1_1_1_1_14_1" localSheetId="4">#REF!</definedName>
    <definedName name="Excel_BuiltIn_Print_Area_3_1_1_1_1_14_1" localSheetId="11">#REF!</definedName>
    <definedName name="Excel_BuiltIn_Print_Area_3_1_1_1_1_14_1" localSheetId="8">#REF!</definedName>
    <definedName name="Excel_BuiltIn_Print_Area_3_1_1_1_1_14_1" localSheetId="14">#REF!</definedName>
    <definedName name="Excel_BuiltIn_Print_Area_3_1_1_1_1_14_1" localSheetId="13">#REF!</definedName>
    <definedName name="Excel_BuiltIn_Print_Area_3_1_1_1_1_14_1" localSheetId="12">#REF!</definedName>
    <definedName name="Excel_BuiltIn_Print_Area_3_1_1_1_1_14_1" localSheetId="9">#REF!</definedName>
    <definedName name="Excel_BuiltIn_Print_Area_3_1_1_1_1_14_1" localSheetId="10">#REF!</definedName>
    <definedName name="Excel_BuiltIn_Print_Area_3_1_1_1_1_14_1" localSheetId="15">#REF!</definedName>
    <definedName name="Excel_BuiltIn_Print_Area_3_1_1_1_1_14_1">#REF!</definedName>
    <definedName name="Excel_BuiltIn_Print_Area_3_1_1_1_1_14_1_4" localSheetId="4">#REF!</definedName>
    <definedName name="Excel_BuiltIn_Print_Area_3_1_1_1_1_14_1_4" localSheetId="11">#REF!</definedName>
    <definedName name="Excel_BuiltIn_Print_Area_3_1_1_1_1_14_1_4" localSheetId="8">#REF!</definedName>
    <definedName name="Excel_BuiltIn_Print_Area_3_1_1_1_1_14_1_4" localSheetId="14">#REF!</definedName>
    <definedName name="Excel_BuiltIn_Print_Area_3_1_1_1_1_14_1_4" localSheetId="13">#REF!</definedName>
    <definedName name="Excel_BuiltIn_Print_Area_3_1_1_1_1_14_1_4" localSheetId="12">#REF!</definedName>
    <definedName name="Excel_BuiltIn_Print_Area_3_1_1_1_1_14_1_4" localSheetId="9">#REF!</definedName>
    <definedName name="Excel_BuiltIn_Print_Area_3_1_1_1_1_14_1_4" localSheetId="10">#REF!</definedName>
    <definedName name="Excel_BuiltIn_Print_Area_3_1_1_1_1_14_1_4" localSheetId="15">#REF!</definedName>
    <definedName name="Excel_BuiltIn_Print_Area_3_1_1_1_1_14_1_4">#REF!</definedName>
    <definedName name="Excel_BuiltIn_Print_Area_3_1_1_1_1_14_14" localSheetId="4">#REF!</definedName>
    <definedName name="Excel_BuiltIn_Print_Area_3_1_1_1_1_14_14" localSheetId="11">#REF!</definedName>
    <definedName name="Excel_BuiltIn_Print_Area_3_1_1_1_1_14_14" localSheetId="8">#REF!</definedName>
    <definedName name="Excel_BuiltIn_Print_Area_3_1_1_1_1_14_14" localSheetId="14">#REF!</definedName>
    <definedName name="Excel_BuiltIn_Print_Area_3_1_1_1_1_14_14" localSheetId="13">#REF!</definedName>
    <definedName name="Excel_BuiltIn_Print_Area_3_1_1_1_1_14_14" localSheetId="12">#REF!</definedName>
    <definedName name="Excel_BuiltIn_Print_Area_3_1_1_1_1_14_14" localSheetId="9">#REF!</definedName>
    <definedName name="Excel_BuiltIn_Print_Area_3_1_1_1_1_14_14" localSheetId="10">#REF!</definedName>
    <definedName name="Excel_BuiltIn_Print_Area_3_1_1_1_1_14_14" localSheetId="15">#REF!</definedName>
    <definedName name="Excel_BuiltIn_Print_Area_3_1_1_1_1_14_14">#REF!</definedName>
    <definedName name="Excel_BuiltIn_Print_Area_3_1_1_1_1_14_14_4" localSheetId="4">#REF!</definedName>
    <definedName name="Excel_BuiltIn_Print_Area_3_1_1_1_1_14_14_4" localSheetId="11">#REF!</definedName>
    <definedName name="Excel_BuiltIn_Print_Area_3_1_1_1_1_14_14_4" localSheetId="8">#REF!</definedName>
    <definedName name="Excel_BuiltIn_Print_Area_3_1_1_1_1_14_14_4" localSheetId="14">#REF!</definedName>
    <definedName name="Excel_BuiltIn_Print_Area_3_1_1_1_1_14_14_4" localSheetId="13">#REF!</definedName>
    <definedName name="Excel_BuiltIn_Print_Area_3_1_1_1_1_14_14_4" localSheetId="12">#REF!</definedName>
    <definedName name="Excel_BuiltIn_Print_Area_3_1_1_1_1_14_14_4" localSheetId="9">#REF!</definedName>
    <definedName name="Excel_BuiltIn_Print_Area_3_1_1_1_1_14_14_4" localSheetId="10">#REF!</definedName>
    <definedName name="Excel_BuiltIn_Print_Area_3_1_1_1_1_14_14_4" localSheetId="15">#REF!</definedName>
    <definedName name="Excel_BuiltIn_Print_Area_3_1_1_1_1_14_14_4">#REF!</definedName>
    <definedName name="Excel_BuiltIn_Print_Area_3_1_1_1_1_14_14_6" localSheetId="4">#REF!</definedName>
    <definedName name="Excel_BuiltIn_Print_Area_3_1_1_1_1_14_14_6" localSheetId="11">#REF!</definedName>
    <definedName name="Excel_BuiltIn_Print_Area_3_1_1_1_1_14_14_6" localSheetId="8">#REF!</definedName>
    <definedName name="Excel_BuiltIn_Print_Area_3_1_1_1_1_14_14_6" localSheetId="14">#REF!</definedName>
    <definedName name="Excel_BuiltIn_Print_Area_3_1_1_1_1_14_14_6" localSheetId="13">#REF!</definedName>
    <definedName name="Excel_BuiltIn_Print_Area_3_1_1_1_1_14_14_6" localSheetId="12">#REF!</definedName>
    <definedName name="Excel_BuiltIn_Print_Area_3_1_1_1_1_14_14_6" localSheetId="9">#REF!</definedName>
    <definedName name="Excel_BuiltIn_Print_Area_3_1_1_1_1_14_14_6" localSheetId="10">#REF!</definedName>
    <definedName name="Excel_BuiltIn_Print_Area_3_1_1_1_1_14_14_6" localSheetId="15">#REF!</definedName>
    <definedName name="Excel_BuiltIn_Print_Area_3_1_1_1_1_14_14_6">#REF!</definedName>
    <definedName name="Excel_BuiltIn_Print_Area_3_1_1_1_1_14_4" localSheetId="4">#REF!</definedName>
    <definedName name="Excel_BuiltIn_Print_Area_3_1_1_1_1_14_4" localSheetId="11">#REF!</definedName>
    <definedName name="Excel_BuiltIn_Print_Area_3_1_1_1_1_14_4" localSheetId="8">#REF!</definedName>
    <definedName name="Excel_BuiltIn_Print_Area_3_1_1_1_1_14_4" localSheetId="14">#REF!</definedName>
    <definedName name="Excel_BuiltIn_Print_Area_3_1_1_1_1_14_4" localSheetId="13">#REF!</definedName>
    <definedName name="Excel_BuiltIn_Print_Area_3_1_1_1_1_14_4" localSheetId="12">#REF!</definedName>
    <definedName name="Excel_BuiltIn_Print_Area_3_1_1_1_1_14_4" localSheetId="9">#REF!</definedName>
    <definedName name="Excel_BuiltIn_Print_Area_3_1_1_1_1_14_4" localSheetId="10">#REF!</definedName>
    <definedName name="Excel_BuiltIn_Print_Area_3_1_1_1_1_14_4" localSheetId="15">#REF!</definedName>
    <definedName name="Excel_BuiltIn_Print_Area_3_1_1_1_1_14_4">#REF!</definedName>
    <definedName name="Excel_BuiltIn_Print_Area_3_1_1_1_1_14_6" localSheetId="4">#REF!</definedName>
    <definedName name="Excel_BuiltIn_Print_Area_3_1_1_1_1_14_6" localSheetId="11">#REF!</definedName>
    <definedName name="Excel_BuiltIn_Print_Area_3_1_1_1_1_14_6" localSheetId="8">#REF!</definedName>
    <definedName name="Excel_BuiltIn_Print_Area_3_1_1_1_1_14_6" localSheetId="14">#REF!</definedName>
    <definedName name="Excel_BuiltIn_Print_Area_3_1_1_1_1_14_6" localSheetId="13">#REF!</definedName>
    <definedName name="Excel_BuiltIn_Print_Area_3_1_1_1_1_14_6" localSheetId="12">#REF!</definedName>
    <definedName name="Excel_BuiltIn_Print_Area_3_1_1_1_1_14_6" localSheetId="9">#REF!</definedName>
    <definedName name="Excel_BuiltIn_Print_Area_3_1_1_1_1_14_6" localSheetId="10">#REF!</definedName>
    <definedName name="Excel_BuiltIn_Print_Area_3_1_1_1_1_14_6" localSheetId="15">#REF!</definedName>
    <definedName name="Excel_BuiltIn_Print_Area_3_1_1_1_1_14_6">#REF!</definedName>
    <definedName name="Excel_BuiltIn_Print_Area_3_1_1_1_1_16" localSheetId="4">#REF!</definedName>
    <definedName name="Excel_BuiltIn_Print_Area_3_1_1_1_1_16" localSheetId="11">#REF!</definedName>
    <definedName name="Excel_BuiltIn_Print_Area_3_1_1_1_1_16" localSheetId="8">#REF!</definedName>
    <definedName name="Excel_BuiltIn_Print_Area_3_1_1_1_1_16" localSheetId="14">#REF!</definedName>
    <definedName name="Excel_BuiltIn_Print_Area_3_1_1_1_1_16" localSheetId="13">#REF!</definedName>
    <definedName name="Excel_BuiltIn_Print_Area_3_1_1_1_1_16" localSheetId="12">#REF!</definedName>
    <definedName name="Excel_BuiltIn_Print_Area_3_1_1_1_1_16" localSheetId="9">#REF!</definedName>
    <definedName name="Excel_BuiltIn_Print_Area_3_1_1_1_1_16" localSheetId="10">#REF!</definedName>
    <definedName name="Excel_BuiltIn_Print_Area_3_1_1_1_1_16" localSheetId="15">#REF!</definedName>
    <definedName name="Excel_BuiltIn_Print_Area_3_1_1_1_1_16">#REF!</definedName>
    <definedName name="Excel_BuiltIn_Print_Area_3_1_1_1_1_16_1" localSheetId="4">#REF!</definedName>
    <definedName name="Excel_BuiltIn_Print_Area_3_1_1_1_1_16_1" localSheetId="11">#REF!</definedName>
    <definedName name="Excel_BuiltIn_Print_Area_3_1_1_1_1_16_1" localSheetId="8">#REF!</definedName>
    <definedName name="Excel_BuiltIn_Print_Area_3_1_1_1_1_16_1" localSheetId="14">#REF!</definedName>
    <definedName name="Excel_BuiltIn_Print_Area_3_1_1_1_1_16_1" localSheetId="13">#REF!</definedName>
    <definedName name="Excel_BuiltIn_Print_Area_3_1_1_1_1_16_1" localSheetId="12">#REF!</definedName>
    <definedName name="Excel_BuiltIn_Print_Area_3_1_1_1_1_16_1" localSheetId="9">#REF!</definedName>
    <definedName name="Excel_BuiltIn_Print_Area_3_1_1_1_1_16_1" localSheetId="10">#REF!</definedName>
    <definedName name="Excel_BuiltIn_Print_Area_3_1_1_1_1_16_1" localSheetId="15">#REF!</definedName>
    <definedName name="Excel_BuiltIn_Print_Area_3_1_1_1_1_16_1">#REF!</definedName>
    <definedName name="Excel_BuiltIn_Print_Area_3_1_1_1_1_16_1_4" localSheetId="4">#REF!</definedName>
    <definedName name="Excel_BuiltIn_Print_Area_3_1_1_1_1_16_1_4" localSheetId="11">#REF!</definedName>
    <definedName name="Excel_BuiltIn_Print_Area_3_1_1_1_1_16_1_4" localSheetId="8">#REF!</definedName>
    <definedName name="Excel_BuiltIn_Print_Area_3_1_1_1_1_16_1_4" localSheetId="14">#REF!</definedName>
    <definedName name="Excel_BuiltIn_Print_Area_3_1_1_1_1_16_1_4" localSheetId="13">#REF!</definedName>
    <definedName name="Excel_BuiltIn_Print_Area_3_1_1_1_1_16_1_4" localSheetId="12">#REF!</definedName>
    <definedName name="Excel_BuiltIn_Print_Area_3_1_1_1_1_16_1_4" localSheetId="9">#REF!</definedName>
    <definedName name="Excel_BuiltIn_Print_Area_3_1_1_1_1_16_1_4" localSheetId="10">#REF!</definedName>
    <definedName name="Excel_BuiltIn_Print_Area_3_1_1_1_1_16_1_4" localSheetId="15">#REF!</definedName>
    <definedName name="Excel_BuiltIn_Print_Area_3_1_1_1_1_16_1_4">#REF!</definedName>
    <definedName name="Excel_BuiltIn_Print_Area_3_1_1_1_1_16_14" localSheetId="4">#REF!</definedName>
    <definedName name="Excel_BuiltIn_Print_Area_3_1_1_1_1_16_14" localSheetId="11">#REF!</definedName>
    <definedName name="Excel_BuiltIn_Print_Area_3_1_1_1_1_16_14" localSheetId="8">#REF!</definedName>
    <definedName name="Excel_BuiltIn_Print_Area_3_1_1_1_1_16_14" localSheetId="14">#REF!</definedName>
    <definedName name="Excel_BuiltIn_Print_Area_3_1_1_1_1_16_14" localSheetId="13">#REF!</definedName>
    <definedName name="Excel_BuiltIn_Print_Area_3_1_1_1_1_16_14" localSheetId="12">#REF!</definedName>
    <definedName name="Excel_BuiltIn_Print_Area_3_1_1_1_1_16_14" localSheetId="9">#REF!</definedName>
    <definedName name="Excel_BuiltIn_Print_Area_3_1_1_1_1_16_14" localSheetId="10">#REF!</definedName>
    <definedName name="Excel_BuiltIn_Print_Area_3_1_1_1_1_16_14" localSheetId="15">#REF!</definedName>
    <definedName name="Excel_BuiltIn_Print_Area_3_1_1_1_1_16_14">#REF!</definedName>
    <definedName name="Excel_BuiltIn_Print_Area_3_1_1_1_1_16_14_4" localSheetId="4">#REF!</definedName>
    <definedName name="Excel_BuiltIn_Print_Area_3_1_1_1_1_16_14_4" localSheetId="11">#REF!</definedName>
    <definedName name="Excel_BuiltIn_Print_Area_3_1_1_1_1_16_14_4" localSheetId="8">#REF!</definedName>
    <definedName name="Excel_BuiltIn_Print_Area_3_1_1_1_1_16_14_4" localSheetId="14">#REF!</definedName>
    <definedName name="Excel_BuiltIn_Print_Area_3_1_1_1_1_16_14_4" localSheetId="13">#REF!</definedName>
    <definedName name="Excel_BuiltIn_Print_Area_3_1_1_1_1_16_14_4" localSheetId="12">#REF!</definedName>
    <definedName name="Excel_BuiltIn_Print_Area_3_1_1_1_1_16_14_4" localSheetId="9">#REF!</definedName>
    <definedName name="Excel_BuiltIn_Print_Area_3_1_1_1_1_16_14_4" localSheetId="10">#REF!</definedName>
    <definedName name="Excel_BuiltIn_Print_Area_3_1_1_1_1_16_14_4" localSheetId="15">#REF!</definedName>
    <definedName name="Excel_BuiltIn_Print_Area_3_1_1_1_1_16_14_4">#REF!</definedName>
    <definedName name="Excel_BuiltIn_Print_Area_3_1_1_1_1_16_14_6" localSheetId="4">#REF!</definedName>
    <definedName name="Excel_BuiltIn_Print_Area_3_1_1_1_1_16_14_6" localSheetId="11">#REF!</definedName>
    <definedName name="Excel_BuiltIn_Print_Area_3_1_1_1_1_16_14_6" localSheetId="8">#REF!</definedName>
    <definedName name="Excel_BuiltIn_Print_Area_3_1_1_1_1_16_14_6" localSheetId="14">#REF!</definedName>
    <definedName name="Excel_BuiltIn_Print_Area_3_1_1_1_1_16_14_6" localSheetId="13">#REF!</definedName>
    <definedName name="Excel_BuiltIn_Print_Area_3_1_1_1_1_16_14_6" localSheetId="12">#REF!</definedName>
    <definedName name="Excel_BuiltIn_Print_Area_3_1_1_1_1_16_14_6" localSheetId="9">#REF!</definedName>
    <definedName name="Excel_BuiltIn_Print_Area_3_1_1_1_1_16_14_6" localSheetId="10">#REF!</definedName>
    <definedName name="Excel_BuiltIn_Print_Area_3_1_1_1_1_16_14_6" localSheetId="15">#REF!</definedName>
    <definedName name="Excel_BuiltIn_Print_Area_3_1_1_1_1_16_14_6">#REF!</definedName>
    <definedName name="Excel_BuiltIn_Print_Area_3_1_1_1_1_16_4" localSheetId="4">#REF!</definedName>
    <definedName name="Excel_BuiltIn_Print_Area_3_1_1_1_1_16_4" localSheetId="11">#REF!</definedName>
    <definedName name="Excel_BuiltIn_Print_Area_3_1_1_1_1_16_4" localSheetId="8">#REF!</definedName>
    <definedName name="Excel_BuiltIn_Print_Area_3_1_1_1_1_16_4" localSheetId="14">#REF!</definedName>
    <definedName name="Excel_BuiltIn_Print_Area_3_1_1_1_1_16_4" localSheetId="13">#REF!</definedName>
    <definedName name="Excel_BuiltIn_Print_Area_3_1_1_1_1_16_4" localSheetId="12">#REF!</definedName>
    <definedName name="Excel_BuiltIn_Print_Area_3_1_1_1_1_16_4" localSheetId="9">#REF!</definedName>
    <definedName name="Excel_BuiltIn_Print_Area_3_1_1_1_1_16_4" localSheetId="10">#REF!</definedName>
    <definedName name="Excel_BuiltIn_Print_Area_3_1_1_1_1_16_4" localSheetId="15">#REF!</definedName>
    <definedName name="Excel_BuiltIn_Print_Area_3_1_1_1_1_16_4">#REF!</definedName>
    <definedName name="Excel_BuiltIn_Print_Area_3_1_1_1_1_17" localSheetId="4">#REF!</definedName>
    <definedName name="Excel_BuiltIn_Print_Area_3_1_1_1_1_17" localSheetId="11">#REF!</definedName>
    <definedName name="Excel_BuiltIn_Print_Area_3_1_1_1_1_17" localSheetId="8">#REF!</definedName>
    <definedName name="Excel_BuiltIn_Print_Area_3_1_1_1_1_17" localSheetId="14">#REF!</definedName>
    <definedName name="Excel_BuiltIn_Print_Area_3_1_1_1_1_17" localSheetId="13">#REF!</definedName>
    <definedName name="Excel_BuiltIn_Print_Area_3_1_1_1_1_17" localSheetId="12">#REF!</definedName>
    <definedName name="Excel_BuiltIn_Print_Area_3_1_1_1_1_17" localSheetId="9">#REF!</definedName>
    <definedName name="Excel_BuiltIn_Print_Area_3_1_1_1_1_17" localSheetId="10">#REF!</definedName>
    <definedName name="Excel_BuiltIn_Print_Area_3_1_1_1_1_17" localSheetId="15">#REF!</definedName>
    <definedName name="Excel_BuiltIn_Print_Area_3_1_1_1_1_17">#REF!</definedName>
    <definedName name="Excel_BuiltIn_Print_Area_3_1_1_1_1_17_4" localSheetId="4">#REF!</definedName>
    <definedName name="Excel_BuiltIn_Print_Area_3_1_1_1_1_17_4" localSheetId="11">#REF!</definedName>
    <definedName name="Excel_BuiltIn_Print_Area_3_1_1_1_1_17_4" localSheetId="8">#REF!</definedName>
    <definedName name="Excel_BuiltIn_Print_Area_3_1_1_1_1_17_4" localSheetId="14">#REF!</definedName>
    <definedName name="Excel_BuiltIn_Print_Area_3_1_1_1_1_17_4" localSheetId="13">#REF!</definedName>
    <definedName name="Excel_BuiltIn_Print_Area_3_1_1_1_1_17_4" localSheetId="12">#REF!</definedName>
    <definedName name="Excel_BuiltIn_Print_Area_3_1_1_1_1_17_4" localSheetId="9">#REF!</definedName>
    <definedName name="Excel_BuiltIn_Print_Area_3_1_1_1_1_17_4" localSheetId="10">#REF!</definedName>
    <definedName name="Excel_BuiltIn_Print_Area_3_1_1_1_1_17_4" localSheetId="15">#REF!</definedName>
    <definedName name="Excel_BuiltIn_Print_Area_3_1_1_1_1_17_4">#REF!</definedName>
    <definedName name="Excel_BuiltIn_Print_Area_3_1_1_1_1_4" localSheetId="4">#REF!</definedName>
    <definedName name="Excel_BuiltIn_Print_Area_3_1_1_1_1_4" localSheetId="11">#REF!</definedName>
    <definedName name="Excel_BuiltIn_Print_Area_3_1_1_1_1_4" localSheetId="8">#REF!</definedName>
    <definedName name="Excel_BuiltIn_Print_Area_3_1_1_1_1_4" localSheetId="14">#REF!</definedName>
    <definedName name="Excel_BuiltIn_Print_Area_3_1_1_1_1_4" localSheetId="13">#REF!</definedName>
    <definedName name="Excel_BuiltIn_Print_Area_3_1_1_1_1_4" localSheetId="12">#REF!</definedName>
    <definedName name="Excel_BuiltIn_Print_Area_3_1_1_1_1_4" localSheetId="9">#REF!</definedName>
    <definedName name="Excel_BuiltIn_Print_Area_3_1_1_1_1_4" localSheetId="10">#REF!</definedName>
    <definedName name="Excel_BuiltIn_Print_Area_3_1_1_1_1_4" localSheetId="15">#REF!</definedName>
    <definedName name="Excel_BuiltIn_Print_Area_3_1_1_1_1_4">#REF!</definedName>
    <definedName name="Excel_BuiltIn_Print_Area_4" localSheetId="4">#REF!</definedName>
    <definedName name="Excel_BuiltIn_Print_Area_4" localSheetId="11">#REF!</definedName>
    <definedName name="Excel_BuiltIn_Print_Area_4" localSheetId="8">#REF!</definedName>
    <definedName name="Excel_BuiltIn_Print_Area_4" localSheetId="14">#REF!</definedName>
    <definedName name="Excel_BuiltIn_Print_Area_4" localSheetId="13">#REF!</definedName>
    <definedName name="Excel_BuiltIn_Print_Area_4" localSheetId="12">#REF!</definedName>
    <definedName name="Excel_BuiltIn_Print_Area_4" localSheetId="9">#REF!</definedName>
    <definedName name="Excel_BuiltIn_Print_Area_4" localSheetId="10">#REF!</definedName>
    <definedName name="Excel_BuiltIn_Print_Area_4" localSheetId="15">#REF!</definedName>
    <definedName name="Excel_BuiltIn_Print_Area_4">#REF!</definedName>
    <definedName name="Excel_BuiltIn_Print_Area_4_1">"$#REF!.$A$1:$J$13"</definedName>
    <definedName name="Excel_BuiltIn_Print_Area_4_14" localSheetId="4">#REF!</definedName>
    <definedName name="Excel_BuiltIn_Print_Area_4_14" localSheetId="11">#REF!</definedName>
    <definedName name="Excel_BuiltIn_Print_Area_4_14" localSheetId="8">#REF!</definedName>
    <definedName name="Excel_BuiltIn_Print_Area_4_14" localSheetId="14">#REF!</definedName>
    <definedName name="Excel_BuiltIn_Print_Area_4_14" localSheetId="13">#REF!</definedName>
    <definedName name="Excel_BuiltIn_Print_Area_4_14" localSheetId="12">#REF!</definedName>
    <definedName name="Excel_BuiltIn_Print_Area_4_14" localSheetId="9">#REF!</definedName>
    <definedName name="Excel_BuiltIn_Print_Area_4_14" localSheetId="10">#REF!</definedName>
    <definedName name="Excel_BuiltIn_Print_Area_4_14" localSheetId="15">#REF!</definedName>
    <definedName name="Excel_BuiltIn_Print_Area_4_14">#REF!</definedName>
    <definedName name="Excel_BuiltIn_Print_Area_4_14_1" localSheetId="4">#REF!</definedName>
    <definedName name="Excel_BuiltIn_Print_Area_4_14_1" localSheetId="11">#REF!</definedName>
    <definedName name="Excel_BuiltIn_Print_Area_4_14_1" localSheetId="8">#REF!</definedName>
    <definedName name="Excel_BuiltIn_Print_Area_4_14_1" localSheetId="14">#REF!</definedName>
    <definedName name="Excel_BuiltIn_Print_Area_4_14_1" localSheetId="13">#REF!</definedName>
    <definedName name="Excel_BuiltIn_Print_Area_4_14_1" localSheetId="12">#REF!</definedName>
    <definedName name="Excel_BuiltIn_Print_Area_4_14_1" localSheetId="9">#REF!</definedName>
    <definedName name="Excel_BuiltIn_Print_Area_4_14_1" localSheetId="10">#REF!</definedName>
    <definedName name="Excel_BuiltIn_Print_Area_4_14_1" localSheetId="15">#REF!</definedName>
    <definedName name="Excel_BuiltIn_Print_Area_4_14_1">#REF!</definedName>
    <definedName name="Excel_BuiltIn_Print_Area_4_14_1_4" localSheetId="4">#REF!</definedName>
    <definedName name="Excel_BuiltIn_Print_Area_4_14_1_4" localSheetId="11">#REF!</definedName>
    <definedName name="Excel_BuiltIn_Print_Area_4_14_1_4" localSheetId="8">#REF!</definedName>
    <definedName name="Excel_BuiltIn_Print_Area_4_14_1_4" localSheetId="14">#REF!</definedName>
    <definedName name="Excel_BuiltIn_Print_Area_4_14_1_4" localSheetId="13">#REF!</definedName>
    <definedName name="Excel_BuiltIn_Print_Area_4_14_1_4" localSheetId="12">#REF!</definedName>
    <definedName name="Excel_BuiltIn_Print_Area_4_14_1_4" localSheetId="9">#REF!</definedName>
    <definedName name="Excel_BuiltIn_Print_Area_4_14_1_4" localSheetId="10">#REF!</definedName>
    <definedName name="Excel_BuiltIn_Print_Area_4_14_1_4" localSheetId="15">#REF!</definedName>
    <definedName name="Excel_BuiltIn_Print_Area_4_14_1_4">#REF!</definedName>
    <definedName name="Excel_BuiltIn_Print_Area_4_14_14" localSheetId="4">#REF!</definedName>
    <definedName name="Excel_BuiltIn_Print_Area_4_14_14" localSheetId="11">#REF!</definedName>
    <definedName name="Excel_BuiltIn_Print_Area_4_14_14" localSheetId="8">#REF!</definedName>
    <definedName name="Excel_BuiltIn_Print_Area_4_14_14" localSheetId="14">#REF!</definedName>
    <definedName name="Excel_BuiltIn_Print_Area_4_14_14" localSheetId="13">#REF!</definedName>
    <definedName name="Excel_BuiltIn_Print_Area_4_14_14" localSheetId="12">#REF!</definedName>
    <definedName name="Excel_BuiltIn_Print_Area_4_14_14" localSheetId="9">#REF!</definedName>
    <definedName name="Excel_BuiltIn_Print_Area_4_14_14" localSheetId="10">#REF!</definedName>
    <definedName name="Excel_BuiltIn_Print_Area_4_14_14" localSheetId="15">#REF!</definedName>
    <definedName name="Excel_BuiltIn_Print_Area_4_14_14">#REF!</definedName>
    <definedName name="Excel_BuiltIn_Print_Area_4_14_14_4" localSheetId="4">#REF!</definedName>
    <definedName name="Excel_BuiltIn_Print_Area_4_14_14_4" localSheetId="11">#REF!</definedName>
    <definedName name="Excel_BuiltIn_Print_Area_4_14_14_4" localSheetId="8">#REF!</definedName>
    <definedName name="Excel_BuiltIn_Print_Area_4_14_14_4" localSheetId="14">#REF!</definedName>
    <definedName name="Excel_BuiltIn_Print_Area_4_14_14_4" localSheetId="13">#REF!</definedName>
    <definedName name="Excel_BuiltIn_Print_Area_4_14_14_4" localSheetId="12">#REF!</definedName>
    <definedName name="Excel_BuiltIn_Print_Area_4_14_14_4" localSheetId="9">#REF!</definedName>
    <definedName name="Excel_BuiltIn_Print_Area_4_14_14_4" localSheetId="10">#REF!</definedName>
    <definedName name="Excel_BuiltIn_Print_Area_4_14_14_4" localSheetId="15">#REF!</definedName>
    <definedName name="Excel_BuiltIn_Print_Area_4_14_14_4">#REF!</definedName>
    <definedName name="Excel_BuiltIn_Print_Area_4_14_14_6" localSheetId="4">#REF!</definedName>
    <definedName name="Excel_BuiltIn_Print_Area_4_14_14_6" localSheetId="11">#REF!</definedName>
    <definedName name="Excel_BuiltIn_Print_Area_4_14_14_6" localSheetId="8">#REF!</definedName>
    <definedName name="Excel_BuiltIn_Print_Area_4_14_14_6" localSheetId="14">#REF!</definedName>
    <definedName name="Excel_BuiltIn_Print_Area_4_14_14_6" localSheetId="13">#REF!</definedName>
    <definedName name="Excel_BuiltIn_Print_Area_4_14_14_6" localSheetId="12">#REF!</definedName>
    <definedName name="Excel_BuiltIn_Print_Area_4_14_14_6" localSheetId="9">#REF!</definedName>
    <definedName name="Excel_BuiltIn_Print_Area_4_14_14_6" localSheetId="10">#REF!</definedName>
    <definedName name="Excel_BuiltIn_Print_Area_4_14_14_6" localSheetId="15">#REF!</definedName>
    <definedName name="Excel_BuiltIn_Print_Area_4_14_14_6">#REF!</definedName>
    <definedName name="Excel_BuiltIn_Print_Area_4_14_4" localSheetId="4">#REF!</definedName>
    <definedName name="Excel_BuiltIn_Print_Area_4_14_4" localSheetId="11">#REF!</definedName>
    <definedName name="Excel_BuiltIn_Print_Area_4_14_4" localSheetId="8">#REF!</definedName>
    <definedName name="Excel_BuiltIn_Print_Area_4_14_4" localSheetId="14">#REF!</definedName>
    <definedName name="Excel_BuiltIn_Print_Area_4_14_4" localSheetId="13">#REF!</definedName>
    <definedName name="Excel_BuiltIn_Print_Area_4_14_4" localSheetId="12">#REF!</definedName>
    <definedName name="Excel_BuiltIn_Print_Area_4_14_4" localSheetId="9">#REF!</definedName>
    <definedName name="Excel_BuiltIn_Print_Area_4_14_4" localSheetId="10">#REF!</definedName>
    <definedName name="Excel_BuiltIn_Print_Area_4_14_4" localSheetId="15">#REF!</definedName>
    <definedName name="Excel_BuiltIn_Print_Area_4_14_4">#REF!</definedName>
    <definedName name="Excel_BuiltIn_Print_Area_4_14_6" localSheetId="4">#REF!</definedName>
    <definedName name="Excel_BuiltIn_Print_Area_4_14_6" localSheetId="11">#REF!</definedName>
    <definedName name="Excel_BuiltIn_Print_Area_4_14_6" localSheetId="8">#REF!</definedName>
    <definedName name="Excel_BuiltIn_Print_Area_4_14_6" localSheetId="14">#REF!</definedName>
    <definedName name="Excel_BuiltIn_Print_Area_4_14_6" localSheetId="13">#REF!</definedName>
    <definedName name="Excel_BuiltIn_Print_Area_4_14_6" localSheetId="12">#REF!</definedName>
    <definedName name="Excel_BuiltIn_Print_Area_4_14_6" localSheetId="9">#REF!</definedName>
    <definedName name="Excel_BuiltIn_Print_Area_4_14_6" localSheetId="10">#REF!</definedName>
    <definedName name="Excel_BuiltIn_Print_Area_4_14_6" localSheetId="15">#REF!</definedName>
    <definedName name="Excel_BuiltIn_Print_Area_4_14_6">#REF!</definedName>
    <definedName name="Excel_BuiltIn_Print_Area_4_16" localSheetId="4">#REF!</definedName>
    <definedName name="Excel_BuiltIn_Print_Area_4_16" localSheetId="11">#REF!</definedName>
    <definedName name="Excel_BuiltIn_Print_Area_4_16" localSheetId="8">#REF!</definedName>
    <definedName name="Excel_BuiltIn_Print_Area_4_16" localSheetId="14">#REF!</definedName>
    <definedName name="Excel_BuiltIn_Print_Area_4_16" localSheetId="13">#REF!</definedName>
    <definedName name="Excel_BuiltIn_Print_Area_4_16" localSheetId="12">#REF!</definedName>
    <definedName name="Excel_BuiltIn_Print_Area_4_16" localSheetId="9">#REF!</definedName>
    <definedName name="Excel_BuiltIn_Print_Area_4_16" localSheetId="10">#REF!</definedName>
    <definedName name="Excel_BuiltIn_Print_Area_4_16" localSheetId="15">#REF!</definedName>
    <definedName name="Excel_BuiltIn_Print_Area_4_16">#REF!</definedName>
    <definedName name="Excel_BuiltIn_Print_Area_4_16_1" localSheetId="4">#REF!</definedName>
    <definedName name="Excel_BuiltIn_Print_Area_4_16_1" localSheetId="11">#REF!</definedName>
    <definedName name="Excel_BuiltIn_Print_Area_4_16_1" localSheetId="8">#REF!</definedName>
    <definedName name="Excel_BuiltIn_Print_Area_4_16_1" localSheetId="14">#REF!</definedName>
    <definedName name="Excel_BuiltIn_Print_Area_4_16_1" localSheetId="13">#REF!</definedName>
    <definedName name="Excel_BuiltIn_Print_Area_4_16_1" localSheetId="12">#REF!</definedName>
    <definedName name="Excel_BuiltIn_Print_Area_4_16_1" localSheetId="9">#REF!</definedName>
    <definedName name="Excel_BuiltIn_Print_Area_4_16_1" localSheetId="10">#REF!</definedName>
    <definedName name="Excel_BuiltIn_Print_Area_4_16_1" localSheetId="15">#REF!</definedName>
    <definedName name="Excel_BuiltIn_Print_Area_4_16_1">#REF!</definedName>
    <definedName name="Excel_BuiltIn_Print_Area_4_16_1_4" localSheetId="4">#REF!</definedName>
    <definedName name="Excel_BuiltIn_Print_Area_4_16_1_4" localSheetId="11">#REF!</definedName>
    <definedName name="Excel_BuiltIn_Print_Area_4_16_1_4" localSheetId="8">#REF!</definedName>
    <definedName name="Excel_BuiltIn_Print_Area_4_16_1_4" localSheetId="14">#REF!</definedName>
    <definedName name="Excel_BuiltIn_Print_Area_4_16_1_4" localSheetId="13">#REF!</definedName>
    <definedName name="Excel_BuiltIn_Print_Area_4_16_1_4" localSheetId="12">#REF!</definedName>
    <definedName name="Excel_BuiltIn_Print_Area_4_16_1_4" localSheetId="9">#REF!</definedName>
    <definedName name="Excel_BuiltIn_Print_Area_4_16_1_4" localSheetId="10">#REF!</definedName>
    <definedName name="Excel_BuiltIn_Print_Area_4_16_1_4" localSheetId="15">#REF!</definedName>
    <definedName name="Excel_BuiltIn_Print_Area_4_16_1_4">#REF!</definedName>
    <definedName name="Excel_BuiltIn_Print_Area_4_16_14" localSheetId="4">#REF!</definedName>
    <definedName name="Excel_BuiltIn_Print_Area_4_16_14" localSheetId="11">#REF!</definedName>
    <definedName name="Excel_BuiltIn_Print_Area_4_16_14" localSheetId="8">#REF!</definedName>
    <definedName name="Excel_BuiltIn_Print_Area_4_16_14" localSheetId="14">#REF!</definedName>
    <definedName name="Excel_BuiltIn_Print_Area_4_16_14" localSheetId="13">#REF!</definedName>
    <definedName name="Excel_BuiltIn_Print_Area_4_16_14" localSheetId="12">#REF!</definedName>
    <definedName name="Excel_BuiltIn_Print_Area_4_16_14" localSheetId="9">#REF!</definedName>
    <definedName name="Excel_BuiltIn_Print_Area_4_16_14" localSheetId="10">#REF!</definedName>
    <definedName name="Excel_BuiltIn_Print_Area_4_16_14" localSheetId="15">#REF!</definedName>
    <definedName name="Excel_BuiltIn_Print_Area_4_16_14">#REF!</definedName>
    <definedName name="Excel_BuiltIn_Print_Area_4_16_14_4" localSheetId="4">#REF!</definedName>
    <definedName name="Excel_BuiltIn_Print_Area_4_16_14_4" localSheetId="11">#REF!</definedName>
    <definedName name="Excel_BuiltIn_Print_Area_4_16_14_4" localSheetId="8">#REF!</definedName>
    <definedName name="Excel_BuiltIn_Print_Area_4_16_14_4" localSheetId="14">#REF!</definedName>
    <definedName name="Excel_BuiltIn_Print_Area_4_16_14_4" localSheetId="13">#REF!</definedName>
    <definedName name="Excel_BuiltIn_Print_Area_4_16_14_4" localSheetId="12">#REF!</definedName>
    <definedName name="Excel_BuiltIn_Print_Area_4_16_14_4" localSheetId="9">#REF!</definedName>
    <definedName name="Excel_BuiltIn_Print_Area_4_16_14_4" localSheetId="10">#REF!</definedName>
    <definedName name="Excel_BuiltIn_Print_Area_4_16_14_4" localSheetId="15">#REF!</definedName>
    <definedName name="Excel_BuiltIn_Print_Area_4_16_14_4">#REF!</definedName>
    <definedName name="Excel_BuiltIn_Print_Area_4_16_14_6" localSheetId="4">#REF!</definedName>
    <definedName name="Excel_BuiltIn_Print_Area_4_16_14_6" localSheetId="11">#REF!</definedName>
    <definedName name="Excel_BuiltIn_Print_Area_4_16_14_6" localSheetId="8">#REF!</definedName>
    <definedName name="Excel_BuiltIn_Print_Area_4_16_14_6" localSheetId="14">#REF!</definedName>
    <definedName name="Excel_BuiltIn_Print_Area_4_16_14_6" localSheetId="13">#REF!</definedName>
    <definedName name="Excel_BuiltIn_Print_Area_4_16_14_6" localSheetId="12">#REF!</definedName>
    <definedName name="Excel_BuiltIn_Print_Area_4_16_14_6" localSheetId="9">#REF!</definedName>
    <definedName name="Excel_BuiltIn_Print_Area_4_16_14_6" localSheetId="10">#REF!</definedName>
    <definedName name="Excel_BuiltIn_Print_Area_4_16_14_6" localSheetId="15">#REF!</definedName>
    <definedName name="Excel_BuiltIn_Print_Area_4_16_14_6">#REF!</definedName>
    <definedName name="Excel_BuiltIn_Print_Area_4_16_4" localSheetId="4">#REF!</definedName>
    <definedName name="Excel_BuiltIn_Print_Area_4_16_4" localSheetId="11">#REF!</definedName>
    <definedName name="Excel_BuiltIn_Print_Area_4_16_4" localSheetId="8">#REF!</definedName>
    <definedName name="Excel_BuiltIn_Print_Area_4_16_4" localSheetId="14">#REF!</definedName>
    <definedName name="Excel_BuiltIn_Print_Area_4_16_4" localSheetId="13">#REF!</definedName>
    <definedName name="Excel_BuiltIn_Print_Area_4_16_4" localSheetId="12">#REF!</definedName>
    <definedName name="Excel_BuiltIn_Print_Area_4_16_4" localSheetId="9">#REF!</definedName>
    <definedName name="Excel_BuiltIn_Print_Area_4_16_4" localSheetId="10">#REF!</definedName>
    <definedName name="Excel_BuiltIn_Print_Area_4_16_4" localSheetId="15">#REF!</definedName>
    <definedName name="Excel_BuiltIn_Print_Area_4_16_4">#REF!</definedName>
    <definedName name="Excel_BuiltIn_Print_Area_4_17" localSheetId="4">#REF!</definedName>
    <definedName name="Excel_BuiltIn_Print_Area_4_17" localSheetId="11">#REF!</definedName>
    <definedName name="Excel_BuiltIn_Print_Area_4_17" localSheetId="8">#REF!</definedName>
    <definedName name="Excel_BuiltIn_Print_Area_4_17" localSheetId="14">#REF!</definedName>
    <definedName name="Excel_BuiltIn_Print_Area_4_17" localSheetId="13">#REF!</definedName>
    <definedName name="Excel_BuiltIn_Print_Area_4_17" localSheetId="12">#REF!</definedName>
    <definedName name="Excel_BuiltIn_Print_Area_4_17" localSheetId="9">#REF!</definedName>
    <definedName name="Excel_BuiltIn_Print_Area_4_17" localSheetId="10">#REF!</definedName>
    <definedName name="Excel_BuiltIn_Print_Area_4_17" localSheetId="15">#REF!</definedName>
    <definedName name="Excel_BuiltIn_Print_Area_4_17">#REF!</definedName>
    <definedName name="Excel_BuiltIn_Print_Area_4_17_4" localSheetId="4">#REF!</definedName>
    <definedName name="Excel_BuiltIn_Print_Area_4_17_4" localSheetId="11">#REF!</definedName>
    <definedName name="Excel_BuiltIn_Print_Area_4_17_4" localSheetId="8">#REF!</definedName>
    <definedName name="Excel_BuiltIn_Print_Area_4_17_4" localSheetId="14">#REF!</definedName>
    <definedName name="Excel_BuiltIn_Print_Area_4_17_4" localSheetId="13">#REF!</definedName>
    <definedName name="Excel_BuiltIn_Print_Area_4_17_4" localSheetId="12">#REF!</definedName>
    <definedName name="Excel_BuiltIn_Print_Area_4_17_4" localSheetId="9">#REF!</definedName>
    <definedName name="Excel_BuiltIn_Print_Area_4_17_4" localSheetId="10">#REF!</definedName>
    <definedName name="Excel_BuiltIn_Print_Area_4_17_4" localSheetId="15">#REF!</definedName>
    <definedName name="Excel_BuiltIn_Print_Area_4_17_4">#REF!</definedName>
    <definedName name="Excel_BuiltIn_Print_Area_4_4" localSheetId="4">#REF!</definedName>
    <definedName name="Excel_BuiltIn_Print_Area_4_4" localSheetId="11">#REF!</definedName>
    <definedName name="Excel_BuiltIn_Print_Area_4_4" localSheetId="8">#REF!</definedName>
    <definedName name="Excel_BuiltIn_Print_Area_4_4" localSheetId="14">#REF!</definedName>
    <definedName name="Excel_BuiltIn_Print_Area_4_4" localSheetId="13">#REF!</definedName>
    <definedName name="Excel_BuiltIn_Print_Area_4_4" localSheetId="12">#REF!</definedName>
    <definedName name="Excel_BuiltIn_Print_Area_4_4" localSheetId="9">#REF!</definedName>
    <definedName name="Excel_BuiltIn_Print_Area_4_4" localSheetId="10">#REF!</definedName>
    <definedName name="Excel_BuiltIn_Print_Area_4_4" localSheetId="15">#REF!</definedName>
    <definedName name="Excel_BuiltIn_Print_Area_4_4">#REF!</definedName>
    <definedName name="Excel_BuiltIn_Print_Area_5" localSheetId="11">#REF!</definedName>
    <definedName name="Excel_BuiltIn_Print_Area_5" localSheetId="8">#REF!</definedName>
    <definedName name="Excel_BuiltIn_Print_Area_5" localSheetId="14">#REF!</definedName>
    <definedName name="Excel_BuiltIn_Print_Area_5" localSheetId="13">#REF!</definedName>
    <definedName name="Excel_BuiltIn_Print_Area_5" localSheetId="12">#REF!</definedName>
    <definedName name="Excel_BuiltIn_Print_Area_5" localSheetId="9">#REF!</definedName>
    <definedName name="Excel_BuiltIn_Print_Area_5" localSheetId="10">#REF!</definedName>
    <definedName name="Excel_BuiltIn_Print_Area_5" localSheetId="15">#REF!</definedName>
    <definedName name="Excel_BuiltIn_Print_Area_5">#REF!</definedName>
    <definedName name="Excel_BuiltIn_Print_Area_5_1_1" localSheetId="4">#REF!</definedName>
    <definedName name="Excel_BuiltIn_Print_Area_5_1_1" localSheetId="11">#REF!</definedName>
    <definedName name="Excel_BuiltIn_Print_Area_5_1_1" localSheetId="8">#REF!</definedName>
    <definedName name="Excel_BuiltIn_Print_Area_5_1_1" localSheetId="14">#REF!</definedName>
    <definedName name="Excel_BuiltIn_Print_Area_5_1_1" localSheetId="13">#REF!</definedName>
    <definedName name="Excel_BuiltIn_Print_Area_5_1_1" localSheetId="12">#REF!</definedName>
    <definedName name="Excel_BuiltIn_Print_Area_5_1_1" localSheetId="9">#REF!</definedName>
    <definedName name="Excel_BuiltIn_Print_Area_5_1_1" localSheetId="10">#REF!</definedName>
    <definedName name="Excel_BuiltIn_Print_Area_5_1_1" localSheetId="15">#REF!</definedName>
    <definedName name="Excel_BuiltIn_Print_Area_5_1_1">#REF!</definedName>
    <definedName name="Excel_BuiltIn_Print_Area_5_1_1_1" localSheetId="4">#REF!</definedName>
    <definedName name="Excel_BuiltIn_Print_Area_5_1_1_1" localSheetId="11">#REF!</definedName>
    <definedName name="Excel_BuiltIn_Print_Area_5_1_1_1" localSheetId="8">#REF!</definedName>
    <definedName name="Excel_BuiltIn_Print_Area_5_1_1_1" localSheetId="14">#REF!</definedName>
    <definedName name="Excel_BuiltIn_Print_Area_5_1_1_1" localSheetId="13">#REF!</definedName>
    <definedName name="Excel_BuiltIn_Print_Area_5_1_1_1" localSheetId="12">#REF!</definedName>
    <definedName name="Excel_BuiltIn_Print_Area_5_1_1_1" localSheetId="9">#REF!</definedName>
    <definedName name="Excel_BuiltIn_Print_Area_5_1_1_1" localSheetId="10">#REF!</definedName>
    <definedName name="Excel_BuiltIn_Print_Area_5_1_1_1" localSheetId="15">#REF!</definedName>
    <definedName name="Excel_BuiltIn_Print_Area_5_1_1_1">#REF!</definedName>
    <definedName name="Excel_BuiltIn_Print_Area_5_1_1_1_14" localSheetId="4">#REF!</definedName>
    <definedName name="Excel_BuiltIn_Print_Area_5_1_1_1_14" localSheetId="11">#REF!</definedName>
    <definedName name="Excel_BuiltIn_Print_Area_5_1_1_1_14" localSheetId="8">#REF!</definedName>
    <definedName name="Excel_BuiltIn_Print_Area_5_1_1_1_14" localSheetId="14">#REF!</definedName>
    <definedName name="Excel_BuiltIn_Print_Area_5_1_1_1_14" localSheetId="13">#REF!</definedName>
    <definedName name="Excel_BuiltIn_Print_Area_5_1_1_1_14" localSheetId="12">#REF!</definedName>
    <definedName name="Excel_BuiltIn_Print_Area_5_1_1_1_14" localSheetId="9">#REF!</definedName>
    <definedName name="Excel_BuiltIn_Print_Area_5_1_1_1_14" localSheetId="10">#REF!</definedName>
    <definedName name="Excel_BuiltIn_Print_Area_5_1_1_1_14" localSheetId="15">#REF!</definedName>
    <definedName name="Excel_BuiltIn_Print_Area_5_1_1_1_14">#REF!</definedName>
    <definedName name="Excel_BuiltIn_Print_Area_5_1_1_1_14_1" localSheetId="4">#REF!</definedName>
    <definedName name="Excel_BuiltIn_Print_Area_5_1_1_1_14_1" localSheetId="11">#REF!</definedName>
    <definedName name="Excel_BuiltIn_Print_Area_5_1_1_1_14_1" localSheetId="8">#REF!</definedName>
    <definedName name="Excel_BuiltIn_Print_Area_5_1_1_1_14_1" localSheetId="14">#REF!</definedName>
    <definedName name="Excel_BuiltIn_Print_Area_5_1_1_1_14_1" localSheetId="13">#REF!</definedName>
    <definedName name="Excel_BuiltIn_Print_Area_5_1_1_1_14_1" localSheetId="12">#REF!</definedName>
    <definedName name="Excel_BuiltIn_Print_Area_5_1_1_1_14_1" localSheetId="9">#REF!</definedName>
    <definedName name="Excel_BuiltIn_Print_Area_5_1_1_1_14_1" localSheetId="10">#REF!</definedName>
    <definedName name="Excel_BuiltIn_Print_Area_5_1_1_1_14_1" localSheetId="15">#REF!</definedName>
    <definedName name="Excel_BuiltIn_Print_Area_5_1_1_1_14_1">#REF!</definedName>
    <definedName name="Excel_BuiltIn_Print_Area_5_1_1_1_14_1_4" localSheetId="4">#REF!</definedName>
    <definedName name="Excel_BuiltIn_Print_Area_5_1_1_1_14_1_4" localSheetId="11">#REF!</definedName>
    <definedName name="Excel_BuiltIn_Print_Area_5_1_1_1_14_1_4" localSheetId="8">#REF!</definedName>
    <definedName name="Excel_BuiltIn_Print_Area_5_1_1_1_14_1_4" localSheetId="14">#REF!</definedName>
    <definedName name="Excel_BuiltIn_Print_Area_5_1_1_1_14_1_4" localSheetId="13">#REF!</definedName>
    <definedName name="Excel_BuiltIn_Print_Area_5_1_1_1_14_1_4" localSheetId="12">#REF!</definedName>
    <definedName name="Excel_BuiltIn_Print_Area_5_1_1_1_14_1_4" localSheetId="9">#REF!</definedName>
    <definedName name="Excel_BuiltIn_Print_Area_5_1_1_1_14_1_4" localSheetId="10">#REF!</definedName>
    <definedName name="Excel_BuiltIn_Print_Area_5_1_1_1_14_1_4" localSheetId="15">#REF!</definedName>
    <definedName name="Excel_BuiltIn_Print_Area_5_1_1_1_14_1_4">#REF!</definedName>
    <definedName name="Excel_BuiltIn_Print_Area_5_1_1_1_14_14" localSheetId="4">#REF!</definedName>
    <definedName name="Excel_BuiltIn_Print_Area_5_1_1_1_14_14" localSheetId="11">#REF!</definedName>
    <definedName name="Excel_BuiltIn_Print_Area_5_1_1_1_14_14" localSheetId="8">#REF!</definedName>
    <definedName name="Excel_BuiltIn_Print_Area_5_1_1_1_14_14" localSheetId="14">#REF!</definedName>
    <definedName name="Excel_BuiltIn_Print_Area_5_1_1_1_14_14" localSheetId="13">#REF!</definedName>
    <definedName name="Excel_BuiltIn_Print_Area_5_1_1_1_14_14" localSheetId="12">#REF!</definedName>
    <definedName name="Excel_BuiltIn_Print_Area_5_1_1_1_14_14" localSheetId="9">#REF!</definedName>
    <definedName name="Excel_BuiltIn_Print_Area_5_1_1_1_14_14" localSheetId="10">#REF!</definedName>
    <definedName name="Excel_BuiltIn_Print_Area_5_1_1_1_14_14" localSheetId="15">#REF!</definedName>
    <definedName name="Excel_BuiltIn_Print_Area_5_1_1_1_14_14">#REF!</definedName>
    <definedName name="Excel_BuiltIn_Print_Area_5_1_1_1_14_14_4" localSheetId="4">#REF!</definedName>
    <definedName name="Excel_BuiltIn_Print_Area_5_1_1_1_14_14_4" localSheetId="11">#REF!</definedName>
    <definedName name="Excel_BuiltIn_Print_Area_5_1_1_1_14_14_4" localSheetId="8">#REF!</definedName>
    <definedName name="Excel_BuiltIn_Print_Area_5_1_1_1_14_14_4" localSheetId="14">#REF!</definedName>
    <definedName name="Excel_BuiltIn_Print_Area_5_1_1_1_14_14_4" localSheetId="13">#REF!</definedName>
    <definedName name="Excel_BuiltIn_Print_Area_5_1_1_1_14_14_4" localSheetId="12">#REF!</definedName>
    <definedName name="Excel_BuiltIn_Print_Area_5_1_1_1_14_14_4" localSheetId="9">#REF!</definedName>
    <definedName name="Excel_BuiltIn_Print_Area_5_1_1_1_14_14_4" localSheetId="10">#REF!</definedName>
    <definedName name="Excel_BuiltIn_Print_Area_5_1_1_1_14_14_4" localSheetId="15">#REF!</definedName>
    <definedName name="Excel_BuiltIn_Print_Area_5_1_1_1_14_14_4">#REF!</definedName>
    <definedName name="Excel_BuiltIn_Print_Area_5_1_1_1_14_14_6" localSheetId="4">#REF!</definedName>
    <definedName name="Excel_BuiltIn_Print_Area_5_1_1_1_14_14_6" localSheetId="11">#REF!</definedName>
    <definedName name="Excel_BuiltIn_Print_Area_5_1_1_1_14_14_6" localSheetId="8">#REF!</definedName>
    <definedName name="Excel_BuiltIn_Print_Area_5_1_1_1_14_14_6" localSheetId="14">#REF!</definedName>
    <definedName name="Excel_BuiltIn_Print_Area_5_1_1_1_14_14_6" localSheetId="13">#REF!</definedName>
    <definedName name="Excel_BuiltIn_Print_Area_5_1_1_1_14_14_6" localSheetId="12">#REF!</definedName>
    <definedName name="Excel_BuiltIn_Print_Area_5_1_1_1_14_14_6" localSheetId="9">#REF!</definedName>
    <definedName name="Excel_BuiltIn_Print_Area_5_1_1_1_14_14_6" localSheetId="10">#REF!</definedName>
    <definedName name="Excel_BuiltIn_Print_Area_5_1_1_1_14_14_6" localSheetId="15">#REF!</definedName>
    <definedName name="Excel_BuiltIn_Print_Area_5_1_1_1_14_14_6">#REF!</definedName>
    <definedName name="Excel_BuiltIn_Print_Area_5_1_1_1_14_4" localSheetId="4">#REF!</definedName>
    <definedName name="Excel_BuiltIn_Print_Area_5_1_1_1_14_4" localSheetId="11">#REF!</definedName>
    <definedName name="Excel_BuiltIn_Print_Area_5_1_1_1_14_4" localSheetId="8">#REF!</definedName>
    <definedName name="Excel_BuiltIn_Print_Area_5_1_1_1_14_4" localSheetId="14">#REF!</definedName>
    <definedName name="Excel_BuiltIn_Print_Area_5_1_1_1_14_4" localSheetId="13">#REF!</definedName>
    <definedName name="Excel_BuiltIn_Print_Area_5_1_1_1_14_4" localSheetId="12">#REF!</definedName>
    <definedName name="Excel_BuiltIn_Print_Area_5_1_1_1_14_4" localSheetId="9">#REF!</definedName>
    <definedName name="Excel_BuiltIn_Print_Area_5_1_1_1_14_4" localSheetId="10">#REF!</definedName>
    <definedName name="Excel_BuiltIn_Print_Area_5_1_1_1_14_4" localSheetId="15">#REF!</definedName>
    <definedName name="Excel_BuiltIn_Print_Area_5_1_1_1_14_4">#REF!</definedName>
    <definedName name="Excel_BuiltIn_Print_Area_5_1_1_1_14_6" localSheetId="4">#REF!</definedName>
    <definedName name="Excel_BuiltIn_Print_Area_5_1_1_1_14_6" localSheetId="11">#REF!</definedName>
    <definedName name="Excel_BuiltIn_Print_Area_5_1_1_1_14_6" localSheetId="8">#REF!</definedName>
    <definedName name="Excel_BuiltIn_Print_Area_5_1_1_1_14_6" localSheetId="14">#REF!</definedName>
    <definedName name="Excel_BuiltIn_Print_Area_5_1_1_1_14_6" localSheetId="13">#REF!</definedName>
    <definedName name="Excel_BuiltIn_Print_Area_5_1_1_1_14_6" localSheetId="12">#REF!</definedName>
    <definedName name="Excel_BuiltIn_Print_Area_5_1_1_1_14_6" localSheetId="9">#REF!</definedName>
    <definedName name="Excel_BuiltIn_Print_Area_5_1_1_1_14_6" localSheetId="10">#REF!</definedName>
    <definedName name="Excel_BuiltIn_Print_Area_5_1_1_1_14_6" localSheetId="15">#REF!</definedName>
    <definedName name="Excel_BuiltIn_Print_Area_5_1_1_1_14_6">#REF!</definedName>
    <definedName name="Excel_BuiltIn_Print_Area_5_1_1_1_16" localSheetId="4">#REF!</definedName>
    <definedName name="Excel_BuiltIn_Print_Area_5_1_1_1_16" localSheetId="11">#REF!</definedName>
    <definedName name="Excel_BuiltIn_Print_Area_5_1_1_1_16" localSheetId="8">#REF!</definedName>
    <definedName name="Excel_BuiltIn_Print_Area_5_1_1_1_16" localSheetId="14">#REF!</definedName>
    <definedName name="Excel_BuiltIn_Print_Area_5_1_1_1_16" localSheetId="13">#REF!</definedName>
    <definedName name="Excel_BuiltIn_Print_Area_5_1_1_1_16" localSheetId="12">#REF!</definedName>
    <definedName name="Excel_BuiltIn_Print_Area_5_1_1_1_16" localSheetId="9">#REF!</definedName>
    <definedName name="Excel_BuiltIn_Print_Area_5_1_1_1_16" localSheetId="10">#REF!</definedName>
    <definedName name="Excel_BuiltIn_Print_Area_5_1_1_1_16" localSheetId="15">#REF!</definedName>
    <definedName name="Excel_BuiltIn_Print_Area_5_1_1_1_16">#REF!</definedName>
    <definedName name="Excel_BuiltIn_Print_Area_5_1_1_1_16_1" localSheetId="4">#REF!</definedName>
    <definedName name="Excel_BuiltIn_Print_Area_5_1_1_1_16_1" localSheetId="11">#REF!</definedName>
    <definedName name="Excel_BuiltIn_Print_Area_5_1_1_1_16_1" localSheetId="8">#REF!</definedName>
    <definedName name="Excel_BuiltIn_Print_Area_5_1_1_1_16_1" localSheetId="14">#REF!</definedName>
    <definedName name="Excel_BuiltIn_Print_Area_5_1_1_1_16_1" localSheetId="13">#REF!</definedName>
    <definedName name="Excel_BuiltIn_Print_Area_5_1_1_1_16_1" localSheetId="12">#REF!</definedName>
    <definedName name="Excel_BuiltIn_Print_Area_5_1_1_1_16_1" localSheetId="9">#REF!</definedName>
    <definedName name="Excel_BuiltIn_Print_Area_5_1_1_1_16_1" localSheetId="10">#REF!</definedName>
    <definedName name="Excel_BuiltIn_Print_Area_5_1_1_1_16_1" localSheetId="15">#REF!</definedName>
    <definedName name="Excel_BuiltIn_Print_Area_5_1_1_1_16_1">#REF!</definedName>
    <definedName name="Excel_BuiltIn_Print_Area_5_1_1_1_16_1_4" localSheetId="4">#REF!</definedName>
    <definedName name="Excel_BuiltIn_Print_Area_5_1_1_1_16_1_4" localSheetId="11">#REF!</definedName>
    <definedName name="Excel_BuiltIn_Print_Area_5_1_1_1_16_1_4" localSheetId="8">#REF!</definedName>
    <definedName name="Excel_BuiltIn_Print_Area_5_1_1_1_16_1_4" localSheetId="14">#REF!</definedName>
    <definedName name="Excel_BuiltIn_Print_Area_5_1_1_1_16_1_4" localSheetId="13">#REF!</definedName>
    <definedName name="Excel_BuiltIn_Print_Area_5_1_1_1_16_1_4" localSheetId="12">#REF!</definedName>
    <definedName name="Excel_BuiltIn_Print_Area_5_1_1_1_16_1_4" localSheetId="9">#REF!</definedName>
    <definedName name="Excel_BuiltIn_Print_Area_5_1_1_1_16_1_4" localSheetId="10">#REF!</definedName>
    <definedName name="Excel_BuiltIn_Print_Area_5_1_1_1_16_1_4" localSheetId="15">#REF!</definedName>
    <definedName name="Excel_BuiltIn_Print_Area_5_1_1_1_16_1_4">#REF!</definedName>
    <definedName name="Excel_BuiltIn_Print_Area_5_1_1_1_16_14" localSheetId="4">#REF!</definedName>
    <definedName name="Excel_BuiltIn_Print_Area_5_1_1_1_16_14" localSheetId="11">#REF!</definedName>
    <definedName name="Excel_BuiltIn_Print_Area_5_1_1_1_16_14" localSheetId="8">#REF!</definedName>
    <definedName name="Excel_BuiltIn_Print_Area_5_1_1_1_16_14" localSheetId="14">#REF!</definedName>
    <definedName name="Excel_BuiltIn_Print_Area_5_1_1_1_16_14" localSheetId="13">#REF!</definedName>
    <definedName name="Excel_BuiltIn_Print_Area_5_1_1_1_16_14" localSheetId="12">#REF!</definedName>
    <definedName name="Excel_BuiltIn_Print_Area_5_1_1_1_16_14" localSheetId="9">#REF!</definedName>
    <definedName name="Excel_BuiltIn_Print_Area_5_1_1_1_16_14" localSheetId="10">#REF!</definedName>
    <definedName name="Excel_BuiltIn_Print_Area_5_1_1_1_16_14" localSheetId="15">#REF!</definedName>
    <definedName name="Excel_BuiltIn_Print_Area_5_1_1_1_16_14">#REF!</definedName>
    <definedName name="Excel_BuiltIn_Print_Area_5_1_1_1_16_14_4" localSheetId="4">#REF!</definedName>
    <definedName name="Excel_BuiltIn_Print_Area_5_1_1_1_16_14_4" localSheetId="11">#REF!</definedName>
    <definedName name="Excel_BuiltIn_Print_Area_5_1_1_1_16_14_4" localSheetId="8">#REF!</definedName>
    <definedName name="Excel_BuiltIn_Print_Area_5_1_1_1_16_14_4" localSheetId="14">#REF!</definedName>
    <definedName name="Excel_BuiltIn_Print_Area_5_1_1_1_16_14_4" localSheetId="13">#REF!</definedName>
    <definedName name="Excel_BuiltIn_Print_Area_5_1_1_1_16_14_4" localSheetId="12">#REF!</definedName>
    <definedName name="Excel_BuiltIn_Print_Area_5_1_1_1_16_14_4" localSheetId="9">#REF!</definedName>
    <definedName name="Excel_BuiltIn_Print_Area_5_1_1_1_16_14_4" localSheetId="10">#REF!</definedName>
    <definedName name="Excel_BuiltIn_Print_Area_5_1_1_1_16_14_4" localSheetId="15">#REF!</definedName>
    <definedName name="Excel_BuiltIn_Print_Area_5_1_1_1_16_14_4">#REF!</definedName>
    <definedName name="Excel_BuiltIn_Print_Area_5_1_1_1_16_14_6" localSheetId="4">#REF!</definedName>
    <definedName name="Excel_BuiltIn_Print_Area_5_1_1_1_16_14_6" localSheetId="11">#REF!</definedName>
    <definedName name="Excel_BuiltIn_Print_Area_5_1_1_1_16_14_6" localSheetId="8">#REF!</definedName>
    <definedName name="Excel_BuiltIn_Print_Area_5_1_1_1_16_14_6" localSheetId="14">#REF!</definedName>
    <definedName name="Excel_BuiltIn_Print_Area_5_1_1_1_16_14_6" localSheetId="13">#REF!</definedName>
    <definedName name="Excel_BuiltIn_Print_Area_5_1_1_1_16_14_6" localSheetId="12">#REF!</definedName>
    <definedName name="Excel_BuiltIn_Print_Area_5_1_1_1_16_14_6" localSheetId="9">#REF!</definedName>
    <definedName name="Excel_BuiltIn_Print_Area_5_1_1_1_16_14_6" localSheetId="10">#REF!</definedName>
    <definedName name="Excel_BuiltIn_Print_Area_5_1_1_1_16_14_6" localSheetId="15">#REF!</definedName>
    <definedName name="Excel_BuiltIn_Print_Area_5_1_1_1_16_14_6">#REF!</definedName>
    <definedName name="Excel_BuiltIn_Print_Area_5_1_1_1_16_4" localSheetId="4">#REF!</definedName>
    <definedName name="Excel_BuiltIn_Print_Area_5_1_1_1_16_4" localSheetId="11">#REF!</definedName>
    <definedName name="Excel_BuiltIn_Print_Area_5_1_1_1_16_4" localSheetId="8">#REF!</definedName>
    <definedName name="Excel_BuiltIn_Print_Area_5_1_1_1_16_4" localSheetId="14">#REF!</definedName>
    <definedName name="Excel_BuiltIn_Print_Area_5_1_1_1_16_4" localSheetId="13">#REF!</definedName>
    <definedName name="Excel_BuiltIn_Print_Area_5_1_1_1_16_4" localSheetId="12">#REF!</definedName>
    <definedName name="Excel_BuiltIn_Print_Area_5_1_1_1_16_4" localSheetId="9">#REF!</definedName>
    <definedName name="Excel_BuiltIn_Print_Area_5_1_1_1_16_4" localSheetId="10">#REF!</definedName>
    <definedName name="Excel_BuiltIn_Print_Area_5_1_1_1_16_4" localSheetId="15">#REF!</definedName>
    <definedName name="Excel_BuiltIn_Print_Area_5_1_1_1_16_4">#REF!</definedName>
    <definedName name="Excel_BuiltIn_Print_Area_5_1_1_1_17" localSheetId="4">#REF!</definedName>
    <definedName name="Excel_BuiltIn_Print_Area_5_1_1_1_17" localSheetId="11">#REF!</definedName>
    <definedName name="Excel_BuiltIn_Print_Area_5_1_1_1_17" localSheetId="8">#REF!</definedName>
    <definedName name="Excel_BuiltIn_Print_Area_5_1_1_1_17" localSheetId="14">#REF!</definedName>
    <definedName name="Excel_BuiltIn_Print_Area_5_1_1_1_17" localSheetId="13">#REF!</definedName>
    <definedName name="Excel_BuiltIn_Print_Area_5_1_1_1_17" localSheetId="12">#REF!</definedName>
    <definedName name="Excel_BuiltIn_Print_Area_5_1_1_1_17" localSheetId="9">#REF!</definedName>
    <definedName name="Excel_BuiltIn_Print_Area_5_1_1_1_17" localSheetId="10">#REF!</definedName>
    <definedName name="Excel_BuiltIn_Print_Area_5_1_1_1_17" localSheetId="15">#REF!</definedName>
    <definedName name="Excel_BuiltIn_Print_Area_5_1_1_1_17">#REF!</definedName>
    <definedName name="Excel_BuiltIn_Print_Area_5_1_1_1_17_4" localSheetId="4">#REF!</definedName>
    <definedName name="Excel_BuiltIn_Print_Area_5_1_1_1_17_4" localSheetId="11">#REF!</definedName>
    <definedName name="Excel_BuiltIn_Print_Area_5_1_1_1_17_4" localSheetId="8">#REF!</definedName>
    <definedName name="Excel_BuiltIn_Print_Area_5_1_1_1_17_4" localSheetId="14">#REF!</definedName>
    <definedName name="Excel_BuiltIn_Print_Area_5_1_1_1_17_4" localSheetId="13">#REF!</definedName>
    <definedName name="Excel_BuiltIn_Print_Area_5_1_1_1_17_4" localSheetId="12">#REF!</definedName>
    <definedName name="Excel_BuiltIn_Print_Area_5_1_1_1_17_4" localSheetId="9">#REF!</definedName>
    <definedName name="Excel_BuiltIn_Print_Area_5_1_1_1_17_4" localSheetId="10">#REF!</definedName>
    <definedName name="Excel_BuiltIn_Print_Area_5_1_1_1_17_4" localSheetId="15">#REF!</definedName>
    <definedName name="Excel_BuiltIn_Print_Area_5_1_1_1_17_4">#REF!</definedName>
    <definedName name="Excel_BuiltIn_Print_Area_5_1_1_1_4" localSheetId="4">#REF!</definedName>
    <definedName name="Excel_BuiltIn_Print_Area_5_1_1_1_4" localSheetId="11">#REF!</definedName>
    <definedName name="Excel_BuiltIn_Print_Area_5_1_1_1_4" localSheetId="8">#REF!</definedName>
    <definedName name="Excel_BuiltIn_Print_Area_5_1_1_1_4" localSheetId="14">#REF!</definedName>
    <definedName name="Excel_BuiltIn_Print_Area_5_1_1_1_4" localSheetId="13">#REF!</definedName>
    <definedName name="Excel_BuiltIn_Print_Area_5_1_1_1_4" localSheetId="12">#REF!</definedName>
    <definedName name="Excel_BuiltIn_Print_Area_5_1_1_1_4" localSheetId="9">#REF!</definedName>
    <definedName name="Excel_BuiltIn_Print_Area_5_1_1_1_4" localSheetId="10">#REF!</definedName>
    <definedName name="Excel_BuiltIn_Print_Area_5_1_1_1_4" localSheetId="15">#REF!</definedName>
    <definedName name="Excel_BuiltIn_Print_Area_5_1_1_1_4">#REF!</definedName>
    <definedName name="Excel_BuiltIn_Print_Area_5_1_1_14" localSheetId="4">#REF!</definedName>
    <definedName name="Excel_BuiltIn_Print_Area_5_1_1_14" localSheetId="11">#REF!</definedName>
    <definedName name="Excel_BuiltIn_Print_Area_5_1_1_14" localSheetId="8">#REF!</definedName>
    <definedName name="Excel_BuiltIn_Print_Area_5_1_1_14" localSheetId="14">#REF!</definedName>
    <definedName name="Excel_BuiltIn_Print_Area_5_1_1_14" localSheetId="13">#REF!</definedName>
    <definedName name="Excel_BuiltIn_Print_Area_5_1_1_14" localSheetId="12">#REF!</definedName>
    <definedName name="Excel_BuiltIn_Print_Area_5_1_1_14" localSheetId="9">#REF!</definedName>
    <definedName name="Excel_BuiltIn_Print_Area_5_1_1_14" localSheetId="10">#REF!</definedName>
    <definedName name="Excel_BuiltIn_Print_Area_5_1_1_14" localSheetId="15">#REF!</definedName>
    <definedName name="Excel_BuiltIn_Print_Area_5_1_1_14">#REF!</definedName>
    <definedName name="Excel_BuiltIn_Print_Area_5_1_1_14_1" localSheetId="4">#REF!</definedName>
    <definedName name="Excel_BuiltIn_Print_Area_5_1_1_14_1" localSheetId="11">#REF!</definedName>
    <definedName name="Excel_BuiltIn_Print_Area_5_1_1_14_1" localSheetId="8">#REF!</definedName>
    <definedName name="Excel_BuiltIn_Print_Area_5_1_1_14_1" localSheetId="14">#REF!</definedName>
    <definedName name="Excel_BuiltIn_Print_Area_5_1_1_14_1" localSheetId="13">#REF!</definedName>
    <definedName name="Excel_BuiltIn_Print_Area_5_1_1_14_1" localSheetId="12">#REF!</definedName>
    <definedName name="Excel_BuiltIn_Print_Area_5_1_1_14_1" localSheetId="9">#REF!</definedName>
    <definedName name="Excel_BuiltIn_Print_Area_5_1_1_14_1" localSheetId="10">#REF!</definedName>
    <definedName name="Excel_BuiltIn_Print_Area_5_1_1_14_1" localSheetId="15">#REF!</definedName>
    <definedName name="Excel_BuiltIn_Print_Area_5_1_1_14_1">#REF!</definedName>
    <definedName name="Excel_BuiltIn_Print_Area_5_1_1_14_1_4" localSheetId="4">#REF!</definedName>
    <definedName name="Excel_BuiltIn_Print_Area_5_1_1_14_1_4" localSheetId="11">#REF!</definedName>
    <definedName name="Excel_BuiltIn_Print_Area_5_1_1_14_1_4" localSheetId="8">#REF!</definedName>
    <definedName name="Excel_BuiltIn_Print_Area_5_1_1_14_1_4" localSheetId="14">#REF!</definedName>
    <definedName name="Excel_BuiltIn_Print_Area_5_1_1_14_1_4" localSheetId="13">#REF!</definedName>
    <definedName name="Excel_BuiltIn_Print_Area_5_1_1_14_1_4" localSheetId="12">#REF!</definedName>
    <definedName name="Excel_BuiltIn_Print_Area_5_1_1_14_1_4" localSheetId="9">#REF!</definedName>
    <definedName name="Excel_BuiltIn_Print_Area_5_1_1_14_1_4" localSheetId="10">#REF!</definedName>
    <definedName name="Excel_BuiltIn_Print_Area_5_1_1_14_1_4" localSheetId="15">#REF!</definedName>
    <definedName name="Excel_BuiltIn_Print_Area_5_1_1_14_1_4">#REF!</definedName>
    <definedName name="Excel_BuiltIn_Print_Area_5_1_1_14_14" localSheetId="4">#REF!</definedName>
    <definedName name="Excel_BuiltIn_Print_Area_5_1_1_14_14" localSheetId="11">#REF!</definedName>
    <definedName name="Excel_BuiltIn_Print_Area_5_1_1_14_14" localSheetId="8">#REF!</definedName>
    <definedName name="Excel_BuiltIn_Print_Area_5_1_1_14_14" localSheetId="14">#REF!</definedName>
    <definedName name="Excel_BuiltIn_Print_Area_5_1_1_14_14" localSheetId="13">#REF!</definedName>
    <definedName name="Excel_BuiltIn_Print_Area_5_1_1_14_14" localSheetId="12">#REF!</definedName>
    <definedName name="Excel_BuiltIn_Print_Area_5_1_1_14_14" localSheetId="9">#REF!</definedName>
    <definedName name="Excel_BuiltIn_Print_Area_5_1_1_14_14" localSheetId="10">#REF!</definedName>
    <definedName name="Excel_BuiltIn_Print_Area_5_1_1_14_14" localSheetId="15">#REF!</definedName>
    <definedName name="Excel_BuiltIn_Print_Area_5_1_1_14_14">#REF!</definedName>
    <definedName name="Excel_BuiltIn_Print_Area_5_1_1_14_14_4" localSheetId="4">#REF!</definedName>
    <definedName name="Excel_BuiltIn_Print_Area_5_1_1_14_14_4" localSheetId="11">#REF!</definedName>
    <definedName name="Excel_BuiltIn_Print_Area_5_1_1_14_14_4" localSheetId="8">#REF!</definedName>
    <definedName name="Excel_BuiltIn_Print_Area_5_1_1_14_14_4" localSheetId="14">#REF!</definedName>
    <definedName name="Excel_BuiltIn_Print_Area_5_1_1_14_14_4" localSheetId="13">#REF!</definedName>
    <definedName name="Excel_BuiltIn_Print_Area_5_1_1_14_14_4" localSheetId="12">#REF!</definedName>
    <definedName name="Excel_BuiltIn_Print_Area_5_1_1_14_14_4" localSheetId="9">#REF!</definedName>
    <definedName name="Excel_BuiltIn_Print_Area_5_1_1_14_14_4" localSheetId="10">#REF!</definedName>
    <definedName name="Excel_BuiltIn_Print_Area_5_1_1_14_14_4" localSheetId="15">#REF!</definedName>
    <definedName name="Excel_BuiltIn_Print_Area_5_1_1_14_14_4">#REF!</definedName>
    <definedName name="Excel_BuiltIn_Print_Area_5_1_1_14_14_6" localSheetId="4">#REF!</definedName>
    <definedName name="Excel_BuiltIn_Print_Area_5_1_1_14_14_6" localSheetId="11">#REF!</definedName>
    <definedName name="Excel_BuiltIn_Print_Area_5_1_1_14_14_6" localSheetId="8">#REF!</definedName>
    <definedName name="Excel_BuiltIn_Print_Area_5_1_1_14_14_6" localSheetId="14">#REF!</definedName>
    <definedName name="Excel_BuiltIn_Print_Area_5_1_1_14_14_6" localSheetId="13">#REF!</definedName>
    <definedName name="Excel_BuiltIn_Print_Area_5_1_1_14_14_6" localSheetId="12">#REF!</definedName>
    <definedName name="Excel_BuiltIn_Print_Area_5_1_1_14_14_6" localSheetId="9">#REF!</definedName>
    <definedName name="Excel_BuiltIn_Print_Area_5_1_1_14_14_6" localSheetId="10">#REF!</definedName>
    <definedName name="Excel_BuiltIn_Print_Area_5_1_1_14_14_6" localSheetId="15">#REF!</definedName>
    <definedName name="Excel_BuiltIn_Print_Area_5_1_1_14_14_6">#REF!</definedName>
    <definedName name="Excel_BuiltIn_Print_Area_5_1_1_14_4" localSheetId="4">#REF!</definedName>
    <definedName name="Excel_BuiltIn_Print_Area_5_1_1_14_4" localSheetId="11">#REF!</definedName>
    <definedName name="Excel_BuiltIn_Print_Area_5_1_1_14_4" localSheetId="8">#REF!</definedName>
    <definedName name="Excel_BuiltIn_Print_Area_5_1_1_14_4" localSheetId="14">#REF!</definedName>
    <definedName name="Excel_BuiltIn_Print_Area_5_1_1_14_4" localSheetId="13">#REF!</definedName>
    <definedName name="Excel_BuiltIn_Print_Area_5_1_1_14_4" localSheetId="12">#REF!</definedName>
    <definedName name="Excel_BuiltIn_Print_Area_5_1_1_14_4" localSheetId="9">#REF!</definedName>
    <definedName name="Excel_BuiltIn_Print_Area_5_1_1_14_4" localSheetId="10">#REF!</definedName>
    <definedName name="Excel_BuiltIn_Print_Area_5_1_1_14_4" localSheetId="15">#REF!</definedName>
    <definedName name="Excel_BuiltIn_Print_Area_5_1_1_14_4">#REF!</definedName>
    <definedName name="Excel_BuiltIn_Print_Area_5_1_1_14_6" localSheetId="4">#REF!</definedName>
    <definedName name="Excel_BuiltIn_Print_Area_5_1_1_14_6" localSheetId="11">#REF!</definedName>
    <definedName name="Excel_BuiltIn_Print_Area_5_1_1_14_6" localSheetId="8">#REF!</definedName>
    <definedName name="Excel_BuiltIn_Print_Area_5_1_1_14_6" localSheetId="14">#REF!</definedName>
    <definedName name="Excel_BuiltIn_Print_Area_5_1_1_14_6" localSheetId="13">#REF!</definedName>
    <definedName name="Excel_BuiltIn_Print_Area_5_1_1_14_6" localSheetId="12">#REF!</definedName>
    <definedName name="Excel_BuiltIn_Print_Area_5_1_1_14_6" localSheetId="9">#REF!</definedName>
    <definedName name="Excel_BuiltIn_Print_Area_5_1_1_14_6" localSheetId="10">#REF!</definedName>
    <definedName name="Excel_BuiltIn_Print_Area_5_1_1_14_6" localSheetId="15">#REF!</definedName>
    <definedName name="Excel_BuiltIn_Print_Area_5_1_1_14_6">#REF!</definedName>
    <definedName name="Excel_BuiltIn_Print_Area_5_1_1_16" localSheetId="4">#REF!</definedName>
    <definedName name="Excel_BuiltIn_Print_Area_5_1_1_16" localSheetId="11">#REF!</definedName>
    <definedName name="Excel_BuiltIn_Print_Area_5_1_1_16" localSheetId="8">#REF!</definedName>
    <definedName name="Excel_BuiltIn_Print_Area_5_1_1_16" localSheetId="14">#REF!</definedName>
    <definedName name="Excel_BuiltIn_Print_Area_5_1_1_16" localSheetId="13">#REF!</definedName>
    <definedName name="Excel_BuiltIn_Print_Area_5_1_1_16" localSheetId="12">#REF!</definedName>
    <definedName name="Excel_BuiltIn_Print_Area_5_1_1_16" localSheetId="9">#REF!</definedName>
    <definedName name="Excel_BuiltIn_Print_Area_5_1_1_16" localSheetId="10">#REF!</definedName>
    <definedName name="Excel_BuiltIn_Print_Area_5_1_1_16" localSheetId="15">#REF!</definedName>
    <definedName name="Excel_BuiltIn_Print_Area_5_1_1_16">#REF!</definedName>
    <definedName name="Excel_BuiltIn_Print_Area_5_1_1_16_1" localSheetId="4">#REF!</definedName>
    <definedName name="Excel_BuiltIn_Print_Area_5_1_1_16_1" localSheetId="11">#REF!</definedName>
    <definedName name="Excel_BuiltIn_Print_Area_5_1_1_16_1" localSheetId="8">#REF!</definedName>
    <definedName name="Excel_BuiltIn_Print_Area_5_1_1_16_1" localSheetId="14">#REF!</definedName>
    <definedName name="Excel_BuiltIn_Print_Area_5_1_1_16_1" localSheetId="13">#REF!</definedName>
    <definedName name="Excel_BuiltIn_Print_Area_5_1_1_16_1" localSheetId="12">#REF!</definedName>
    <definedName name="Excel_BuiltIn_Print_Area_5_1_1_16_1" localSheetId="9">#REF!</definedName>
    <definedName name="Excel_BuiltIn_Print_Area_5_1_1_16_1" localSheetId="10">#REF!</definedName>
    <definedName name="Excel_BuiltIn_Print_Area_5_1_1_16_1" localSheetId="15">#REF!</definedName>
    <definedName name="Excel_BuiltIn_Print_Area_5_1_1_16_1">#REF!</definedName>
    <definedName name="Excel_BuiltIn_Print_Area_5_1_1_16_1_4" localSheetId="4">#REF!</definedName>
    <definedName name="Excel_BuiltIn_Print_Area_5_1_1_16_1_4" localSheetId="11">#REF!</definedName>
    <definedName name="Excel_BuiltIn_Print_Area_5_1_1_16_1_4" localSheetId="8">#REF!</definedName>
    <definedName name="Excel_BuiltIn_Print_Area_5_1_1_16_1_4" localSheetId="14">#REF!</definedName>
    <definedName name="Excel_BuiltIn_Print_Area_5_1_1_16_1_4" localSheetId="13">#REF!</definedName>
    <definedName name="Excel_BuiltIn_Print_Area_5_1_1_16_1_4" localSheetId="12">#REF!</definedName>
    <definedName name="Excel_BuiltIn_Print_Area_5_1_1_16_1_4" localSheetId="9">#REF!</definedName>
    <definedName name="Excel_BuiltIn_Print_Area_5_1_1_16_1_4" localSheetId="10">#REF!</definedName>
    <definedName name="Excel_BuiltIn_Print_Area_5_1_1_16_1_4" localSheetId="15">#REF!</definedName>
    <definedName name="Excel_BuiltIn_Print_Area_5_1_1_16_1_4">#REF!</definedName>
    <definedName name="Excel_BuiltIn_Print_Area_5_1_1_16_14" localSheetId="4">#REF!</definedName>
    <definedName name="Excel_BuiltIn_Print_Area_5_1_1_16_14" localSheetId="11">#REF!</definedName>
    <definedName name="Excel_BuiltIn_Print_Area_5_1_1_16_14" localSheetId="8">#REF!</definedName>
    <definedName name="Excel_BuiltIn_Print_Area_5_1_1_16_14" localSheetId="14">#REF!</definedName>
    <definedName name="Excel_BuiltIn_Print_Area_5_1_1_16_14" localSheetId="13">#REF!</definedName>
    <definedName name="Excel_BuiltIn_Print_Area_5_1_1_16_14" localSheetId="12">#REF!</definedName>
    <definedName name="Excel_BuiltIn_Print_Area_5_1_1_16_14" localSheetId="9">#REF!</definedName>
    <definedName name="Excel_BuiltIn_Print_Area_5_1_1_16_14" localSheetId="10">#REF!</definedName>
    <definedName name="Excel_BuiltIn_Print_Area_5_1_1_16_14" localSheetId="15">#REF!</definedName>
    <definedName name="Excel_BuiltIn_Print_Area_5_1_1_16_14">#REF!</definedName>
    <definedName name="Excel_BuiltIn_Print_Area_5_1_1_16_14_4" localSheetId="4">#REF!</definedName>
    <definedName name="Excel_BuiltIn_Print_Area_5_1_1_16_14_4" localSheetId="11">#REF!</definedName>
    <definedName name="Excel_BuiltIn_Print_Area_5_1_1_16_14_4" localSheetId="8">#REF!</definedName>
    <definedName name="Excel_BuiltIn_Print_Area_5_1_1_16_14_4" localSheetId="14">#REF!</definedName>
    <definedName name="Excel_BuiltIn_Print_Area_5_1_1_16_14_4" localSheetId="13">#REF!</definedName>
    <definedName name="Excel_BuiltIn_Print_Area_5_1_1_16_14_4" localSheetId="12">#REF!</definedName>
    <definedName name="Excel_BuiltIn_Print_Area_5_1_1_16_14_4" localSheetId="9">#REF!</definedName>
    <definedName name="Excel_BuiltIn_Print_Area_5_1_1_16_14_4" localSheetId="10">#REF!</definedName>
    <definedName name="Excel_BuiltIn_Print_Area_5_1_1_16_14_4" localSheetId="15">#REF!</definedName>
    <definedName name="Excel_BuiltIn_Print_Area_5_1_1_16_14_4">#REF!</definedName>
    <definedName name="Excel_BuiltIn_Print_Area_5_1_1_16_14_6" localSheetId="4">#REF!</definedName>
    <definedName name="Excel_BuiltIn_Print_Area_5_1_1_16_14_6" localSheetId="11">#REF!</definedName>
    <definedName name="Excel_BuiltIn_Print_Area_5_1_1_16_14_6" localSheetId="8">#REF!</definedName>
    <definedName name="Excel_BuiltIn_Print_Area_5_1_1_16_14_6" localSheetId="14">#REF!</definedName>
    <definedName name="Excel_BuiltIn_Print_Area_5_1_1_16_14_6" localSheetId="13">#REF!</definedName>
    <definedName name="Excel_BuiltIn_Print_Area_5_1_1_16_14_6" localSheetId="12">#REF!</definedName>
    <definedName name="Excel_BuiltIn_Print_Area_5_1_1_16_14_6" localSheetId="9">#REF!</definedName>
    <definedName name="Excel_BuiltIn_Print_Area_5_1_1_16_14_6" localSheetId="10">#REF!</definedName>
    <definedName name="Excel_BuiltIn_Print_Area_5_1_1_16_14_6" localSheetId="15">#REF!</definedName>
    <definedName name="Excel_BuiltIn_Print_Area_5_1_1_16_14_6">#REF!</definedName>
    <definedName name="Excel_BuiltIn_Print_Area_5_1_1_16_4" localSheetId="4">#REF!</definedName>
    <definedName name="Excel_BuiltIn_Print_Area_5_1_1_16_4" localSheetId="11">#REF!</definedName>
    <definedName name="Excel_BuiltIn_Print_Area_5_1_1_16_4" localSheetId="8">#REF!</definedName>
    <definedName name="Excel_BuiltIn_Print_Area_5_1_1_16_4" localSheetId="14">#REF!</definedName>
    <definedName name="Excel_BuiltIn_Print_Area_5_1_1_16_4" localSheetId="13">#REF!</definedName>
    <definedName name="Excel_BuiltIn_Print_Area_5_1_1_16_4" localSheetId="12">#REF!</definedName>
    <definedName name="Excel_BuiltIn_Print_Area_5_1_1_16_4" localSheetId="9">#REF!</definedName>
    <definedName name="Excel_BuiltIn_Print_Area_5_1_1_16_4" localSheetId="10">#REF!</definedName>
    <definedName name="Excel_BuiltIn_Print_Area_5_1_1_16_4" localSheetId="15">#REF!</definedName>
    <definedName name="Excel_BuiltIn_Print_Area_5_1_1_16_4">#REF!</definedName>
    <definedName name="Excel_BuiltIn_Print_Area_5_1_1_17" localSheetId="4">#REF!</definedName>
    <definedName name="Excel_BuiltIn_Print_Area_5_1_1_17" localSheetId="11">#REF!</definedName>
    <definedName name="Excel_BuiltIn_Print_Area_5_1_1_17" localSheetId="8">#REF!</definedName>
    <definedName name="Excel_BuiltIn_Print_Area_5_1_1_17" localSheetId="14">#REF!</definedName>
    <definedName name="Excel_BuiltIn_Print_Area_5_1_1_17" localSheetId="13">#REF!</definedName>
    <definedName name="Excel_BuiltIn_Print_Area_5_1_1_17" localSheetId="12">#REF!</definedName>
    <definedName name="Excel_BuiltIn_Print_Area_5_1_1_17" localSheetId="9">#REF!</definedName>
    <definedName name="Excel_BuiltIn_Print_Area_5_1_1_17" localSheetId="10">#REF!</definedName>
    <definedName name="Excel_BuiltIn_Print_Area_5_1_1_17" localSheetId="15">#REF!</definedName>
    <definedName name="Excel_BuiltIn_Print_Area_5_1_1_17">#REF!</definedName>
    <definedName name="Excel_BuiltIn_Print_Area_5_1_1_17_4" localSheetId="4">#REF!</definedName>
    <definedName name="Excel_BuiltIn_Print_Area_5_1_1_17_4" localSheetId="11">#REF!</definedName>
    <definedName name="Excel_BuiltIn_Print_Area_5_1_1_17_4" localSheetId="8">#REF!</definedName>
    <definedName name="Excel_BuiltIn_Print_Area_5_1_1_17_4" localSheetId="14">#REF!</definedName>
    <definedName name="Excel_BuiltIn_Print_Area_5_1_1_17_4" localSheetId="13">#REF!</definedName>
    <definedName name="Excel_BuiltIn_Print_Area_5_1_1_17_4" localSheetId="12">#REF!</definedName>
    <definedName name="Excel_BuiltIn_Print_Area_5_1_1_17_4" localSheetId="9">#REF!</definedName>
    <definedName name="Excel_BuiltIn_Print_Area_5_1_1_17_4" localSheetId="10">#REF!</definedName>
    <definedName name="Excel_BuiltIn_Print_Area_5_1_1_17_4" localSheetId="15">#REF!</definedName>
    <definedName name="Excel_BuiltIn_Print_Area_5_1_1_17_4">#REF!</definedName>
    <definedName name="Excel_BuiltIn_Print_Area_5_1_1_4" localSheetId="4">#REF!</definedName>
    <definedName name="Excel_BuiltIn_Print_Area_5_1_1_4" localSheetId="11">#REF!</definedName>
    <definedName name="Excel_BuiltIn_Print_Area_5_1_1_4" localSheetId="8">#REF!</definedName>
    <definedName name="Excel_BuiltIn_Print_Area_5_1_1_4" localSheetId="14">#REF!</definedName>
    <definedName name="Excel_BuiltIn_Print_Area_5_1_1_4" localSheetId="13">#REF!</definedName>
    <definedName name="Excel_BuiltIn_Print_Area_5_1_1_4" localSheetId="12">#REF!</definedName>
    <definedName name="Excel_BuiltIn_Print_Area_5_1_1_4" localSheetId="9">#REF!</definedName>
    <definedName name="Excel_BuiltIn_Print_Area_5_1_1_4" localSheetId="10">#REF!</definedName>
    <definedName name="Excel_BuiltIn_Print_Area_5_1_1_4" localSheetId="15">#REF!</definedName>
    <definedName name="Excel_BuiltIn_Print_Area_5_1_1_4">#REF!</definedName>
    <definedName name="Excel_BuiltIn_Print_Area_6_1_1_1" localSheetId="4">#REF!</definedName>
    <definedName name="Excel_BuiltIn_Print_Area_6_1_1_1" localSheetId="11">#REF!</definedName>
    <definedName name="Excel_BuiltIn_Print_Area_6_1_1_1" localSheetId="8">#REF!</definedName>
    <definedName name="Excel_BuiltIn_Print_Area_6_1_1_1" localSheetId="14">#REF!</definedName>
    <definedName name="Excel_BuiltIn_Print_Area_6_1_1_1" localSheetId="13">#REF!</definedName>
    <definedName name="Excel_BuiltIn_Print_Area_6_1_1_1" localSheetId="12">#REF!</definedName>
    <definedName name="Excel_BuiltIn_Print_Area_6_1_1_1" localSheetId="9">#REF!</definedName>
    <definedName name="Excel_BuiltIn_Print_Area_6_1_1_1" localSheetId="10">#REF!</definedName>
    <definedName name="Excel_BuiltIn_Print_Area_6_1_1_1" localSheetId="15">#REF!</definedName>
    <definedName name="Excel_BuiltIn_Print_Area_6_1_1_1">#REF!</definedName>
    <definedName name="Excel_BuiltIn_Print_Area_6_1_1_1_14" localSheetId="4">#REF!</definedName>
    <definedName name="Excel_BuiltIn_Print_Area_6_1_1_1_14" localSheetId="11">#REF!</definedName>
    <definedName name="Excel_BuiltIn_Print_Area_6_1_1_1_14" localSheetId="8">#REF!</definedName>
    <definedName name="Excel_BuiltIn_Print_Area_6_1_1_1_14" localSheetId="14">#REF!</definedName>
    <definedName name="Excel_BuiltIn_Print_Area_6_1_1_1_14" localSheetId="13">#REF!</definedName>
    <definedName name="Excel_BuiltIn_Print_Area_6_1_1_1_14" localSheetId="12">#REF!</definedName>
    <definedName name="Excel_BuiltIn_Print_Area_6_1_1_1_14" localSheetId="9">#REF!</definedName>
    <definedName name="Excel_BuiltIn_Print_Area_6_1_1_1_14" localSheetId="10">#REF!</definedName>
    <definedName name="Excel_BuiltIn_Print_Area_6_1_1_1_14" localSheetId="15">#REF!</definedName>
    <definedName name="Excel_BuiltIn_Print_Area_6_1_1_1_14">#REF!</definedName>
    <definedName name="Excel_BuiltIn_Print_Area_6_1_1_1_14_1" localSheetId="4">#REF!</definedName>
    <definedName name="Excel_BuiltIn_Print_Area_6_1_1_1_14_1" localSheetId="11">#REF!</definedName>
    <definedName name="Excel_BuiltIn_Print_Area_6_1_1_1_14_1" localSheetId="8">#REF!</definedName>
    <definedName name="Excel_BuiltIn_Print_Area_6_1_1_1_14_1" localSheetId="14">#REF!</definedName>
    <definedName name="Excel_BuiltIn_Print_Area_6_1_1_1_14_1" localSheetId="13">#REF!</definedName>
    <definedName name="Excel_BuiltIn_Print_Area_6_1_1_1_14_1" localSheetId="12">#REF!</definedName>
    <definedName name="Excel_BuiltIn_Print_Area_6_1_1_1_14_1" localSheetId="9">#REF!</definedName>
    <definedName name="Excel_BuiltIn_Print_Area_6_1_1_1_14_1" localSheetId="10">#REF!</definedName>
    <definedName name="Excel_BuiltIn_Print_Area_6_1_1_1_14_1" localSheetId="15">#REF!</definedName>
    <definedName name="Excel_BuiltIn_Print_Area_6_1_1_1_14_1">#REF!</definedName>
    <definedName name="Excel_BuiltIn_Print_Area_6_1_1_1_14_1_4" localSheetId="4">#REF!</definedName>
    <definedName name="Excel_BuiltIn_Print_Area_6_1_1_1_14_1_4" localSheetId="11">#REF!</definedName>
    <definedName name="Excel_BuiltIn_Print_Area_6_1_1_1_14_1_4" localSheetId="8">#REF!</definedName>
    <definedName name="Excel_BuiltIn_Print_Area_6_1_1_1_14_1_4" localSheetId="14">#REF!</definedName>
    <definedName name="Excel_BuiltIn_Print_Area_6_1_1_1_14_1_4" localSheetId="13">#REF!</definedName>
    <definedName name="Excel_BuiltIn_Print_Area_6_1_1_1_14_1_4" localSheetId="12">#REF!</definedName>
    <definedName name="Excel_BuiltIn_Print_Area_6_1_1_1_14_1_4" localSheetId="9">#REF!</definedName>
    <definedName name="Excel_BuiltIn_Print_Area_6_1_1_1_14_1_4" localSheetId="10">#REF!</definedName>
    <definedName name="Excel_BuiltIn_Print_Area_6_1_1_1_14_1_4" localSheetId="15">#REF!</definedName>
    <definedName name="Excel_BuiltIn_Print_Area_6_1_1_1_14_1_4">#REF!</definedName>
    <definedName name="Excel_BuiltIn_Print_Area_6_1_1_1_14_14" localSheetId="4">#REF!</definedName>
    <definedName name="Excel_BuiltIn_Print_Area_6_1_1_1_14_14" localSheetId="11">#REF!</definedName>
    <definedName name="Excel_BuiltIn_Print_Area_6_1_1_1_14_14" localSheetId="8">#REF!</definedName>
    <definedName name="Excel_BuiltIn_Print_Area_6_1_1_1_14_14" localSheetId="14">#REF!</definedName>
    <definedName name="Excel_BuiltIn_Print_Area_6_1_1_1_14_14" localSheetId="13">#REF!</definedName>
    <definedName name="Excel_BuiltIn_Print_Area_6_1_1_1_14_14" localSheetId="12">#REF!</definedName>
    <definedName name="Excel_BuiltIn_Print_Area_6_1_1_1_14_14" localSheetId="9">#REF!</definedName>
    <definedName name="Excel_BuiltIn_Print_Area_6_1_1_1_14_14" localSheetId="10">#REF!</definedName>
    <definedName name="Excel_BuiltIn_Print_Area_6_1_1_1_14_14" localSheetId="15">#REF!</definedName>
    <definedName name="Excel_BuiltIn_Print_Area_6_1_1_1_14_14">#REF!</definedName>
    <definedName name="Excel_BuiltIn_Print_Area_6_1_1_1_14_14_4" localSheetId="4">#REF!</definedName>
    <definedName name="Excel_BuiltIn_Print_Area_6_1_1_1_14_14_4" localSheetId="11">#REF!</definedName>
    <definedName name="Excel_BuiltIn_Print_Area_6_1_1_1_14_14_4" localSheetId="8">#REF!</definedName>
    <definedName name="Excel_BuiltIn_Print_Area_6_1_1_1_14_14_4" localSheetId="14">#REF!</definedName>
    <definedName name="Excel_BuiltIn_Print_Area_6_1_1_1_14_14_4" localSheetId="13">#REF!</definedName>
    <definedName name="Excel_BuiltIn_Print_Area_6_1_1_1_14_14_4" localSheetId="12">#REF!</definedName>
    <definedName name="Excel_BuiltIn_Print_Area_6_1_1_1_14_14_4" localSheetId="9">#REF!</definedName>
    <definedName name="Excel_BuiltIn_Print_Area_6_1_1_1_14_14_4" localSheetId="10">#REF!</definedName>
    <definedName name="Excel_BuiltIn_Print_Area_6_1_1_1_14_14_4" localSheetId="15">#REF!</definedName>
    <definedName name="Excel_BuiltIn_Print_Area_6_1_1_1_14_14_4">#REF!</definedName>
    <definedName name="Excel_BuiltIn_Print_Area_6_1_1_1_14_14_6" localSheetId="4">#REF!</definedName>
    <definedName name="Excel_BuiltIn_Print_Area_6_1_1_1_14_14_6" localSheetId="11">#REF!</definedName>
    <definedName name="Excel_BuiltIn_Print_Area_6_1_1_1_14_14_6" localSheetId="8">#REF!</definedName>
    <definedName name="Excel_BuiltIn_Print_Area_6_1_1_1_14_14_6" localSheetId="14">#REF!</definedName>
    <definedName name="Excel_BuiltIn_Print_Area_6_1_1_1_14_14_6" localSheetId="13">#REF!</definedName>
    <definedName name="Excel_BuiltIn_Print_Area_6_1_1_1_14_14_6" localSheetId="12">#REF!</definedName>
    <definedName name="Excel_BuiltIn_Print_Area_6_1_1_1_14_14_6" localSheetId="9">#REF!</definedName>
    <definedName name="Excel_BuiltIn_Print_Area_6_1_1_1_14_14_6" localSheetId="10">#REF!</definedName>
    <definedName name="Excel_BuiltIn_Print_Area_6_1_1_1_14_14_6" localSheetId="15">#REF!</definedName>
    <definedName name="Excel_BuiltIn_Print_Area_6_1_1_1_14_14_6">#REF!</definedName>
    <definedName name="Excel_BuiltIn_Print_Area_6_1_1_1_14_4" localSheetId="4">#REF!</definedName>
    <definedName name="Excel_BuiltIn_Print_Area_6_1_1_1_14_4" localSheetId="11">#REF!</definedName>
    <definedName name="Excel_BuiltIn_Print_Area_6_1_1_1_14_4" localSheetId="8">#REF!</definedName>
    <definedName name="Excel_BuiltIn_Print_Area_6_1_1_1_14_4" localSheetId="14">#REF!</definedName>
    <definedName name="Excel_BuiltIn_Print_Area_6_1_1_1_14_4" localSheetId="13">#REF!</definedName>
    <definedName name="Excel_BuiltIn_Print_Area_6_1_1_1_14_4" localSheetId="12">#REF!</definedName>
    <definedName name="Excel_BuiltIn_Print_Area_6_1_1_1_14_4" localSheetId="9">#REF!</definedName>
    <definedName name="Excel_BuiltIn_Print_Area_6_1_1_1_14_4" localSheetId="10">#REF!</definedName>
    <definedName name="Excel_BuiltIn_Print_Area_6_1_1_1_14_4" localSheetId="15">#REF!</definedName>
    <definedName name="Excel_BuiltIn_Print_Area_6_1_1_1_14_4">#REF!</definedName>
    <definedName name="Excel_BuiltIn_Print_Area_6_1_1_1_14_6" localSheetId="4">#REF!</definedName>
    <definedName name="Excel_BuiltIn_Print_Area_6_1_1_1_14_6" localSheetId="11">#REF!</definedName>
    <definedName name="Excel_BuiltIn_Print_Area_6_1_1_1_14_6" localSheetId="8">#REF!</definedName>
    <definedName name="Excel_BuiltIn_Print_Area_6_1_1_1_14_6" localSheetId="14">#REF!</definedName>
    <definedName name="Excel_BuiltIn_Print_Area_6_1_1_1_14_6" localSheetId="13">#REF!</definedName>
    <definedName name="Excel_BuiltIn_Print_Area_6_1_1_1_14_6" localSheetId="12">#REF!</definedName>
    <definedName name="Excel_BuiltIn_Print_Area_6_1_1_1_14_6" localSheetId="9">#REF!</definedName>
    <definedName name="Excel_BuiltIn_Print_Area_6_1_1_1_14_6" localSheetId="10">#REF!</definedName>
    <definedName name="Excel_BuiltIn_Print_Area_6_1_1_1_14_6" localSheetId="15">#REF!</definedName>
    <definedName name="Excel_BuiltIn_Print_Area_6_1_1_1_14_6">#REF!</definedName>
    <definedName name="Excel_BuiltIn_Print_Area_6_1_1_1_16" localSheetId="4">#REF!</definedName>
    <definedName name="Excel_BuiltIn_Print_Area_6_1_1_1_16" localSheetId="11">#REF!</definedName>
    <definedName name="Excel_BuiltIn_Print_Area_6_1_1_1_16" localSheetId="8">#REF!</definedName>
    <definedName name="Excel_BuiltIn_Print_Area_6_1_1_1_16" localSheetId="14">#REF!</definedName>
    <definedName name="Excel_BuiltIn_Print_Area_6_1_1_1_16" localSheetId="13">#REF!</definedName>
    <definedName name="Excel_BuiltIn_Print_Area_6_1_1_1_16" localSheetId="12">#REF!</definedName>
    <definedName name="Excel_BuiltIn_Print_Area_6_1_1_1_16" localSheetId="9">#REF!</definedName>
    <definedName name="Excel_BuiltIn_Print_Area_6_1_1_1_16" localSheetId="10">#REF!</definedName>
    <definedName name="Excel_BuiltIn_Print_Area_6_1_1_1_16" localSheetId="15">#REF!</definedName>
    <definedName name="Excel_BuiltIn_Print_Area_6_1_1_1_16">#REF!</definedName>
    <definedName name="Excel_BuiltIn_Print_Area_6_1_1_1_16_1" localSheetId="4">#REF!</definedName>
    <definedName name="Excel_BuiltIn_Print_Area_6_1_1_1_16_1" localSheetId="11">#REF!</definedName>
    <definedName name="Excel_BuiltIn_Print_Area_6_1_1_1_16_1" localSheetId="8">#REF!</definedName>
    <definedName name="Excel_BuiltIn_Print_Area_6_1_1_1_16_1" localSheetId="14">#REF!</definedName>
    <definedName name="Excel_BuiltIn_Print_Area_6_1_1_1_16_1" localSheetId="13">#REF!</definedName>
    <definedName name="Excel_BuiltIn_Print_Area_6_1_1_1_16_1" localSheetId="12">#REF!</definedName>
    <definedName name="Excel_BuiltIn_Print_Area_6_1_1_1_16_1" localSheetId="9">#REF!</definedName>
    <definedName name="Excel_BuiltIn_Print_Area_6_1_1_1_16_1" localSheetId="10">#REF!</definedName>
    <definedName name="Excel_BuiltIn_Print_Area_6_1_1_1_16_1" localSheetId="15">#REF!</definedName>
    <definedName name="Excel_BuiltIn_Print_Area_6_1_1_1_16_1">#REF!</definedName>
    <definedName name="Excel_BuiltIn_Print_Area_6_1_1_1_16_1_4" localSheetId="4">#REF!</definedName>
    <definedName name="Excel_BuiltIn_Print_Area_6_1_1_1_16_1_4" localSheetId="11">#REF!</definedName>
    <definedName name="Excel_BuiltIn_Print_Area_6_1_1_1_16_1_4" localSheetId="8">#REF!</definedName>
    <definedName name="Excel_BuiltIn_Print_Area_6_1_1_1_16_1_4" localSheetId="14">#REF!</definedName>
    <definedName name="Excel_BuiltIn_Print_Area_6_1_1_1_16_1_4" localSheetId="13">#REF!</definedName>
    <definedName name="Excel_BuiltIn_Print_Area_6_1_1_1_16_1_4" localSheetId="12">#REF!</definedName>
    <definedName name="Excel_BuiltIn_Print_Area_6_1_1_1_16_1_4" localSheetId="9">#REF!</definedName>
    <definedName name="Excel_BuiltIn_Print_Area_6_1_1_1_16_1_4" localSheetId="10">#REF!</definedName>
    <definedName name="Excel_BuiltIn_Print_Area_6_1_1_1_16_1_4" localSheetId="15">#REF!</definedName>
    <definedName name="Excel_BuiltIn_Print_Area_6_1_1_1_16_1_4">#REF!</definedName>
    <definedName name="Excel_BuiltIn_Print_Area_6_1_1_1_16_14" localSheetId="4">#REF!</definedName>
    <definedName name="Excel_BuiltIn_Print_Area_6_1_1_1_16_14" localSheetId="11">#REF!</definedName>
    <definedName name="Excel_BuiltIn_Print_Area_6_1_1_1_16_14" localSheetId="8">#REF!</definedName>
    <definedName name="Excel_BuiltIn_Print_Area_6_1_1_1_16_14" localSheetId="14">#REF!</definedName>
    <definedName name="Excel_BuiltIn_Print_Area_6_1_1_1_16_14" localSheetId="13">#REF!</definedName>
    <definedName name="Excel_BuiltIn_Print_Area_6_1_1_1_16_14" localSheetId="12">#REF!</definedName>
    <definedName name="Excel_BuiltIn_Print_Area_6_1_1_1_16_14" localSheetId="9">#REF!</definedName>
    <definedName name="Excel_BuiltIn_Print_Area_6_1_1_1_16_14" localSheetId="10">#REF!</definedName>
    <definedName name="Excel_BuiltIn_Print_Area_6_1_1_1_16_14" localSheetId="15">#REF!</definedName>
    <definedName name="Excel_BuiltIn_Print_Area_6_1_1_1_16_14">#REF!</definedName>
    <definedName name="Excel_BuiltIn_Print_Area_6_1_1_1_16_14_4" localSheetId="4">#REF!</definedName>
    <definedName name="Excel_BuiltIn_Print_Area_6_1_1_1_16_14_4" localSheetId="11">#REF!</definedName>
    <definedName name="Excel_BuiltIn_Print_Area_6_1_1_1_16_14_4" localSheetId="8">#REF!</definedName>
    <definedName name="Excel_BuiltIn_Print_Area_6_1_1_1_16_14_4" localSheetId="14">#REF!</definedName>
    <definedName name="Excel_BuiltIn_Print_Area_6_1_1_1_16_14_4" localSheetId="13">#REF!</definedName>
    <definedName name="Excel_BuiltIn_Print_Area_6_1_1_1_16_14_4" localSheetId="12">#REF!</definedName>
    <definedName name="Excel_BuiltIn_Print_Area_6_1_1_1_16_14_4" localSheetId="9">#REF!</definedName>
    <definedName name="Excel_BuiltIn_Print_Area_6_1_1_1_16_14_4" localSheetId="10">#REF!</definedName>
    <definedName name="Excel_BuiltIn_Print_Area_6_1_1_1_16_14_4" localSheetId="15">#REF!</definedName>
    <definedName name="Excel_BuiltIn_Print_Area_6_1_1_1_16_14_4">#REF!</definedName>
    <definedName name="Excel_BuiltIn_Print_Area_6_1_1_1_16_14_6" localSheetId="4">#REF!</definedName>
    <definedName name="Excel_BuiltIn_Print_Area_6_1_1_1_16_14_6" localSheetId="11">#REF!</definedName>
    <definedName name="Excel_BuiltIn_Print_Area_6_1_1_1_16_14_6" localSheetId="8">#REF!</definedName>
    <definedName name="Excel_BuiltIn_Print_Area_6_1_1_1_16_14_6" localSheetId="14">#REF!</definedName>
    <definedName name="Excel_BuiltIn_Print_Area_6_1_1_1_16_14_6" localSheetId="13">#REF!</definedName>
    <definedName name="Excel_BuiltIn_Print_Area_6_1_1_1_16_14_6" localSheetId="12">#REF!</definedName>
    <definedName name="Excel_BuiltIn_Print_Area_6_1_1_1_16_14_6" localSheetId="9">#REF!</definedName>
    <definedName name="Excel_BuiltIn_Print_Area_6_1_1_1_16_14_6" localSheetId="10">#REF!</definedName>
    <definedName name="Excel_BuiltIn_Print_Area_6_1_1_1_16_14_6" localSheetId="15">#REF!</definedName>
    <definedName name="Excel_BuiltIn_Print_Area_6_1_1_1_16_14_6">#REF!</definedName>
    <definedName name="Excel_BuiltIn_Print_Area_6_1_1_1_16_4" localSheetId="4">#REF!</definedName>
    <definedName name="Excel_BuiltIn_Print_Area_6_1_1_1_16_4" localSheetId="11">#REF!</definedName>
    <definedName name="Excel_BuiltIn_Print_Area_6_1_1_1_16_4" localSheetId="8">#REF!</definedName>
    <definedName name="Excel_BuiltIn_Print_Area_6_1_1_1_16_4" localSheetId="14">#REF!</definedName>
    <definedName name="Excel_BuiltIn_Print_Area_6_1_1_1_16_4" localSheetId="13">#REF!</definedName>
    <definedName name="Excel_BuiltIn_Print_Area_6_1_1_1_16_4" localSheetId="12">#REF!</definedName>
    <definedName name="Excel_BuiltIn_Print_Area_6_1_1_1_16_4" localSheetId="9">#REF!</definedName>
    <definedName name="Excel_BuiltIn_Print_Area_6_1_1_1_16_4" localSheetId="10">#REF!</definedName>
    <definedName name="Excel_BuiltIn_Print_Area_6_1_1_1_16_4" localSheetId="15">#REF!</definedName>
    <definedName name="Excel_BuiltIn_Print_Area_6_1_1_1_16_4">#REF!</definedName>
    <definedName name="Excel_BuiltIn_Print_Area_6_1_1_1_17" localSheetId="4">#REF!</definedName>
    <definedName name="Excel_BuiltIn_Print_Area_6_1_1_1_17" localSheetId="11">#REF!</definedName>
    <definedName name="Excel_BuiltIn_Print_Area_6_1_1_1_17" localSheetId="8">#REF!</definedName>
    <definedName name="Excel_BuiltIn_Print_Area_6_1_1_1_17" localSheetId="14">#REF!</definedName>
    <definedName name="Excel_BuiltIn_Print_Area_6_1_1_1_17" localSheetId="13">#REF!</definedName>
    <definedName name="Excel_BuiltIn_Print_Area_6_1_1_1_17" localSheetId="12">#REF!</definedName>
    <definedName name="Excel_BuiltIn_Print_Area_6_1_1_1_17" localSheetId="9">#REF!</definedName>
    <definedName name="Excel_BuiltIn_Print_Area_6_1_1_1_17" localSheetId="10">#REF!</definedName>
    <definedName name="Excel_BuiltIn_Print_Area_6_1_1_1_17" localSheetId="15">#REF!</definedName>
    <definedName name="Excel_BuiltIn_Print_Area_6_1_1_1_17">#REF!</definedName>
    <definedName name="Excel_BuiltIn_Print_Area_6_1_1_1_17_4" localSheetId="4">#REF!</definedName>
    <definedName name="Excel_BuiltIn_Print_Area_6_1_1_1_17_4" localSheetId="11">#REF!</definedName>
    <definedName name="Excel_BuiltIn_Print_Area_6_1_1_1_17_4" localSheetId="8">#REF!</definedName>
    <definedName name="Excel_BuiltIn_Print_Area_6_1_1_1_17_4" localSheetId="14">#REF!</definedName>
    <definedName name="Excel_BuiltIn_Print_Area_6_1_1_1_17_4" localSheetId="13">#REF!</definedName>
    <definedName name="Excel_BuiltIn_Print_Area_6_1_1_1_17_4" localSheetId="12">#REF!</definedName>
    <definedName name="Excel_BuiltIn_Print_Area_6_1_1_1_17_4" localSheetId="9">#REF!</definedName>
    <definedName name="Excel_BuiltIn_Print_Area_6_1_1_1_17_4" localSheetId="10">#REF!</definedName>
    <definedName name="Excel_BuiltIn_Print_Area_6_1_1_1_17_4" localSheetId="15">#REF!</definedName>
    <definedName name="Excel_BuiltIn_Print_Area_6_1_1_1_17_4">#REF!</definedName>
    <definedName name="Excel_BuiltIn_Print_Area_6_1_1_1_4" localSheetId="4">#REF!</definedName>
    <definedName name="Excel_BuiltIn_Print_Area_6_1_1_1_4" localSheetId="11">#REF!</definedName>
    <definedName name="Excel_BuiltIn_Print_Area_6_1_1_1_4" localSheetId="8">#REF!</definedName>
    <definedName name="Excel_BuiltIn_Print_Area_6_1_1_1_4" localSheetId="14">#REF!</definedName>
    <definedName name="Excel_BuiltIn_Print_Area_6_1_1_1_4" localSheetId="13">#REF!</definedName>
    <definedName name="Excel_BuiltIn_Print_Area_6_1_1_1_4" localSheetId="12">#REF!</definedName>
    <definedName name="Excel_BuiltIn_Print_Area_6_1_1_1_4" localSheetId="9">#REF!</definedName>
    <definedName name="Excel_BuiltIn_Print_Area_6_1_1_1_4" localSheetId="10">#REF!</definedName>
    <definedName name="Excel_BuiltIn_Print_Area_6_1_1_1_4" localSheetId="15">#REF!</definedName>
    <definedName name="Excel_BuiltIn_Print_Area_6_1_1_1_4">#REF!</definedName>
    <definedName name="Excel_BuiltIn_Print_Area_7">#REF!</definedName>
    <definedName name="Excel_BuiltIn_Print_Area_8" localSheetId="4">#REF!</definedName>
    <definedName name="Excel_BuiltIn_Print_Area_8" localSheetId="11">#REF!</definedName>
    <definedName name="Excel_BuiltIn_Print_Area_8" localSheetId="8">#REF!</definedName>
    <definedName name="Excel_BuiltIn_Print_Area_8" localSheetId="14">#REF!</definedName>
    <definedName name="Excel_BuiltIn_Print_Area_8" localSheetId="13">#REF!</definedName>
    <definedName name="Excel_BuiltIn_Print_Area_8" localSheetId="12">#REF!</definedName>
    <definedName name="Excel_BuiltIn_Print_Area_8" localSheetId="9">#REF!</definedName>
    <definedName name="Excel_BuiltIn_Print_Area_8" localSheetId="10">#REF!</definedName>
    <definedName name="Excel_BuiltIn_Print_Area_8" localSheetId="6">#REF!</definedName>
    <definedName name="Excel_BuiltIn_Print_Area_8" localSheetId="15">#REF!</definedName>
    <definedName name="Excel_BuiltIn_Print_Area_8">#REF!</definedName>
    <definedName name="Excel_BuiltIn_Print_Area_8_1_1_1" localSheetId="4">#REF!</definedName>
    <definedName name="Excel_BuiltIn_Print_Area_8_1_1_1" localSheetId="11">#REF!</definedName>
    <definedName name="Excel_BuiltIn_Print_Area_8_1_1_1" localSheetId="8">#REF!</definedName>
    <definedName name="Excel_BuiltIn_Print_Area_8_1_1_1" localSheetId="14">#REF!</definedName>
    <definedName name="Excel_BuiltIn_Print_Area_8_1_1_1" localSheetId="13">#REF!</definedName>
    <definedName name="Excel_BuiltIn_Print_Area_8_1_1_1" localSheetId="12">#REF!</definedName>
    <definedName name="Excel_BuiltIn_Print_Area_8_1_1_1" localSheetId="9">#REF!</definedName>
    <definedName name="Excel_BuiltIn_Print_Area_8_1_1_1" localSheetId="10">#REF!</definedName>
    <definedName name="Excel_BuiltIn_Print_Area_8_1_1_1" localSheetId="15">#REF!</definedName>
    <definedName name="Excel_BuiltIn_Print_Area_8_1_1_1">#REF!</definedName>
    <definedName name="Excel_BuiltIn_Print_Area_8_1_1_1_14" localSheetId="4">#REF!</definedName>
    <definedName name="Excel_BuiltIn_Print_Area_8_1_1_1_14" localSheetId="11">#REF!</definedName>
    <definedName name="Excel_BuiltIn_Print_Area_8_1_1_1_14" localSheetId="8">#REF!</definedName>
    <definedName name="Excel_BuiltIn_Print_Area_8_1_1_1_14" localSheetId="14">#REF!</definedName>
    <definedName name="Excel_BuiltIn_Print_Area_8_1_1_1_14" localSheetId="13">#REF!</definedName>
    <definedName name="Excel_BuiltIn_Print_Area_8_1_1_1_14" localSheetId="12">#REF!</definedName>
    <definedName name="Excel_BuiltIn_Print_Area_8_1_1_1_14" localSheetId="9">#REF!</definedName>
    <definedName name="Excel_BuiltIn_Print_Area_8_1_1_1_14" localSheetId="10">#REF!</definedName>
    <definedName name="Excel_BuiltIn_Print_Area_8_1_1_1_14" localSheetId="15">#REF!</definedName>
    <definedName name="Excel_BuiltIn_Print_Area_8_1_1_1_14">#REF!</definedName>
    <definedName name="Excel_BuiltIn_Print_Area_8_1_1_1_14_1" localSheetId="4">#REF!</definedName>
    <definedName name="Excel_BuiltIn_Print_Area_8_1_1_1_14_1" localSheetId="11">#REF!</definedName>
    <definedName name="Excel_BuiltIn_Print_Area_8_1_1_1_14_1" localSheetId="8">#REF!</definedName>
    <definedName name="Excel_BuiltIn_Print_Area_8_1_1_1_14_1" localSheetId="14">#REF!</definedName>
    <definedName name="Excel_BuiltIn_Print_Area_8_1_1_1_14_1" localSheetId="13">#REF!</definedName>
    <definedName name="Excel_BuiltIn_Print_Area_8_1_1_1_14_1" localSheetId="12">#REF!</definedName>
    <definedName name="Excel_BuiltIn_Print_Area_8_1_1_1_14_1" localSheetId="9">#REF!</definedName>
    <definedName name="Excel_BuiltIn_Print_Area_8_1_1_1_14_1" localSheetId="10">#REF!</definedName>
    <definedName name="Excel_BuiltIn_Print_Area_8_1_1_1_14_1" localSheetId="15">#REF!</definedName>
    <definedName name="Excel_BuiltIn_Print_Area_8_1_1_1_14_1">#REF!</definedName>
    <definedName name="Excel_BuiltIn_Print_Area_8_1_1_1_14_1_4" localSheetId="4">#REF!</definedName>
    <definedName name="Excel_BuiltIn_Print_Area_8_1_1_1_14_1_4" localSheetId="11">#REF!</definedName>
    <definedName name="Excel_BuiltIn_Print_Area_8_1_1_1_14_1_4" localSheetId="8">#REF!</definedName>
    <definedName name="Excel_BuiltIn_Print_Area_8_1_1_1_14_1_4" localSheetId="14">#REF!</definedName>
    <definedName name="Excel_BuiltIn_Print_Area_8_1_1_1_14_1_4" localSheetId="13">#REF!</definedName>
    <definedName name="Excel_BuiltIn_Print_Area_8_1_1_1_14_1_4" localSheetId="12">#REF!</definedName>
    <definedName name="Excel_BuiltIn_Print_Area_8_1_1_1_14_1_4" localSheetId="9">#REF!</definedName>
    <definedName name="Excel_BuiltIn_Print_Area_8_1_1_1_14_1_4" localSheetId="10">#REF!</definedName>
    <definedName name="Excel_BuiltIn_Print_Area_8_1_1_1_14_1_4" localSheetId="15">#REF!</definedName>
    <definedName name="Excel_BuiltIn_Print_Area_8_1_1_1_14_1_4">#REF!</definedName>
    <definedName name="Excel_BuiltIn_Print_Area_8_1_1_1_14_14" localSheetId="4">#REF!</definedName>
    <definedName name="Excel_BuiltIn_Print_Area_8_1_1_1_14_14" localSheetId="11">#REF!</definedName>
    <definedName name="Excel_BuiltIn_Print_Area_8_1_1_1_14_14" localSheetId="8">#REF!</definedName>
    <definedName name="Excel_BuiltIn_Print_Area_8_1_1_1_14_14" localSheetId="14">#REF!</definedName>
    <definedName name="Excel_BuiltIn_Print_Area_8_1_1_1_14_14" localSheetId="13">#REF!</definedName>
    <definedName name="Excel_BuiltIn_Print_Area_8_1_1_1_14_14" localSheetId="12">#REF!</definedName>
    <definedName name="Excel_BuiltIn_Print_Area_8_1_1_1_14_14" localSheetId="9">#REF!</definedName>
    <definedName name="Excel_BuiltIn_Print_Area_8_1_1_1_14_14" localSheetId="10">#REF!</definedName>
    <definedName name="Excel_BuiltIn_Print_Area_8_1_1_1_14_14" localSheetId="15">#REF!</definedName>
    <definedName name="Excel_BuiltIn_Print_Area_8_1_1_1_14_14">#REF!</definedName>
    <definedName name="Excel_BuiltIn_Print_Area_8_1_1_1_14_14_4" localSheetId="4">#REF!</definedName>
    <definedName name="Excel_BuiltIn_Print_Area_8_1_1_1_14_14_4" localSheetId="11">#REF!</definedName>
    <definedName name="Excel_BuiltIn_Print_Area_8_1_1_1_14_14_4" localSheetId="8">#REF!</definedName>
    <definedName name="Excel_BuiltIn_Print_Area_8_1_1_1_14_14_4" localSheetId="14">#REF!</definedName>
    <definedName name="Excel_BuiltIn_Print_Area_8_1_1_1_14_14_4" localSheetId="13">#REF!</definedName>
    <definedName name="Excel_BuiltIn_Print_Area_8_1_1_1_14_14_4" localSheetId="12">#REF!</definedName>
    <definedName name="Excel_BuiltIn_Print_Area_8_1_1_1_14_14_4" localSheetId="9">#REF!</definedName>
    <definedName name="Excel_BuiltIn_Print_Area_8_1_1_1_14_14_4" localSheetId="10">#REF!</definedName>
    <definedName name="Excel_BuiltIn_Print_Area_8_1_1_1_14_14_4" localSheetId="15">#REF!</definedName>
    <definedName name="Excel_BuiltIn_Print_Area_8_1_1_1_14_14_4">#REF!</definedName>
    <definedName name="Excel_BuiltIn_Print_Area_8_1_1_1_14_14_6" localSheetId="4">#REF!</definedName>
    <definedName name="Excel_BuiltIn_Print_Area_8_1_1_1_14_14_6" localSheetId="11">#REF!</definedName>
    <definedName name="Excel_BuiltIn_Print_Area_8_1_1_1_14_14_6" localSheetId="8">#REF!</definedName>
    <definedName name="Excel_BuiltIn_Print_Area_8_1_1_1_14_14_6" localSheetId="14">#REF!</definedName>
    <definedName name="Excel_BuiltIn_Print_Area_8_1_1_1_14_14_6" localSheetId="13">#REF!</definedName>
    <definedName name="Excel_BuiltIn_Print_Area_8_1_1_1_14_14_6" localSheetId="12">#REF!</definedName>
    <definedName name="Excel_BuiltIn_Print_Area_8_1_1_1_14_14_6" localSheetId="9">#REF!</definedName>
    <definedName name="Excel_BuiltIn_Print_Area_8_1_1_1_14_14_6" localSheetId="10">#REF!</definedName>
    <definedName name="Excel_BuiltIn_Print_Area_8_1_1_1_14_14_6" localSheetId="15">#REF!</definedName>
    <definedName name="Excel_BuiltIn_Print_Area_8_1_1_1_14_14_6">#REF!</definedName>
    <definedName name="Excel_BuiltIn_Print_Area_8_1_1_1_14_4" localSheetId="4">#REF!</definedName>
    <definedName name="Excel_BuiltIn_Print_Area_8_1_1_1_14_4" localSheetId="11">#REF!</definedName>
    <definedName name="Excel_BuiltIn_Print_Area_8_1_1_1_14_4" localSheetId="8">#REF!</definedName>
    <definedName name="Excel_BuiltIn_Print_Area_8_1_1_1_14_4" localSheetId="14">#REF!</definedName>
    <definedName name="Excel_BuiltIn_Print_Area_8_1_1_1_14_4" localSheetId="13">#REF!</definedName>
    <definedName name="Excel_BuiltIn_Print_Area_8_1_1_1_14_4" localSheetId="12">#REF!</definedName>
    <definedName name="Excel_BuiltIn_Print_Area_8_1_1_1_14_4" localSheetId="9">#REF!</definedName>
    <definedName name="Excel_BuiltIn_Print_Area_8_1_1_1_14_4" localSheetId="10">#REF!</definedName>
    <definedName name="Excel_BuiltIn_Print_Area_8_1_1_1_14_4" localSheetId="15">#REF!</definedName>
    <definedName name="Excel_BuiltIn_Print_Area_8_1_1_1_14_4">#REF!</definedName>
    <definedName name="Excel_BuiltIn_Print_Area_8_1_1_1_14_6" localSheetId="4">#REF!</definedName>
    <definedName name="Excel_BuiltIn_Print_Area_8_1_1_1_14_6" localSheetId="11">#REF!</definedName>
    <definedName name="Excel_BuiltIn_Print_Area_8_1_1_1_14_6" localSheetId="8">#REF!</definedName>
    <definedName name="Excel_BuiltIn_Print_Area_8_1_1_1_14_6" localSheetId="14">#REF!</definedName>
    <definedName name="Excel_BuiltIn_Print_Area_8_1_1_1_14_6" localSheetId="13">#REF!</definedName>
    <definedName name="Excel_BuiltIn_Print_Area_8_1_1_1_14_6" localSheetId="12">#REF!</definedName>
    <definedName name="Excel_BuiltIn_Print_Area_8_1_1_1_14_6" localSheetId="9">#REF!</definedName>
    <definedName name="Excel_BuiltIn_Print_Area_8_1_1_1_14_6" localSheetId="10">#REF!</definedName>
    <definedName name="Excel_BuiltIn_Print_Area_8_1_1_1_14_6" localSheetId="15">#REF!</definedName>
    <definedName name="Excel_BuiltIn_Print_Area_8_1_1_1_14_6">#REF!</definedName>
    <definedName name="Excel_BuiltIn_Print_Area_8_1_1_1_16" localSheetId="4">#REF!</definedName>
    <definedName name="Excel_BuiltIn_Print_Area_8_1_1_1_16" localSheetId="11">#REF!</definedName>
    <definedName name="Excel_BuiltIn_Print_Area_8_1_1_1_16" localSheetId="8">#REF!</definedName>
    <definedName name="Excel_BuiltIn_Print_Area_8_1_1_1_16" localSheetId="14">#REF!</definedName>
    <definedName name="Excel_BuiltIn_Print_Area_8_1_1_1_16" localSheetId="13">#REF!</definedName>
    <definedName name="Excel_BuiltIn_Print_Area_8_1_1_1_16" localSheetId="12">#REF!</definedName>
    <definedName name="Excel_BuiltIn_Print_Area_8_1_1_1_16" localSheetId="9">#REF!</definedName>
    <definedName name="Excel_BuiltIn_Print_Area_8_1_1_1_16" localSheetId="10">#REF!</definedName>
    <definedName name="Excel_BuiltIn_Print_Area_8_1_1_1_16" localSheetId="15">#REF!</definedName>
    <definedName name="Excel_BuiltIn_Print_Area_8_1_1_1_16">#REF!</definedName>
    <definedName name="Excel_BuiltIn_Print_Area_8_1_1_1_16_1" localSheetId="4">#REF!</definedName>
    <definedName name="Excel_BuiltIn_Print_Area_8_1_1_1_16_1" localSheetId="11">#REF!</definedName>
    <definedName name="Excel_BuiltIn_Print_Area_8_1_1_1_16_1" localSheetId="8">#REF!</definedName>
    <definedName name="Excel_BuiltIn_Print_Area_8_1_1_1_16_1" localSheetId="14">#REF!</definedName>
    <definedName name="Excel_BuiltIn_Print_Area_8_1_1_1_16_1" localSheetId="13">#REF!</definedName>
    <definedName name="Excel_BuiltIn_Print_Area_8_1_1_1_16_1" localSheetId="12">#REF!</definedName>
    <definedName name="Excel_BuiltIn_Print_Area_8_1_1_1_16_1" localSheetId="9">#REF!</definedName>
    <definedName name="Excel_BuiltIn_Print_Area_8_1_1_1_16_1" localSheetId="10">#REF!</definedName>
    <definedName name="Excel_BuiltIn_Print_Area_8_1_1_1_16_1" localSheetId="15">#REF!</definedName>
    <definedName name="Excel_BuiltIn_Print_Area_8_1_1_1_16_1">#REF!</definedName>
    <definedName name="Excel_BuiltIn_Print_Area_8_1_1_1_16_1_4" localSheetId="4">#REF!</definedName>
    <definedName name="Excel_BuiltIn_Print_Area_8_1_1_1_16_1_4" localSheetId="11">#REF!</definedName>
    <definedName name="Excel_BuiltIn_Print_Area_8_1_1_1_16_1_4" localSheetId="8">#REF!</definedName>
    <definedName name="Excel_BuiltIn_Print_Area_8_1_1_1_16_1_4" localSheetId="14">#REF!</definedName>
    <definedName name="Excel_BuiltIn_Print_Area_8_1_1_1_16_1_4" localSheetId="13">#REF!</definedName>
    <definedName name="Excel_BuiltIn_Print_Area_8_1_1_1_16_1_4" localSheetId="12">#REF!</definedName>
    <definedName name="Excel_BuiltIn_Print_Area_8_1_1_1_16_1_4" localSheetId="9">#REF!</definedName>
    <definedName name="Excel_BuiltIn_Print_Area_8_1_1_1_16_1_4" localSheetId="10">#REF!</definedName>
    <definedName name="Excel_BuiltIn_Print_Area_8_1_1_1_16_1_4" localSheetId="15">#REF!</definedName>
    <definedName name="Excel_BuiltIn_Print_Area_8_1_1_1_16_1_4">#REF!</definedName>
    <definedName name="Excel_BuiltIn_Print_Area_8_1_1_1_16_14" localSheetId="4">#REF!</definedName>
    <definedName name="Excel_BuiltIn_Print_Area_8_1_1_1_16_14" localSheetId="11">#REF!</definedName>
    <definedName name="Excel_BuiltIn_Print_Area_8_1_1_1_16_14" localSheetId="8">#REF!</definedName>
    <definedName name="Excel_BuiltIn_Print_Area_8_1_1_1_16_14" localSheetId="14">#REF!</definedName>
    <definedName name="Excel_BuiltIn_Print_Area_8_1_1_1_16_14" localSheetId="13">#REF!</definedName>
    <definedName name="Excel_BuiltIn_Print_Area_8_1_1_1_16_14" localSheetId="12">#REF!</definedName>
    <definedName name="Excel_BuiltIn_Print_Area_8_1_1_1_16_14" localSheetId="9">#REF!</definedName>
    <definedName name="Excel_BuiltIn_Print_Area_8_1_1_1_16_14" localSheetId="10">#REF!</definedName>
    <definedName name="Excel_BuiltIn_Print_Area_8_1_1_1_16_14" localSheetId="15">#REF!</definedName>
    <definedName name="Excel_BuiltIn_Print_Area_8_1_1_1_16_14">#REF!</definedName>
    <definedName name="Excel_BuiltIn_Print_Area_8_1_1_1_16_14_4" localSheetId="4">#REF!</definedName>
    <definedName name="Excel_BuiltIn_Print_Area_8_1_1_1_16_14_4" localSheetId="11">#REF!</definedName>
    <definedName name="Excel_BuiltIn_Print_Area_8_1_1_1_16_14_4" localSheetId="8">#REF!</definedName>
    <definedName name="Excel_BuiltIn_Print_Area_8_1_1_1_16_14_4" localSheetId="14">#REF!</definedName>
    <definedName name="Excel_BuiltIn_Print_Area_8_1_1_1_16_14_4" localSheetId="13">#REF!</definedName>
    <definedName name="Excel_BuiltIn_Print_Area_8_1_1_1_16_14_4" localSheetId="12">#REF!</definedName>
    <definedName name="Excel_BuiltIn_Print_Area_8_1_1_1_16_14_4" localSheetId="9">#REF!</definedName>
    <definedName name="Excel_BuiltIn_Print_Area_8_1_1_1_16_14_4" localSheetId="10">#REF!</definedName>
    <definedName name="Excel_BuiltIn_Print_Area_8_1_1_1_16_14_4" localSheetId="15">#REF!</definedName>
    <definedName name="Excel_BuiltIn_Print_Area_8_1_1_1_16_14_4">#REF!</definedName>
    <definedName name="Excel_BuiltIn_Print_Area_8_1_1_1_16_14_6" localSheetId="4">#REF!</definedName>
    <definedName name="Excel_BuiltIn_Print_Area_8_1_1_1_16_14_6" localSheetId="11">#REF!</definedName>
    <definedName name="Excel_BuiltIn_Print_Area_8_1_1_1_16_14_6" localSheetId="8">#REF!</definedName>
    <definedName name="Excel_BuiltIn_Print_Area_8_1_1_1_16_14_6" localSheetId="14">#REF!</definedName>
    <definedName name="Excel_BuiltIn_Print_Area_8_1_1_1_16_14_6" localSheetId="13">#REF!</definedName>
    <definedName name="Excel_BuiltIn_Print_Area_8_1_1_1_16_14_6" localSheetId="12">#REF!</definedName>
    <definedName name="Excel_BuiltIn_Print_Area_8_1_1_1_16_14_6" localSheetId="9">#REF!</definedName>
    <definedName name="Excel_BuiltIn_Print_Area_8_1_1_1_16_14_6" localSheetId="10">#REF!</definedName>
    <definedName name="Excel_BuiltIn_Print_Area_8_1_1_1_16_14_6" localSheetId="15">#REF!</definedName>
    <definedName name="Excel_BuiltIn_Print_Area_8_1_1_1_16_14_6">#REF!</definedName>
    <definedName name="Excel_BuiltIn_Print_Area_8_1_1_1_16_4" localSheetId="4">#REF!</definedName>
    <definedName name="Excel_BuiltIn_Print_Area_8_1_1_1_16_4" localSheetId="11">#REF!</definedName>
    <definedName name="Excel_BuiltIn_Print_Area_8_1_1_1_16_4" localSheetId="8">#REF!</definedName>
    <definedName name="Excel_BuiltIn_Print_Area_8_1_1_1_16_4" localSheetId="14">#REF!</definedName>
    <definedName name="Excel_BuiltIn_Print_Area_8_1_1_1_16_4" localSheetId="13">#REF!</definedName>
    <definedName name="Excel_BuiltIn_Print_Area_8_1_1_1_16_4" localSheetId="12">#REF!</definedName>
    <definedName name="Excel_BuiltIn_Print_Area_8_1_1_1_16_4" localSheetId="9">#REF!</definedName>
    <definedName name="Excel_BuiltIn_Print_Area_8_1_1_1_16_4" localSheetId="10">#REF!</definedName>
    <definedName name="Excel_BuiltIn_Print_Area_8_1_1_1_16_4" localSheetId="15">#REF!</definedName>
    <definedName name="Excel_BuiltIn_Print_Area_8_1_1_1_16_4">#REF!</definedName>
    <definedName name="Excel_BuiltIn_Print_Area_8_1_1_1_17" localSheetId="4">#REF!</definedName>
    <definedName name="Excel_BuiltIn_Print_Area_8_1_1_1_17" localSheetId="11">#REF!</definedName>
    <definedName name="Excel_BuiltIn_Print_Area_8_1_1_1_17" localSheetId="8">#REF!</definedName>
    <definedName name="Excel_BuiltIn_Print_Area_8_1_1_1_17" localSheetId="14">#REF!</definedName>
    <definedName name="Excel_BuiltIn_Print_Area_8_1_1_1_17" localSheetId="13">#REF!</definedName>
    <definedName name="Excel_BuiltIn_Print_Area_8_1_1_1_17" localSheetId="12">#REF!</definedName>
    <definedName name="Excel_BuiltIn_Print_Area_8_1_1_1_17" localSheetId="9">#REF!</definedName>
    <definedName name="Excel_BuiltIn_Print_Area_8_1_1_1_17" localSheetId="10">#REF!</definedName>
    <definedName name="Excel_BuiltIn_Print_Area_8_1_1_1_17" localSheetId="15">#REF!</definedName>
    <definedName name="Excel_BuiltIn_Print_Area_8_1_1_1_17">#REF!</definedName>
    <definedName name="Excel_BuiltIn_Print_Area_8_1_1_1_17_4" localSheetId="4">#REF!</definedName>
    <definedName name="Excel_BuiltIn_Print_Area_8_1_1_1_17_4" localSheetId="11">#REF!</definedName>
    <definedName name="Excel_BuiltIn_Print_Area_8_1_1_1_17_4" localSheetId="8">#REF!</definedName>
    <definedName name="Excel_BuiltIn_Print_Area_8_1_1_1_17_4" localSheetId="14">#REF!</definedName>
    <definedName name="Excel_BuiltIn_Print_Area_8_1_1_1_17_4" localSheetId="13">#REF!</definedName>
    <definedName name="Excel_BuiltIn_Print_Area_8_1_1_1_17_4" localSheetId="12">#REF!</definedName>
    <definedName name="Excel_BuiltIn_Print_Area_8_1_1_1_17_4" localSheetId="9">#REF!</definedName>
    <definedName name="Excel_BuiltIn_Print_Area_8_1_1_1_17_4" localSheetId="10">#REF!</definedName>
    <definedName name="Excel_BuiltIn_Print_Area_8_1_1_1_17_4" localSheetId="15">#REF!</definedName>
    <definedName name="Excel_BuiltIn_Print_Area_8_1_1_1_17_4">#REF!</definedName>
    <definedName name="Excel_BuiltIn_Print_Area_8_1_1_1_4" localSheetId="4">#REF!</definedName>
    <definedName name="Excel_BuiltIn_Print_Area_8_1_1_1_4" localSheetId="11">#REF!</definedName>
    <definedName name="Excel_BuiltIn_Print_Area_8_1_1_1_4" localSheetId="8">#REF!</definedName>
    <definedName name="Excel_BuiltIn_Print_Area_8_1_1_1_4" localSheetId="14">#REF!</definedName>
    <definedName name="Excel_BuiltIn_Print_Area_8_1_1_1_4" localSheetId="13">#REF!</definedName>
    <definedName name="Excel_BuiltIn_Print_Area_8_1_1_1_4" localSheetId="12">#REF!</definedName>
    <definedName name="Excel_BuiltIn_Print_Area_8_1_1_1_4" localSheetId="9">#REF!</definedName>
    <definedName name="Excel_BuiltIn_Print_Area_8_1_1_1_4" localSheetId="10">#REF!</definedName>
    <definedName name="Excel_BuiltIn_Print_Area_8_1_1_1_4" localSheetId="15">#REF!</definedName>
    <definedName name="Excel_BuiltIn_Print_Area_8_1_1_1_4">#REF!</definedName>
    <definedName name="Excel_BuiltIn_Print_Area_9" localSheetId="4">#REF!</definedName>
    <definedName name="Excel_BuiltIn_Print_Area_9" localSheetId="11">#REF!</definedName>
    <definedName name="Excel_BuiltIn_Print_Area_9" localSheetId="8">#REF!</definedName>
    <definedName name="Excel_BuiltIn_Print_Area_9" localSheetId="14">#REF!</definedName>
    <definedName name="Excel_BuiltIn_Print_Area_9" localSheetId="13">#REF!</definedName>
    <definedName name="Excel_BuiltIn_Print_Area_9" localSheetId="12">#REF!</definedName>
    <definedName name="Excel_BuiltIn_Print_Area_9" localSheetId="9">#REF!</definedName>
    <definedName name="Excel_BuiltIn_Print_Area_9" localSheetId="10">#REF!</definedName>
    <definedName name="Excel_BuiltIn_Print_Area_9" localSheetId="6">#REF!</definedName>
    <definedName name="Excel_BuiltIn_Print_Area_9" localSheetId="15">#REF!</definedName>
    <definedName name="Excel_BuiltIn_Print_Area_9">#REF!</definedName>
    <definedName name="Excel_BuiltIn_Print_Area_9_1" localSheetId="4">#REF!</definedName>
    <definedName name="Excel_BuiltIn_Print_Area_9_1" localSheetId="11">#REF!</definedName>
    <definedName name="Excel_BuiltIn_Print_Area_9_1" localSheetId="8">#REF!</definedName>
    <definedName name="Excel_BuiltIn_Print_Area_9_1" localSheetId="14">#REF!</definedName>
    <definedName name="Excel_BuiltIn_Print_Area_9_1" localSheetId="13">#REF!</definedName>
    <definedName name="Excel_BuiltIn_Print_Area_9_1" localSheetId="12">#REF!</definedName>
    <definedName name="Excel_BuiltIn_Print_Area_9_1" localSheetId="9">#REF!</definedName>
    <definedName name="Excel_BuiltIn_Print_Area_9_1" localSheetId="10">#REF!</definedName>
    <definedName name="Excel_BuiltIn_Print_Area_9_1" localSheetId="15">#REF!</definedName>
    <definedName name="Excel_BuiltIn_Print_Area_9_1">#REF!</definedName>
    <definedName name="Excel_BuiltIn_Print_Area_9_1_1" localSheetId="4">#REF!</definedName>
    <definedName name="Excel_BuiltIn_Print_Area_9_1_1" localSheetId="11">#REF!</definedName>
    <definedName name="Excel_BuiltIn_Print_Area_9_1_1" localSheetId="8">#REF!</definedName>
    <definedName name="Excel_BuiltIn_Print_Area_9_1_1" localSheetId="14">#REF!</definedName>
    <definedName name="Excel_BuiltIn_Print_Area_9_1_1" localSheetId="13">#REF!</definedName>
    <definedName name="Excel_BuiltIn_Print_Area_9_1_1" localSheetId="12">#REF!</definedName>
    <definedName name="Excel_BuiltIn_Print_Area_9_1_1" localSheetId="9">#REF!</definedName>
    <definedName name="Excel_BuiltIn_Print_Area_9_1_1" localSheetId="10">#REF!</definedName>
    <definedName name="Excel_BuiltIn_Print_Area_9_1_1" localSheetId="15">#REF!</definedName>
    <definedName name="Excel_BuiltIn_Print_Area_9_1_1">#REF!</definedName>
    <definedName name="Excel_BuiltIn_Print_Area_9_1_1_14" localSheetId="4">#REF!</definedName>
    <definedName name="Excel_BuiltIn_Print_Area_9_1_1_14" localSheetId="11">#REF!</definedName>
    <definedName name="Excel_BuiltIn_Print_Area_9_1_1_14" localSheetId="8">#REF!</definedName>
    <definedName name="Excel_BuiltIn_Print_Area_9_1_1_14" localSheetId="14">#REF!</definedName>
    <definedName name="Excel_BuiltIn_Print_Area_9_1_1_14" localSheetId="13">#REF!</definedName>
    <definedName name="Excel_BuiltIn_Print_Area_9_1_1_14" localSheetId="12">#REF!</definedName>
    <definedName name="Excel_BuiltIn_Print_Area_9_1_1_14" localSheetId="9">#REF!</definedName>
    <definedName name="Excel_BuiltIn_Print_Area_9_1_1_14" localSheetId="10">#REF!</definedName>
    <definedName name="Excel_BuiltIn_Print_Area_9_1_1_14" localSheetId="15">#REF!</definedName>
    <definedName name="Excel_BuiltIn_Print_Area_9_1_1_14">#REF!</definedName>
    <definedName name="Excel_BuiltIn_Print_Area_9_1_1_14_1" localSheetId="4">#REF!</definedName>
    <definedName name="Excel_BuiltIn_Print_Area_9_1_1_14_1" localSheetId="11">#REF!</definedName>
    <definedName name="Excel_BuiltIn_Print_Area_9_1_1_14_1" localSheetId="8">#REF!</definedName>
    <definedName name="Excel_BuiltIn_Print_Area_9_1_1_14_1" localSheetId="14">#REF!</definedName>
    <definedName name="Excel_BuiltIn_Print_Area_9_1_1_14_1" localSheetId="13">#REF!</definedName>
    <definedName name="Excel_BuiltIn_Print_Area_9_1_1_14_1" localSheetId="12">#REF!</definedName>
    <definedName name="Excel_BuiltIn_Print_Area_9_1_1_14_1" localSheetId="9">#REF!</definedName>
    <definedName name="Excel_BuiltIn_Print_Area_9_1_1_14_1" localSheetId="10">#REF!</definedName>
    <definedName name="Excel_BuiltIn_Print_Area_9_1_1_14_1" localSheetId="15">#REF!</definedName>
    <definedName name="Excel_BuiltIn_Print_Area_9_1_1_14_1">#REF!</definedName>
    <definedName name="Excel_BuiltIn_Print_Area_9_1_1_14_1_4" localSheetId="4">#REF!</definedName>
    <definedName name="Excel_BuiltIn_Print_Area_9_1_1_14_1_4" localSheetId="11">#REF!</definedName>
    <definedName name="Excel_BuiltIn_Print_Area_9_1_1_14_1_4" localSheetId="8">#REF!</definedName>
    <definedName name="Excel_BuiltIn_Print_Area_9_1_1_14_1_4" localSheetId="14">#REF!</definedName>
    <definedName name="Excel_BuiltIn_Print_Area_9_1_1_14_1_4" localSheetId="13">#REF!</definedName>
    <definedName name="Excel_BuiltIn_Print_Area_9_1_1_14_1_4" localSheetId="12">#REF!</definedName>
    <definedName name="Excel_BuiltIn_Print_Area_9_1_1_14_1_4" localSheetId="9">#REF!</definedName>
    <definedName name="Excel_BuiltIn_Print_Area_9_1_1_14_1_4" localSheetId="10">#REF!</definedName>
    <definedName name="Excel_BuiltIn_Print_Area_9_1_1_14_1_4" localSheetId="15">#REF!</definedName>
    <definedName name="Excel_BuiltIn_Print_Area_9_1_1_14_1_4">#REF!</definedName>
    <definedName name="Excel_BuiltIn_Print_Area_9_1_1_14_14" localSheetId="4">#REF!</definedName>
    <definedName name="Excel_BuiltIn_Print_Area_9_1_1_14_14" localSheetId="11">#REF!</definedName>
    <definedName name="Excel_BuiltIn_Print_Area_9_1_1_14_14" localSheetId="8">#REF!</definedName>
    <definedName name="Excel_BuiltIn_Print_Area_9_1_1_14_14" localSheetId="14">#REF!</definedName>
    <definedName name="Excel_BuiltIn_Print_Area_9_1_1_14_14" localSheetId="13">#REF!</definedName>
    <definedName name="Excel_BuiltIn_Print_Area_9_1_1_14_14" localSheetId="12">#REF!</definedName>
    <definedName name="Excel_BuiltIn_Print_Area_9_1_1_14_14" localSheetId="9">#REF!</definedName>
    <definedName name="Excel_BuiltIn_Print_Area_9_1_1_14_14" localSheetId="10">#REF!</definedName>
    <definedName name="Excel_BuiltIn_Print_Area_9_1_1_14_14" localSheetId="15">#REF!</definedName>
    <definedName name="Excel_BuiltIn_Print_Area_9_1_1_14_14">#REF!</definedName>
    <definedName name="Excel_BuiltIn_Print_Area_9_1_1_14_14_4" localSheetId="4">#REF!</definedName>
    <definedName name="Excel_BuiltIn_Print_Area_9_1_1_14_14_4" localSheetId="11">#REF!</definedName>
    <definedName name="Excel_BuiltIn_Print_Area_9_1_1_14_14_4" localSheetId="8">#REF!</definedName>
    <definedName name="Excel_BuiltIn_Print_Area_9_1_1_14_14_4" localSheetId="14">#REF!</definedName>
    <definedName name="Excel_BuiltIn_Print_Area_9_1_1_14_14_4" localSheetId="13">#REF!</definedName>
    <definedName name="Excel_BuiltIn_Print_Area_9_1_1_14_14_4" localSheetId="12">#REF!</definedName>
    <definedName name="Excel_BuiltIn_Print_Area_9_1_1_14_14_4" localSheetId="9">#REF!</definedName>
    <definedName name="Excel_BuiltIn_Print_Area_9_1_1_14_14_4" localSheetId="10">#REF!</definedName>
    <definedName name="Excel_BuiltIn_Print_Area_9_1_1_14_14_4" localSheetId="15">#REF!</definedName>
    <definedName name="Excel_BuiltIn_Print_Area_9_1_1_14_14_4">#REF!</definedName>
    <definedName name="Excel_BuiltIn_Print_Area_9_1_1_14_14_6" localSheetId="4">#REF!</definedName>
    <definedName name="Excel_BuiltIn_Print_Area_9_1_1_14_14_6" localSheetId="11">#REF!</definedName>
    <definedName name="Excel_BuiltIn_Print_Area_9_1_1_14_14_6" localSheetId="8">#REF!</definedName>
    <definedName name="Excel_BuiltIn_Print_Area_9_1_1_14_14_6" localSheetId="14">#REF!</definedName>
    <definedName name="Excel_BuiltIn_Print_Area_9_1_1_14_14_6" localSheetId="13">#REF!</definedName>
    <definedName name="Excel_BuiltIn_Print_Area_9_1_1_14_14_6" localSheetId="12">#REF!</definedName>
    <definedName name="Excel_BuiltIn_Print_Area_9_1_1_14_14_6" localSheetId="9">#REF!</definedName>
    <definedName name="Excel_BuiltIn_Print_Area_9_1_1_14_14_6" localSheetId="10">#REF!</definedName>
    <definedName name="Excel_BuiltIn_Print_Area_9_1_1_14_14_6" localSheetId="15">#REF!</definedName>
    <definedName name="Excel_BuiltIn_Print_Area_9_1_1_14_14_6">#REF!</definedName>
    <definedName name="Excel_BuiltIn_Print_Area_9_1_1_14_4" localSheetId="4">#REF!</definedName>
    <definedName name="Excel_BuiltIn_Print_Area_9_1_1_14_4" localSheetId="11">#REF!</definedName>
    <definedName name="Excel_BuiltIn_Print_Area_9_1_1_14_4" localSheetId="8">#REF!</definedName>
    <definedName name="Excel_BuiltIn_Print_Area_9_1_1_14_4" localSheetId="14">#REF!</definedName>
    <definedName name="Excel_BuiltIn_Print_Area_9_1_1_14_4" localSheetId="13">#REF!</definedName>
    <definedName name="Excel_BuiltIn_Print_Area_9_1_1_14_4" localSheetId="12">#REF!</definedName>
    <definedName name="Excel_BuiltIn_Print_Area_9_1_1_14_4" localSheetId="9">#REF!</definedName>
    <definedName name="Excel_BuiltIn_Print_Area_9_1_1_14_4" localSheetId="10">#REF!</definedName>
    <definedName name="Excel_BuiltIn_Print_Area_9_1_1_14_4" localSheetId="15">#REF!</definedName>
    <definedName name="Excel_BuiltIn_Print_Area_9_1_1_14_4">#REF!</definedName>
    <definedName name="Excel_BuiltIn_Print_Area_9_1_1_14_6" localSheetId="4">#REF!</definedName>
    <definedName name="Excel_BuiltIn_Print_Area_9_1_1_14_6" localSheetId="11">#REF!</definedName>
    <definedName name="Excel_BuiltIn_Print_Area_9_1_1_14_6" localSheetId="8">#REF!</definedName>
    <definedName name="Excel_BuiltIn_Print_Area_9_1_1_14_6" localSheetId="14">#REF!</definedName>
    <definedName name="Excel_BuiltIn_Print_Area_9_1_1_14_6" localSheetId="13">#REF!</definedName>
    <definedName name="Excel_BuiltIn_Print_Area_9_1_1_14_6" localSheetId="12">#REF!</definedName>
    <definedName name="Excel_BuiltIn_Print_Area_9_1_1_14_6" localSheetId="9">#REF!</definedName>
    <definedName name="Excel_BuiltIn_Print_Area_9_1_1_14_6" localSheetId="10">#REF!</definedName>
    <definedName name="Excel_BuiltIn_Print_Area_9_1_1_14_6" localSheetId="15">#REF!</definedName>
    <definedName name="Excel_BuiltIn_Print_Area_9_1_1_14_6">#REF!</definedName>
    <definedName name="Excel_BuiltIn_Print_Area_9_1_1_16" localSheetId="4">#REF!</definedName>
    <definedName name="Excel_BuiltIn_Print_Area_9_1_1_16" localSheetId="11">#REF!</definedName>
    <definedName name="Excel_BuiltIn_Print_Area_9_1_1_16" localSheetId="8">#REF!</definedName>
    <definedName name="Excel_BuiltIn_Print_Area_9_1_1_16" localSheetId="14">#REF!</definedName>
    <definedName name="Excel_BuiltIn_Print_Area_9_1_1_16" localSheetId="13">#REF!</definedName>
    <definedName name="Excel_BuiltIn_Print_Area_9_1_1_16" localSheetId="12">#REF!</definedName>
    <definedName name="Excel_BuiltIn_Print_Area_9_1_1_16" localSheetId="9">#REF!</definedName>
    <definedName name="Excel_BuiltIn_Print_Area_9_1_1_16" localSheetId="10">#REF!</definedName>
    <definedName name="Excel_BuiltIn_Print_Area_9_1_1_16" localSheetId="15">#REF!</definedName>
    <definedName name="Excel_BuiltIn_Print_Area_9_1_1_16">#REF!</definedName>
    <definedName name="Excel_BuiltIn_Print_Area_9_1_1_16_1" localSheetId="4">#REF!</definedName>
    <definedName name="Excel_BuiltIn_Print_Area_9_1_1_16_1" localSheetId="11">#REF!</definedName>
    <definedName name="Excel_BuiltIn_Print_Area_9_1_1_16_1" localSheetId="8">#REF!</definedName>
    <definedName name="Excel_BuiltIn_Print_Area_9_1_1_16_1" localSheetId="14">#REF!</definedName>
    <definedName name="Excel_BuiltIn_Print_Area_9_1_1_16_1" localSheetId="13">#REF!</definedName>
    <definedName name="Excel_BuiltIn_Print_Area_9_1_1_16_1" localSheetId="12">#REF!</definedName>
    <definedName name="Excel_BuiltIn_Print_Area_9_1_1_16_1" localSheetId="9">#REF!</definedName>
    <definedName name="Excel_BuiltIn_Print_Area_9_1_1_16_1" localSheetId="10">#REF!</definedName>
    <definedName name="Excel_BuiltIn_Print_Area_9_1_1_16_1" localSheetId="15">#REF!</definedName>
    <definedName name="Excel_BuiltIn_Print_Area_9_1_1_16_1">#REF!</definedName>
    <definedName name="Excel_BuiltIn_Print_Area_9_1_1_16_1_4" localSheetId="4">#REF!</definedName>
    <definedName name="Excel_BuiltIn_Print_Area_9_1_1_16_1_4" localSheetId="11">#REF!</definedName>
    <definedName name="Excel_BuiltIn_Print_Area_9_1_1_16_1_4" localSheetId="8">#REF!</definedName>
    <definedName name="Excel_BuiltIn_Print_Area_9_1_1_16_1_4" localSheetId="14">#REF!</definedName>
    <definedName name="Excel_BuiltIn_Print_Area_9_1_1_16_1_4" localSheetId="13">#REF!</definedName>
    <definedName name="Excel_BuiltIn_Print_Area_9_1_1_16_1_4" localSheetId="12">#REF!</definedName>
    <definedName name="Excel_BuiltIn_Print_Area_9_1_1_16_1_4" localSheetId="9">#REF!</definedName>
    <definedName name="Excel_BuiltIn_Print_Area_9_1_1_16_1_4" localSheetId="10">#REF!</definedName>
    <definedName name="Excel_BuiltIn_Print_Area_9_1_1_16_1_4" localSheetId="15">#REF!</definedName>
    <definedName name="Excel_BuiltIn_Print_Area_9_1_1_16_1_4">#REF!</definedName>
    <definedName name="Excel_BuiltIn_Print_Area_9_1_1_16_14" localSheetId="4">#REF!</definedName>
    <definedName name="Excel_BuiltIn_Print_Area_9_1_1_16_14" localSheetId="11">#REF!</definedName>
    <definedName name="Excel_BuiltIn_Print_Area_9_1_1_16_14" localSheetId="8">#REF!</definedName>
    <definedName name="Excel_BuiltIn_Print_Area_9_1_1_16_14" localSheetId="14">#REF!</definedName>
    <definedName name="Excel_BuiltIn_Print_Area_9_1_1_16_14" localSheetId="13">#REF!</definedName>
    <definedName name="Excel_BuiltIn_Print_Area_9_1_1_16_14" localSheetId="12">#REF!</definedName>
    <definedName name="Excel_BuiltIn_Print_Area_9_1_1_16_14" localSheetId="9">#REF!</definedName>
    <definedName name="Excel_BuiltIn_Print_Area_9_1_1_16_14" localSheetId="10">#REF!</definedName>
    <definedName name="Excel_BuiltIn_Print_Area_9_1_1_16_14" localSheetId="15">#REF!</definedName>
    <definedName name="Excel_BuiltIn_Print_Area_9_1_1_16_14">#REF!</definedName>
    <definedName name="Excel_BuiltIn_Print_Area_9_1_1_16_14_4" localSheetId="4">#REF!</definedName>
    <definedName name="Excel_BuiltIn_Print_Area_9_1_1_16_14_4" localSheetId="11">#REF!</definedName>
    <definedName name="Excel_BuiltIn_Print_Area_9_1_1_16_14_4" localSheetId="8">#REF!</definedName>
    <definedName name="Excel_BuiltIn_Print_Area_9_1_1_16_14_4" localSheetId="14">#REF!</definedName>
    <definedName name="Excel_BuiltIn_Print_Area_9_1_1_16_14_4" localSheetId="13">#REF!</definedName>
    <definedName name="Excel_BuiltIn_Print_Area_9_1_1_16_14_4" localSheetId="12">#REF!</definedName>
    <definedName name="Excel_BuiltIn_Print_Area_9_1_1_16_14_4" localSheetId="9">#REF!</definedName>
    <definedName name="Excel_BuiltIn_Print_Area_9_1_1_16_14_4" localSheetId="10">#REF!</definedName>
    <definedName name="Excel_BuiltIn_Print_Area_9_1_1_16_14_4" localSheetId="15">#REF!</definedName>
    <definedName name="Excel_BuiltIn_Print_Area_9_1_1_16_14_4">#REF!</definedName>
    <definedName name="Excel_BuiltIn_Print_Area_9_1_1_16_14_6" localSheetId="4">#REF!</definedName>
    <definedName name="Excel_BuiltIn_Print_Area_9_1_1_16_14_6" localSheetId="11">#REF!</definedName>
    <definedName name="Excel_BuiltIn_Print_Area_9_1_1_16_14_6" localSheetId="8">#REF!</definedName>
    <definedName name="Excel_BuiltIn_Print_Area_9_1_1_16_14_6" localSheetId="14">#REF!</definedName>
    <definedName name="Excel_BuiltIn_Print_Area_9_1_1_16_14_6" localSheetId="13">#REF!</definedName>
    <definedName name="Excel_BuiltIn_Print_Area_9_1_1_16_14_6" localSheetId="12">#REF!</definedName>
    <definedName name="Excel_BuiltIn_Print_Area_9_1_1_16_14_6" localSheetId="9">#REF!</definedName>
    <definedName name="Excel_BuiltIn_Print_Area_9_1_1_16_14_6" localSheetId="10">#REF!</definedName>
    <definedName name="Excel_BuiltIn_Print_Area_9_1_1_16_14_6" localSheetId="15">#REF!</definedName>
    <definedName name="Excel_BuiltIn_Print_Area_9_1_1_16_14_6">#REF!</definedName>
    <definedName name="Excel_BuiltIn_Print_Area_9_1_1_16_4" localSheetId="4">#REF!</definedName>
    <definedName name="Excel_BuiltIn_Print_Area_9_1_1_16_4" localSheetId="11">#REF!</definedName>
    <definedName name="Excel_BuiltIn_Print_Area_9_1_1_16_4" localSheetId="8">#REF!</definedName>
    <definedName name="Excel_BuiltIn_Print_Area_9_1_1_16_4" localSheetId="14">#REF!</definedName>
    <definedName name="Excel_BuiltIn_Print_Area_9_1_1_16_4" localSheetId="13">#REF!</definedName>
    <definedName name="Excel_BuiltIn_Print_Area_9_1_1_16_4" localSheetId="12">#REF!</definedName>
    <definedName name="Excel_BuiltIn_Print_Area_9_1_1_16_4" localSheetId="9">#REF!</definedName>
    <definedName name="Excel_BuiltIn_Print_Area_9_1_1_16_4" localSheetId="10">#REF!</definedName>
    <definedName name="Excel_BuiltIn_Print_Area_9_1_1_16_4" localSheetId="15">#REF!</definedName>
    <definedName name="Excel_BuiltIn_Print_Area_9_1_1_16_4">#REF!</definedName>
    <definedName name="Excel_BuiltIn_Print_Area_9_1_1_17" localSheetId="4">#REF!</definedName>
    <definedName name="Excel_BuiltIn_Print_Area_9_1_1_17" localSheetId="11">#REF!</definedName>
    <definedName name="Excel_BuiltIn_Print_Area_9_1_1_17" localSheetId="8">#REF!</definedName>
    <definedName name="Excel_BuiltIn_Print_Area_9_1_1_17" localSheetId="14">#REF!</definedName>
    <definedName name="Excel_BuiltIn_Print_Area_9_1_1_17" localSheetId="13">#REF!</definedName>
    <definedName name="Excel_BuiltIn_Print_Area_9_1_1_17" localSheetId="12">#REF!</definedName>
    <definedName name="Excel_BuiltIn_Print_Area_9_1_1_17" localSheetId="9">#REF!</definedName>
    <definedName name="Excel_BuiltIn_Print_Area_9_1_1_17" localSheetId="10">#REF!</definedName>
    <definedName name="Excel_BuiltIn_Print_Area_9_1_1_17" localSheetId="15">#REF!</definedName>
    <definedName name="Excel_BuiltIn_Print_Area_9_1_1_17">#REF!</definedName>
    <definedName name="Excel_BuiltIn_Print_Area_9_1_1_17_4" localSheetId="4">#REF!</definedName>
    <definedName name="Excel_BuiltIn_Print_Area_9_1_1_17_4" localSheetId="11">#REF!</definedName>
    <definedName name="Excel_BuiltIn_Print_Area_9_1_1_17_4" localSheetId="8">#REF!</definedName>
    <definedName name="Excel_BuiltIn_Print_Area_9_1_1_17_4" localSheetId="14">#REF!</definedName>
    <definedName name="Excel_BuiltIn_Print_Area_9_1_1_17_4" localSheetId="13">#REF!</definedName>
    <definedName name="Excel_BuiltIn_Print_Area_9_1_1_17_4" localSheetId="12">#REF!</definedName>
    <definedName name="Excel_BuiltIn_Print_Area_9_1_1_17_4" localSheetId="9">#REF!</definedName>
    <definedName name="Excel_BuiltIn_Print_Area_9_1_1_17_4" localSheetId="10">#REF!</definedName>
    <definedName name="Excel_BuiltIn_Print_Area_9_1_1_17_4" localSheetId="15">#REF!</definedName>
    <definedName name="Excel_BuiltIn_Print_Area_9_1_1_17_4">#REF!</definedName>
    <definedName name="Excel_BuiltIn_Print_Area_9_1_1_4" localSheetId="4">#REF!</definedName>
    <definedName name="Excel_BuiltIn_Print_Area_9_1_1_4" localSheetId="11">#REF!</definedName>
    <definedName name="Excel_BuiltIn_Print_Area_9_1_1_4" localSheetId="8">#REF!</definedName>
    <definedName name="Excel_BuiltIn_Print_Area_9_1_1_4" localSheetId="14">#REF!</definedName>
    <definedName name="Excel_BuiltIn_Print_Area_9_1_1_4" localSheetId="13">#REF!</definedName>
    <definedName name="Excel_BuiltIn_Print_Area_9_1_1_4" localSheetId="12">#REF!</definedName>
    <definedName name="Excel_BuiltIn_Print_Area_9_1_1_4" localSheetId="9">#REF!</definedName>
    <definedName name="Excel_BuiltIn_Print_Area_9_1_1_4" localSheetId="10">#REF!</definedName>
    <definedName name="Excel_BuiltIn_Print_Area_9_1_1_4" localSheetId="15">#REF!</definedName>
    <definedName name="Excel_BuiltIn_Print_Area_9_1_1_4">#REF!</definedName>
    <definedName name="Excel_BuiltIn_Print_Area_9_1_14" localSheetId="4">#REF!</definedName>
    <definedName name="Excel_BuiltIn_Print_Area_9_1_14" localSheetId="11">#REF!</definedName>
    <definedName name="Excel_BuiltIn_Print_Area_9_1_14" localSheetId="8">#REF!</definedName>
    <definedName name="Excel_BuiltIn_Print_Area_9_1_14" localSheetId="14">#REF!</definedName>
    <definedName name="Excel_BuiltIn_Print_Area_9_1_14" localSheetId="13">#REF!</definedName>
    <definedName name="Excel_BuiltIn_Print_Area_9_1_14" localSheetId="12">#REF!</definedName>
    <definedName name="Excel_BuiltIn_Print_Area_9_1_14" localSheetId="9">#REF!</definedName>
    <definedName name="Excel_BuiltIn_Print_Area_9_1_14" localSheetId="10">#REF!</definedName>
    <definedName name="Excel_BuiltIn_Print_Area_9_1_14" localSheetId="15">#REF!</definedName>
    <definedName name="Excel_BuiltIn_Print_Area_9_1_14">#REF!</definedName>
    <definedName name="Excel_BuiltIn_Print_Area_9_1_14_1" localSheetId="4">#REF!</definedName>
    <definedName name="Excel_BuiltIn_Print_Area_9_1_14_1" localSheetId="11">#REF!</definedName>
    <definedName name="Excel_BuiltIn_Print_Area_9_1_14_1" localSheetId="8">#REF!</definedName>
    <definedName name="Excel_BuiltIn_Print_Area_9_1_14_1" localSheetId="14">#REF!</definedName>
    <definedName name="Excel_BuiltIn_Print_Area_9_1_14_1" localSheetId="13">#REF!</definedName>
    <definedName name="Excel_BuiltIn_Print_Area_9_1_14_1" localSheetId="12">#REF!</definedName>
    <definedName name="Excel_BuiltIn_Print_Area_9_1_14_1" localSheetId="9">#REF!</definedName>
    <definedName name="Excel_BuiltIn_Print_Area_9_1_14_1" localSheetId="10">#REF!</definedName>
    <definedName name="Excel_BuiltIn_Print_Area_9_1_14_1" localSheetId="15">#REF!</definedName>
    <definedName name="Excel_BuiltIn_Print_Area_9_1_14_1">#REF!</definedName>
    <definedName name="Excel_BuiltIn_Print_Area_9_1_14_1_4" localSheetId="4">#REF!</definedName>
    <definedName name="Excel_BuiltIn_Print_Area_9_1_14_1_4" localSheetId="11">#REF!</definedName>
    <definedName name="Excel_BuiltIn_Print_Area_9_1_14_1_4" localSheetId="8">#REF!</definedName>
    <definedName name="Excel_BuiltIn_Print_Area_9_1_14_1_4" localSheetId="14">#REF!</definedName>
    <definedName name="Excel_BuiltIn_Print_Area_9_1_14_1_4" localSheetId="13">#REF!</definedName>
    <definedName name="Excel_BuiltIn_Print_Area_9_1_14_1_4" localSheetId="12">#REF!</definedName>
    <definedName name="Excel_BuiltIn_Print_Area_9_1_14_1_4" localSheetId="9">#REF!</definedName>
    <definedName name="Excel_BuiltIn_Print_Area_9_1_14_1_4" localSheetId="10">#REF!</definedName>
    <definedName name="Excel_BuiltIn_Print_Area_9_1_14_1_4" localSheetId="15">#REF!</definedName>
    <definedName name="Excel_BuiltIn_Print_Area_9_1_14_1_4">#REF!</definedName>
    <definedName name="Excel_BuiltIn_Print_Area_9_1_14_14" localSheetId="4">#REF!</definedName>
    <definedName name="Excel_BuiltIn_Print_Area_9_1_14_14" localSheetId="11">#REF!</definedName>
    <definedName name="Excel_BuiltIn_Print_Area_9_1_14_14" localSheetId="8">#REF!</definedName>
    <definedName name="Excel_BuiltIn_Print_Area_9_1_14_14" localSheetId="14">#REF!</definedName>
    <definedName name="Excel_BuiltIn_Print_Area_9_1_14_14" localSheetId="13">#REF!</definedName>
    <definedName name="Excel_BuiltIn_Print_Area_9_1_14_14" localSheetId="12">#REF!</definedName>
    <definedName name="Excel_BuiltIn_Print_Area_9_1_14_14" localSheetId="9">#REF!</definedName>
    <definedName name="Excel_BuiltIn_Print_Area_9_1_14_14" localSheetId="10">#REF!</definedName>
    <definedName name="Excel_BuiltIn_Print_Area_9_1_14_14" localSheetId="15">#REF!</definedName>
    <definedName name="Excel_BuiltIn_Print_Area_9_1_14_14">#REF!</definedName>
    <definedName name="Excel_BuiltIn_Print_Area_9_1_14_14_4" localSheetId="4">#REF!</definedName>
    <definedName name="Excel_BuiltIn_Print_Area_9_1_14_14_4" localSheetId="11">#REF!</definedName>
    <definedName name="Excel_BuiltIn_Print_Area_9_1_14_14_4" localSheetId="8">#REF!</definedName>
    <definedName name="Excel_BuiltIn_Print_Area_9_1_14_14_4" localSheetId="14">#REF!</definedName>
    <definedName name="Excel_BuiltIn_Print_Area_9_1_14_14_4" localSheetId="13">#REF!</definedName>
    <definedName name="Excel_BuiltIn_Print_Area_9_1_14_14_4" localSheetId="12">#REF!</definedName>
    <definedName name="Excel_BuiltIn_Print_Area_9_1_14_14_4" localSheetId="9">#REF!</definedName>
    <definedName name="Excel_BuiltIn_Print_Area_9_1_14_14_4" localSheetId="10">#REF!</definedName>
    <definedName name="Excel_BuiltIn_Print_Area_9_1_14_14_4" localSheetId="15">#REF!</definedName>
    <definedName name="Excel_BuiltIn_Print_Area_9_1_14_14_4">#REF!</definedName>
    <definedName name="Excel_BuiltIn_Print_Area_9_1_14_14_6" localSheetId="4">#REF!</definedName>
    <definedName name="Excel_BuiltIn_Print_Area_9_1_14_14_6" localSheetId="11">#REF!</definedName>
    <definedName name="Excel_BuiltIn_Print_Area_9_1_14_14_6" localSheetId="8">#REF!</definedName>
    <definedName name="Excel_BuiltIn_Print_Area_9_1_14_14_6" localSheetId="14">#REF!</definedName>
    <definedName name="Excel_BuiltIn_Print_Area_9_1_14_14_6" localSheetId="13">#REF!</definedName>
    <definedName name="Excel_BuiltIn_Print_Area_9_1_14_14_6" localSheetId="12">#REF!</definedName>
    <definedName name="Excel_BuiltIn_Print_Area_9_1_14_14_6" localSheetId="9">#REF!</definedName>
    <definedName name="Excel_BuiltIn_Print_Area_9_1_14_14_6" localSheetId="10">#REF!</definedName>
    <definedName name="Excel_BuiltIn_Print_Area_9_1_14_14_6" localSheetId="15">#REF!</definedName>
    <definedName name="Excel_BuiltIn_Print_Area_9_1_14_14_6">#REF!</definedName>
    <definedName name="Excel_BuiltIn_Print_Area_9_1_14_4" localSheetId="4">#REF!</definedName>
    <definedName name="Excel_BuiltIn_Print_Area_9_1_14_4" localSheetId="11">#REF!</definedName>
    <definedName name="Excel_BuiltIn_Print_Area_9_1_14_4" localSheetId="8">#REF!</definedName>
    <definedName name="Excel_BuiltIn_Print_Area_9_1_14_4" localSheetId="14">#REF!</definedName>
    <definedName name="Excel_BuiltIn_Print_Area_9_1_14_4" localSheetId="13">#REF!</definedName>
    <definedName name="Excel_BuiltIn_Print_Area_9_1_14_4" localSheetId="12">#REF!</definedName>
    <definedName name="Excel_BuiltIn_Print_Area_9_1_14_4" localSheetId="9">#REF!</definedName>
    <definedName name="Excel_BuiltIn_Print_Area_9_1_14_4" localSheetId="10">#REF!</definedName>
    <definedName name="Excel_BuiltIn_Print_Area_9_1_14_4" localSheetId="15">#REF!</definedName>
    <definedName name="Excel_BuiltIn_Print_Area_9_1_14_4">#REF!</definedName>
    <definedName name="Excel_BuiltIn_Print_Area_9_1_14_6" localSheetId="4">#REF!</definedName>
    <definedName name="Excel_BuiltIn_Print_Area_9_1_14_6" localSheetId="11">#REF!</definedName>
    <definedName name="Excel_BuiltIn_Print_Area_9_1_14_6" localSheetId="8">#REF!</definedName>
    <definedName name="Excel_BuiltIn_Print_Area_9_1_14_6" localSheetId="14">#REF!</definedName>
    <definedName name="Excel_BuiltIn_Print_Area_9_1_14_6" localSheetId="13">#REF!</definedName>
    <definedName name="Excel_BuiltIn_Print_Area_9_1_14_6" localSheetId="12">#REF!</definedName>
    <definedName name="Excel_BuiltIn_Print_Area_9_1_14_6" localSheetId="9">#REF!</definedName>
    <definedName name="Excel_BuiltIn_Print_Area_9_1_14_6" localSheetId="10">#REF!</definedName>
    <definedName name="Excel_BuiltIn_Print_Area_9_1_14_6" localSheetId="15">#REF!</definedName>
    <definedName name="Excel_BuiltIn_Print_Area_9_1_14_6">#REF!</definedName>
    <definedName name="Excel_BuiltIn_Print_Area_9_1_16" localSheetId="4">#REF!</definedName>
    <definedName name="Excel_BuiltIn_Print_Area_9_1_16" localSheetId="11">#REF!</definedName>
    <definedName name="Excel_BuiltIn_Print_Area_9_1_16" localSheetId="8">#REF!</definedName>
    <definedName name="Excel_BuiltIn_Print_Area_9_1_16" localSheetId="14">#REF!</definedName>
    <definedName name="Excel_BuiltIn_Print_Area_9_1_16" localSheetId="13">#REF!</definedName>
    <definedName name="Excel_BuiltIn_Print_Area_9_1_16" localSheetId="12">#REF!</definedName>
    <definedName name="Excel_BuiltIn_Print_Area_9_1_16" localSheetId="9">#REF!</definedName>
    <definedName name="Excel_BuiltIn_Print_Area_9_1_16" localSheetId="10">#REF!</definedName>
    <definedName name="Excel_BuiltIn_Print_Area_9_1_16" localSheetId="15">#REF!</definedName>
    <definedName name="Excel_BuiltIn_Print_Area_9_1_16">#REF!</definedName>
    <definedName name="Excel_BuiltIn_Print_Area_9_1_16_1" localSheetId="4">#REF!</definedName>
    <definedName name="Excel_BuiltIn_Print_Area_9_1_16_1" localSheetId="11">#REF!</definedName>
    <definedName name="Excel_BuiltIn_Print_Area_9_1_16_1" localSheetId="8">#REF!</definedName>
    <definedName name="Excel_BuiltIn_Print_Area_9_1_16_1" localSheetId="14">#REF!</definedName>
    <definedName name="Excel_BuiltIn_Print_Area_9_1_16_1" localSheetId="13">#REF!</definedName>
    <definedName name="Excel_BuiltIn_Print_Area_9_1_16_1" localSheetId="12">#REF!</definedName>
    <definedName name="Excel_BuiltIn_Print_Area_9_1_16_1" localSheetId="9">#REF!</definedName>
    <definedName name="Excel_BuiltIn_Print_Area_9_1_16_1" localSheetId="10">#REF!</definedName>
    <definedName name="Excel_BuiltIn_Print_Area_9_1_16_1" localSheetId="15">#REF!</definedName>
    <definedName name="Excel_BuiltIn_Print_Area_9_1_16_1">#REF!</definedName>
    <definedName name="Excel_BuiltIn_Print_Area_9_1_16_1_4" localSheetId="4">#REF!</definedName>
    <definedName name="Excel_BuiltIn_Print_Area_9_1_16_1_4" localSheetId="11">#REF!</definedName>
    <definedName name="Excel_BuiltIn_Print_Area_9_1_16_1_4" localSheetId="8">#REF!</definedName>
    <definedName name="Excel_BuiltIn_Print_Area_9_1_16_1_4" localSheetId="14">#REF!</definedName>
    <definedName name="Excel_BuiltIn_Print_Area_9_1_16_1_4" localSheetId="13">#REF!</definedName>
    <definedName name="Excel_BuiltIn_Print_Area_9_1_16_1_4" localSheetId="12">#REF!</definedName>
    <definedName name="Excel_BuiltIn_Print_Area_9_1_16_1_4" localSheetId="9">#REF!</definedName>
    <definedName name="Excel_BuiltIn_Print_Area_9_1_16_1_4" localSheetId="10">#REF!</definedName>
    <definedName name="Excel_BuiltIn_Print_Area_9_1_16_1_4" localSheetId="15">#REF!</definedName>
    <definedName name="Excel_BuiltIn_Print_Area_9_1_16_1_4">#REF!</definedName>
    <definedName name="Excel_BuiltIn_Print_Area_9_1_16_14" localSheetId="4">#REF!</definedName>
    <definedName name="Excel_BuiltIn_Print_Area_9_1_16_14" localSheetId="11">#REF!</definedName>
    <definedName name="Excel_BuiltIn_Print_Area_9_1_16_14" localSheetId="8">#REF!</definedName>
    <definedName name="Excel_BuiltIn_Print_Area_9_1_16_14" localSheetId="14">#REF!</definedName>
    <definedName name="Excel_BuiltIn_Print_Area_9_1_16_14" localSheetId="13">#REF!</definedName>
    <definedName name="Excel_BuiltIn_Print_Area_9_1_16_14" localSheetId="12">#REF!</definedName>
    <definedName name="Excel_BuiltIn_Print_Area_9_1_16_14" localSheetId="9">#REF!</definedName>
    <definedName name="Excel_BuiltIn_Print_Area_9_1_16_14" localSheetId="10">#REF!</definedName>
    <definedName name="Excel_BuiltIn_Print_Area_9_1_16_14" localSheetId="15">#REF!</definedName>
    <definedName name="Excel_BuiltIn_Print_Area_9_1_16_14">#REF!</definedName>
    <definedName name="Excel_BuiltIn_Print_Area_9_1_16_14_4" localSheetId="4">#REF!</definedName>
    <definedName name="Excel_BuiltIn_Print_Area_9_1_16_14_4" localSheetId="11">#REF!</definedName>
    <definedName name="Excel_BuiltIn_Print_Area_9_1_16_14_4" localSheetId="8">#REF!</definedName>
    <definedName name="Excel_BuiltIn_Print_Area_9_1_16_14_4" localSheetId="14">#REF!</definedName>
    <definedName name="Excel_BuiltIn_Print_Area_9_1_16_14_4" localSheetId="13">#REF!</definedName>
    <definedName name="Excel_BuiltIn_Print_Area_9_1_16_14_4" localSheetId="12">#REF!</definedName>
    <definedName name="Excel_BuiltIn_Print_Area_9_1_16_14_4" localSheetId="9">#REF!</definedName>
    <definedName name="Excel_BuiltIn_Print_Area_9_1_16_14_4" localSheetId="10">#REF!</definedName>
    <definedName name="Excel_BuiltIn_Print_Area_9_1_16_14_4" localSheetId="15">#REF!</definedName>
    <definedName name="Excel_BuiltIn_Print_Area_9_1_16_14_4">#REF!</definedName>
    <definedName name="Excel_BuiltIn_Print_Area_9_1_16_14_6" localSheetId="4">#REF!</definedName>
    <definedName name="Excel_BuiltIn_Print_Area_9_1_16_14_6" localSheetId="11">#REF!</definedName>
    <definedName name="Excel_BuiltIn_Print_Area_9_1_16_14_6" localSheetId="8">#REF!</definedName>
    <definedName name="Excel_BuiltIn_Print_Area_9_1_16_14_6" localSheetId="14">#REF!</definedName>
    <definedName name="Excel_BuiltIn_Print_Area_9_1_16_14_6" localSheetId="13">#REF!</definedName>
    <definedName name="Excel_BuiltIn_Print_Area_9_1_16_14_6" localSheetId="12">#REF!</definedName>
    <definedName name="Excel_BuiltIn_Print_Area_9_1_16_14_6" localSheetId="9">#REF!</definedName>
    <definedName name="Excel_BuiltIn_Print_Area_9_1_16_14_6" localSheetId="10">#REF!</definedName>
    <definedName name="Excel_BuiltIn_Print_Area_9_1_16_14_6" localSheetId="15">#REF!</definedName>
    <definedName name="Excel_BuiltIn_Print_Area_9_1_16_14_6">#REF!</definedName>
    <definedName name="Excel_BuiltIn_Print_Area_9_1_16_4" localSheetId="4">#REF!</definedName>
    <definedName name="Excel_BuiltIn_Print_Area_9_1_16_4" localSheetId="11">#REF!</definedName>
    <definedName name="Excel_BuiltIn_Print_Area_9_1_16_4" localSheetId="8">#REF!</definedName>
    <definedName name="Excel_BuiltIn_Print_Area_9_1_16_4" localSheetId="14">#REF!</definedName>
    <definedName name="Excel_BuiltIn_Print_Area_9_1_16_4" localSheetId="13">#REF!</definedName>
    <definedName name="Excel_BuiltIn_Print_Area_9_1_16_4" localSheetId="12">#REF!</definedName>
    <definedName name="Excel_BuiltIn_Print_Area_9_1_16_4" localSheetId="9">#REF!</definedName>
    <definedName name="Excel_BuiltIn_Print_Area_9_1_16_4" localSheetId="10">#REF!</definedName>
    <definedName name="Excel_BuiltIn_Print_Area_9_1_16_4" localSheetId="15">#REF!</definedName>
    <definedName name="Excel_BuiltIn_Print_Area_9_1_16_4">#REF!</definedName>
    <definedName name="Excel_BuiltIn_Print_Area_9_1_17" localSheetId="4">#REF!</definedName>
    <definedName name="Excel_BuiltIn_Print_Area_9_1_17" localSheetId="11">#REF!</definedName>
    <definedName name="Excel_BuiltIn_Print_Area_9_1_17" localSheetId="8">#REF!</definedName>
    <definedName name="Excel_BuiltIn_Print_Area_9_1_17" localSheetId="14">#REF!</definedName>
    <definedName name="Excel_BuiltIn_Print_Area_9_1_17" localSheetId="13">#REF!</definedName>
    <definedName name="Excel_BuiltIn_Print_Area_9_1_17" localSheetId="12">#REF!</definedName>
    <definedName name="Excel_BuiltIn_Print_Area_9_1_17" localSheetId="9">#REF!</definedName>
    <definedName name="Excel_BuiltIn_Print_Area_9_1_17" localSheetId="10">#REF!</definedName>
    <definedName name="Excel_BuiltIn_Print_Area_9_1_17" localSheetId="15">#REF!</definedName>
    <definedName name="Excel_BuiltIn_Print_Area_9_1_17">#REF!</definedName>
    <definedName name="Excel_BuiltIn_Print_Area_9_1_17_4" localSheetId="4">#REF!</definedName>
    <definedName name="Excel_BuiltIn_Print_Area_9_1_17_4" localSheetId="11">#REF!</definedName>
    <definedName name="Excel_BuiltIn_Print_Area_9_1_17_4" localSheetId="8">#REF!</definedName>
    <definedName name="Excel_BuiltIn_Print_Area_9_1_17_4" localSheetId="14">#REF!</definedName>
    <definedName name="Excel_BuiltIn_Print_Area_9_1_17_4" localSheetId="13">#REF!</definedName>
    <definedName name="Excel_BuiltIn_Print_Area_9_1_17_4" localSheetId="12">#REF!</definedName>
    <definedName name="Excel_BuiltIn_Print_Area_9_1_17_4" localSheetId="9">#REF!</definedName>
    <definedName name="Excel_BuiltIn_Print_Area_9_1_17_4" localSheetId="10">#REF!</definedName>
    <definedName name="Excel_BuiltIn_Print_Area_9_1_17_4" localSheetId="15">#REF!</definedName>
    <definedName name="Excel_BuiltIn_Print_Area_9_1_17_4">#REF!</definedName>
    <definedName name="Excel_BuiltIn_Print_Area_9_1_4" localSheetId="4">#REF!</definedName>
    <definedName name="Excel_BuiltIn_Print_Area_9_1_4" localSheetId="11">#REF!</definedName>
    <definedName name="Excel_BuiltIn_Print_Area_9_1_4" localSheetId="8">#REF!</definedName>
    <definedName name="Excel_BuiltIn_Print_Area_9_1_4" localSheetId="14">#REF!</definedName>
    <definedName name="Excel_BuiltIn_Print_Area_9_1_4" localSheetId="13">#REF!</definedName>
    <definedName name="Excel_BuiltIn_Print_Area_9_1_4" localSheetId="12">#REF!</definedName>
    <definedName name="Excel_BuiltIn_Print_Area_9_1_4" localSheetId="9">#REF!</definedName>
    <definedName name="Excel_BuiltIn_Print_Area_9_1_4" localSheetId="10">#REF!</definedName>
    <definedName name="Excel_BuiltIn_Print_Area_9_1_4" localSheetId="15">#REF!</definedName>
    <definedName name="Excel_BuiltIn_Print_Area_9_1_4">#REF!</definedName>
    <definedName name="Excel_BuiltIn_Print_Titles">#REF!</definedName>
    <definedName name="Excel_BuiltIn_Print_Titles_1" localSheetId="4">#REF!</definedName>
    <definedName name="Excel_BuiltIn_Print_Titles_1" localSheetId="11">#REF!</definedName>
    <definedName name="Excel_BuiltIn_Print_Titles_1" localSheetId="8">#REF!</definedName>
    <definedName name="Excel_BuiltIn_Print_Titles_1" localSheetId="14">#REF!</definedName>
    <definedName name="Excel_BuiltIn_Print_Titles_1" localSheetId="13">#REF!</definedName>
    <definedName name="Excel_BuiltIn_Print_Titles_1" localSheetId="12">#REF!</definedName>
    <definedName name="Excel_BuiltIn_Print_Titles_1" localSheetId="9">#REF!</definedName>
    <definedName name="Excel_BuiltIn_Print_Titles_1" localSheetId="10">#REF!</definedName>
    <definedName name="Excel_BuiltIn_Print_Titles_1" localSheetId="15">#REF!</definedName>
    <definedName name="Excel_BuiltIn_Print_Titles_1">#REF!</definedName>
    <definedName name="Excel_BuiltIn_Print_Titles_2" localSheetId="4">#REF!</definedName>
    <definedName name="Excel_BuiltIn_Print_Titles_2" localSheetId="11">#REF!</definedName>
    <definedName name="Excel_BuiltIn_Print_Titles_2" localSheetId="8">#REF!</definedName>
    <definedName name="Excel_BuiltIn_Print_Titles_2" localSheetId="14">#REF!</definedName>
    <definedName name="Excel_BuiltIn_Print_Titles_2" localSheetId="13">#REF!</definedName>
    <definedName name="Excel_BuiltIn_Print_Titles_2" localSheetId="12">#REF!</definedName>
    <definedName name="Excel_BuiltIn_Print_Titles_2" localSheetId="9">#REF!</definedName>
    <definedName name="Excel_BuiltIn_Print_Titles_2" localSheetId="10">#REF!</definedName>
    <definedName name="Excel_BuiltIn_Print_Titles_2" localSheetId="15">#REF!</definedName>
    <definedName name="Excel_BuiltIn_Print_Titles_2">#REF!</definedName>
    <definedName name="Excel_BuiltIn_Print_Titles_2_1" localSheetId="4">#REF!</definedName>
    <definedName name="Excel_BuiltIn_Print_Titles_2_1" localSheetId="11">#REF!</definedName>
    <definedName name="Excel_BuiltIn_Print_Titles_2_1" localSheetId="8">#REF!</definedName>
    <definedName name="Excel_BuiltIn_Print_Titles_2_1" localSheetId="14">#REF!</definedName>
    <definedName name="Excel_BuiltIn_Print_Titles_2_1" localSheetId="13">#REF!</definedName>
    <definedName name="Excel_BuiltIn_Print_Titles_2_1" localSheetId="12">#REF!</definedName>
    <definedName name="Excel_BuiltIn_Print_Titles_2_1" localSheetId="9">#REF!</definedName>
    <definedName name="Excel_BuiltIn_Print_Titles_2_1" localSheetId="10">#REF!</definedName>
    <definedName name="Excel_BuiltIn_Print_Titles_2_1" localSheetId="6">#REF!</definedName>
    <definedName name="Excel_BuiltIn_Print_Titles_2_1" localSheetId="15">#REF!</definedName>
    <definedName name="Excel_BuiltIn_Print_Titles_2_1">#REF!</definedName>
    <definedName name="Excel_BuiltIn_Print_Titles_2_1_1">#REF!</definedName>
    <definedName name="Excel_BuiltIn_Print_Titles_3">#REF!</definedName>
    <definedName name="Excel_BuiltIn_Print_Titles_5">#REF!</definedName>
    <definedName name="Excel_BuiltIn_Print_Titles_8">#REF!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11">#REF!</definedName>
    <definedName name="F_" localSheetId="1">#REF!</definedName>
    <definedName name="F_" localSheetId="8">#REF!</definedName>
    <definedName name="F_" localSheetId="14">#REF!</definedName>
    <definedName name="F_" localSheetId="13">#REF!</definedName>
    <definedName name="F_" localSheetId="12">#REF!</definedName>
    <definedName name="F_" localSheetId="9">#REF!</definedName>
    <definedName name="F_" localSheetId="10">#REF!</definedName>
    <definedName name="F_" localSheetId="15">#REF!</definedName>
    <definedName name="F_">#REF!</definedName>
    <definedName name="Fact" localSheetId="4"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4">#REF!</definedName>
    <definedName name="fads" localSheetId="11">#REF!</definedName>
    <definedName name="fads" localSheetId="8">#REF!</definedName>
    <definedName name="fads" localSheetId="14">#REF!</definedName>
    <definedName name="fads" localSheetId="13">#REF!</definedName>
    <definedName name="fads" localSheetId="12">#REF!</definedName>
    <definedName name="fads" localSheetId="9">#REF!</definedName>
    <definedName name="fads" localSheetId="10">#REF!</definedName>
    <definedName name="fads" localSheetId="15">#REF!</definedName>
    <definedName name="fads">#REF!</definedName>
    <definedName name="FAFAF">#REF!</definedName>
    <definedName name="FDADAF" localSheetId="4">#REF!</definedName>
    <definedName name="FDADAF" localSheetId="11">#REF!</definedName>
    <definedName name="FDADAF" localSheetId="8">#REF!</definedName>
    <definedName name="FDADAF" localSheetId="14">#REF!</definedName>
    <definedName name="FDADAF" localSheetId="13">#REF!</definedName>
    <definedName name="FDADAF" localSheetId="12">#REF!</definedName>
    <definedName name="FDADAF" localSheetId="9">#REF!</definedName>
    <definedName name="FDADAF" localSheetId="10">#REF!</definedName>
    <definedName name="FDADAF" localSheetId="15">#REF!</definedName>
    <definedName name="FDADAF">#REF!</definedName>
    <definedName name="FDFDREW" localSheetId="4">#REF!</definedName>
    <definedName name="FDFDREW" localSheetId="11">#REF!</definedName>
    <definedName name="FDFDREW" localSheetId="8">#REF!</definedName>
    <definedName name="FDFDREW" localSheetId="14">#REF!</definedName>
    <definedName name="FDFDREW" localSheetId="13">#REF!</definedName>
    <definedName name="FDFDREW" localSheetId="12">#REF!</definedName>
    <definedName name="FDFDREW" localSheetId="9">#REF!</definedName>
    <definedName name="FDFDREW" localSheetId="10">#REF!</definedName>
    <definedName name="FDFDREW" localSheetId="15">#REF!</definedName>
    <definedName name="FDFDREW">#REF!</definedName>
    <definedName name="fe">#REF!</definedName>
    <definedName name="fe_ant_">#REF!</definedName>
    <definedName name="fe_ant_2">#REF!</definedName>
    <definedName name="fe_ant_ESP">#REF!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11">#REF!</definedName>
    <definedName name="FERMZN" localSheetId="1">#REF!</definedName>
    <definedName name="FERMZN" localSheetId="8">#REF!</definedName>
    <definedName name="FERMZN" localSheetId="14">#REF!</definedName>
    <definedName name="FERMZN" localSheetId="13">#REF!</definedName>
    <definedName name="FERMZN" localSheetId="12">#REF!</definedName>
    <definedName name="FERMZN" localSheetId="9">#REF!</definedName>
    <definedName name="FERMZN" localSheetId="10">#REF!</definedName>
    <definedName name="FERMZN" localSheetId="15">#REF!</definedName>
    <definedName name="FERMZN">#REF!</definedName>
    <definedName name="fermzo" localSheetId="11">#REF!</definedName>
    <definedName name="fermzo" localSheetId="8">#REF!</definedName>
    <definedName name="fermzo" localSheetId="14">#REF!</definedName>
    <definedName name="fermzo" localSheetId="13">#REF!</definedName>
    <definedName name="fermzo" localSheetId="12">#REF!</definedName>
    <definedName name="fermzo" localSheetId="9">#REF!</definedName>
    <definedName name="fermzo" localSheetId="10">#REF!</definedName>
    <definedName name="fermzo" localSheetId="15">#REF!</definedName>
    <definedName name="fermzo">#REF!</definedName>
    <definedName name="fertsj1" localSheetId="11">#REF!</definedName>
    <definedName name="fertsj1" localSheetId="8">#REF!</definedName>
    <definedName name="fertsj1" localSheetId="14">#REF!</definedName>
    <definedName name="fertsj1" localSheetId="13">#REF!</definedName>
    <definedName name="fertsj1" localSheetId="12">#REF!</definedName>
    <definedName name="fertsj1" localSheetId="9">#REF!</definedName>
    <definedName name="fertsj1" localSheetId="10">#REF!</definedName>
    <definedName name="fertsj1" localSheetId="15">#REF!</definedName>
    <definedName name="fertsj1">#REF!</definedName>
    <definedName name="fertsj2" localSheetId="11">#REF!</definedName>
    <definedName name="fertsj2" localSheetId="8">#REF!</definedName>
    <definedName name="fertsj2" localSheetId="14">#REF!</definedName>
    <definedName name="fertsj2" localSheetId="13">#REF!</definedName>
    <definedName name="fertsj2" localSheetId="12">#REF!</definedName>
    <definedName name="fertsj2" localSheetId="9">#REF!</definedName>
    <definedName name="fertsj2" localSheetId="10">#REF!</definedName>
    <definedName name="fertsj2" localSheetId="15">#REF!</definedName>
    <definedName name="fertsj2">#REF!</definedName>
    <definedName name="FERTTRN" localSheetId="11">#REF!</definedName>
    <definedName name="FERTTRN" localSheetId="8">#REF!</definedName>
    <definedName name="FERTTRN" localSheetId="14">#REF!</definedName>
    <definedName name="FERTTRN" localSheetId="13">#REF!</definedName>
    <definedName name="FERTTRN" localSheetId="12">#REF!</definedName>
    <definedName name="FERTTRN" localSheetId="9">#REF!</definedName>
    <definedName name="FERTTRN" localSheetId="10">#REF!</definedName>
    <definedName name="FERTTRN" localSheetId="15">#REF!</definedName>
    <definedName name="FERTTRN">#REF!</definedName>
    <definedName name="ff" localSheetId="11">#REF!</definedName>
    <definedName name="ff" localSheetId="8">#REF!</definedName>
    <definedName name="ff" localSheetId="14">#REF!</definedName>
    <definedName name="ff" localSheetId="13">#REF!</definedName>
    <definedName name="ff" localSheetId="12">#REF!</definedName>
    <definedName name="ff" localSheetId="9">#REF!</definedName>
    <definedName name="ff" localSheetId="10">#REF!</definedName>
    <definedName name="ff" localSheetId="15">#REF!</definedName>
    <definedName name="ff">#REF!</definedName>
    <definedName name="ffd">#REF!</definedName>
    <definedName name="FJEOSI" localSheetId="4">#REF!</definedName>
    <definedName name="FJEOSI" localSheetId="11">#REF!</definedName>
    <definedName name="FJEOSI" localSheetId="8">#REF!</definedName>
    <definedName name="FJEOSI" localSheetId="14">#REF!</definedName>
    <definedName name="FJEOSI" localSheetId="13">#REF!</definedName>
    <definedName name="FJEOSI" localSheetId="12">#REF!</definedName>
    <definedName name="FJEOSI" localSheetId="9">#REF!</definedName>
    <definedName name="FJEOSI" localSheetId="10">#REF!</definedName>
    <definedName name="FJEOSI" localSheetId="15">#REF!</definedName>
    <definedName name="FJEOSI">#REF!</definedName>
    <definedName name="FJFAKF" localSheetId="4">#REF!</definedName>
    <definedName name="FJFAKF" localSheetId="11">#REF!</definedName>
    <definedName name="FJFAKF" localSheetId="8">#REF!</definedName>
    <definedName name="FJFAKF" localSheetId="14">#REF!</definedName>
    <definedName name="FJFAKF" localSheetId="13">#REF!</definedName>
    <definedName name="FJFAKF" localSheetId="12">#REF!</definedName>
    <definedName name="FJFAKF" localSheetId="9">#REF!</definedName>
    <definedName name="FJFAKF" localSheetId="10">#REF!</definedName>
    <definedName name="FJFAKF" localSheetId="15">#REF!</definedName>
    <definedName name="FJFAKF">#REF!</definedName>
    <definedName name="Fletero" localSheetId="4">#REF!</definedName>
    <definedName name="Fletero">#REF!</definedName>
    <definedName name="FLLDLKAS" localSheetId="4" hidden="1">#REF!</definedName>
    <definedName name="FLLDLKAS" localSheetId="11" hidden="1">#REF!</definedName>
    <definedName name="FLLDLKAS" localSheetId="8" hidden="1">#REF!</definedName>
    <definedName name="FLLDLKAS" localSheetId="14" hidden="1">#REF!</definedName>
    <definedName name="FLLDLKAS" localSheetId="13" hidden="1">#REF!</definedName>
    <definedName name="FLLDLKAS" localSheetId="12" hidden="1">#REF!</definedName>
    <definedName name="FLLDLKAS" localSheetId="9" hidden="1">#REF!</definedName>
    <definedName name="FLLDLKAS" localSheetId="10" hidden="1">#REF!</definedName>
    <definedName name="FLLDLKAS" localSheetId="15" hidden="1">#REF!</definedName>
    <definedName name="FLLDLKAS" hidden="1">#REF!</definedName>
    <definedName name="flujo" localSheetId="11">#REF!</definedName>
    <definedName name="flujo" localSheetId="1">#REF!</definedName>
    <definedName name="flujo" localSheetId="8">#REF!</definedName>
    <definedName name="flujo" localSheetId="14">#REF!</definedName>
    <definedName name="flujo" localSheetId="13">#REF!</definedName>
    <definedName name="flujo" localSheetId="12">#REF!</definedName>
    <definedName name="flujo" localSheetId="9">#REF!</definedName>
    <definedName name="flujo" localSheetId="10">#REF!</definedName>
    <definedName name="flujo" localSheetId="15">#REF!</definedName>
    <definedName name="flujo">#REF!</definedName>
    <definedName name="FORM" localSheetId="11">#REF!</definedName>
    <definedName name="FORM" localSheetId="1">#REF!</definedName>
    <definedName name="FORM" localSheetId="8">#REF!</definedName>
    <definedName name="FORM" localSheetId="14">#REF!</definedName>
    <definedName name="FORM" localSheetId="13">#REF!</definedName>
    <definedName name="FORM" localSheetId="12">#REF!</definedName>
    <definedName name="FORM" localSheetId="9">#REF!</definedName>
    <definedName name="FORM" localSheetId="10">#REF!</definedName>
    <definedName name="FORM" localSheetId="15">#REF!</definedName>
    <definedName name="FORM">#REF!</definedName>
    <definedName name="Form_TratAgua" localSheetId="11">#REF!</definedName>
    <definedName name="Form_TratAgua" localSheetId="1">#REF!</definedName>
    <definedName name="Form_TratAgua" localSheetId="8">#REF!</definedName>
    <definedName name="Form_TratAgua" localSheetId="14">#REF!</definedName>
    <definedName name="Form_TratAgua" localSheetId="13">#REF!</definedName>
    <definedName name="Form_TratAgua" localSheetId="12">#REF!</definedName>
    <definedName name="Form_TratAgua" localSheetId="9">#REF!</definedName>
    <definedName name="Form_TratAgua" localSheetId="10">#REF!</definedName>
    <definedName name="Form_TratAgua" localSheetId="15">#REF!</definedName>
    <definedName name="Form_TratAgua">#REF!</definedName>
    <definedName name="fsds">#REF!</definedName>
    <definedName name="g">#REF!</definedName>
    <definedName name="G_" localSheetId="11">#REF!</definedName>
    <definedName name="G_" localSheetId="1">#REF!</definedName>
    <definedName name="G_" localSheetId="8">#REF!</definedName>
    <definedName name="G_" localSheetId="14">#REF!</definedName>
    <definedName name="G_" localSheetId="13">#REF!</definedName>
    <definedName name="G_" localSheetId="12">#REF!</definedName>
    <definedName name="G_" localSheetId="9">#REF!</definedName>
    <definedName name="G_" localSheetId="10">#REF!</definedName>
    <definedName name="G_" localSheetId="15">#REF!</definedName>
    <definedName name="G_">#REF!</definedName>
    <definedName name="GA" localSheetId="11">#REF!</definedName>
    <definedName name="GA" localSheetId="1">#REF!</definedName>
    <definedName name="GA" localSheetId="8">#REF!</definedName>
    <definedName name="GA" localSheetId="14">#REF!</definedName>
    <definedName name="GA" localSheetId="13">#REF!</definedName>
    <definedName name="GA" localSheetId="12">#REF!</definedName>
    <definedName name="GA" localSheetId="9">#REF!</definedName>
    <definedName name="GA" localSheetId="10">#REF!</definedName>
    <definedName name="GA" localSheetId="15">#REF!</definedName>
    <definedName name="GA">#REF!</definedName>
    <definedName name="gald" localSheetId="11">#REF!</definedName>
    <definedName name="gald" localSheetId="8">#REF!</definedName>
    <definedName name="gald" localSheetId="14">#REF!</definedName>
    <definedName name="gald" localSheetId="13">#REF!</definedName>
    <definedName name="gald" localSheetId="12">#REF!</definedName>
    <definedName name="gald" localSheetId="9">#REF!</definedName>
    <definedName name="gald" localSheetId="10">#REF!</definedName>
    <definedName name="gald" localSheetId="15">#REF!</definedName>
    <definedName name="gald">#REF!</definedName>
    <definedName name="GAPCS" localSheetId="11">#REF!</definedName>
    <definedName name="GAPCS" localSheetId="8">#REF!</definedName>
    <definedName name="GAPCS" localSheetId="14">#REF!</definedName>
    <definedName name="GAPCS" localSheetId="13">#REF!</definedName>
    <definedName name="GAPCS" localSheetId="12">#REF!</definedName>
    <definedName name="GAPCS" localSheetId="9">#REF!</definedName>
    <definedName name="GAPCS" localSheetId="10">#REF!</definedName>
    <definedName name="GAPCS" localSheetId="15">#REF!</definedName>
    <definedName name="GAPCS">#REF!</definedName>
    <definedName name="Gas1DEC" localSheetId="11">#REF!</definedName>
    <definedName name="Gas1DEC" localSheetId="8">#REF!</definedName>
    <definedName name="Gas1DEC" localSheetId="14">#REF!</definedName>
    <definedName name="Gas1DEC" localSheetId="13">#REF!</definedName>
    <definedName name="Gas1DEC" localSheetId="12">#REF!</definedName>
    <definedName name="Gas1DEC" localSheetId="9">#REF!</definedName>
    <definedName name="Gas1DEC" localSheetId="10">#REF!</definedName>
    <definedName name="Gas1DEC" localSheetId="15">#REF!</definedName>
    <definedName name="Gas1DEC">#REF!</definedName>
    <definedName name="Gasto" hidden="1">{#N/A,#N/A,FALSE,"Aging Summary";#N/A,#N/A,FALSE,"Ratio Analysis";#N/A,#N/A,FALSE,"Test 120 Day Accts";#N/A,#N/A,FALSE,"Tickmarks"}</definedName>
    <definedName name="GBP" localSheetId="11">#REF!</definedName>
    <definedName name="GBP" localSheetId="1">#REF!</definedName>
    <definedName name="GBP" localSheetId="8">#REF!</definedName>
    <definedName name="GBP" localSheetId="14">#REF!</definedName>
    <definedName name="GBP" localSheetId="13">#REF!</definedName>
    <definedName name="GBP" localSheetId="12">#REF!</definedName>
    <definedName name="GBP" localSheetId="9">#REF!</definedName>
    <definedName name="GBP" localSheetId="10">#REF!</definedName>
    <definedName name="GBP" localSheetId="15">#REF!</definedName>
    <definedName name="GBP">#REF!</definedName>
    <definedName name="GC" localSheetId="11">#REF!</definedName>
    <definedName name="GC" localSheetId="8">#REF!</definedName>
    <definedName name="GC" localSheetId="14">#REF!</definedName>
    <definedName name="GC" localSheetId="13">#REF!</definedName>
    <definedName name="GC" localSheetId="12">#REF!</definedName>
    <definedName name="GC" localSheetId="9">#REF!</definedName>
    <definedName name="GC" localSheetId="10">#REF!</definedName>
    <definedName name="GC" localSheetId="15">#REF!</definedName>
    <definedName name="GC">#REF!</definedName>
    <definedName name="GCA" localSheetId="11">#REF!</definedName>
    <definedName name="GCA" localSheetId="8">#REF!</definedName>
    <definedName name="GCA" localSheetId="14">#REF!</definedName>
    <definedName name="GCA" localSheetId="13">#REF!</definedName>
    <definedName name="GCA" localSheetId="12">#REF!</definedName>
    <definedName name="GCA" localSheetId="9">#REF!</definedName>
    <definedName name="GCA" localSheetId="10">#REF!</definedName>
    <definedName name="GCA" localSheetId="15">#REF!</definedName>
    <definedName name="GCA">#REF!</definedName>
    <definedName name="GCC" localSheetId="11">#REF!</definedName>
    <definedName name="GCC" localSheetId="8">#REF!</definedName>
    <definedName name="GCC" localSheetId="14">#REF!</definedName>
    <definedName name="GCC" localSheetId="13">#REF!</definedName>
    <definedName name="GCC" localSheetId="12">#REF!</definedName>
    <definedName name="GCC" localSheetId="9">#REF!</definedName>
    <definedName name="GCC" localSheetId="10">#REF!</definedName>
    <definedName name="GCC" localSheetId="15">#REF!</definedName>
    <definedName name="GCC">#REF!</definedName>
    <definedName name="GCG" localSheetId="11">#REF!</definedName>
    <definedName name="GCG" localSheetId="8">#REF!</definedName>
    <definedName name="GCG" localSheetId="14">#REF!</definedName>
    <definedName name="GCG" localSheetId="13">#REF!</definedName>
    <definedName name="GCG" localSheetId="12">#REF!</definedName>
    <definedName name="GCG" localSheetId="9">#REF!</definedName>
    <definedName name="GCG" localSheetId="10">#REF!</definedName>
    <definedName name="GCG" localSheetId="15">#REF!</definedName>
    <definedName name="GCG">#REF!</definedName>
    <definedName name="GCGIR" localSheetId="11">#REF!</definedName>
    <definedName name="GCGIR" localSheetId="8">#REF!</definedName>
    <definedName name="GCGIR" localSheetId="14">#REF!</definedName>
    <definedName name="GCGIR" localSheetId="13">#REF!</definedName>
    <definedName name="GCGIR" localSheetId="12">#REF!</definedName>
    <definedName name="GCGIR" localSheetId="9">#REF!</definedName>
    <definedName name="GCGIR" localSheetId="10">#REF!</definedName>
    <definedName name="GCGIR" localSheetId="15">#REF!</definedName>
    <definedName name="GCGIR">#REF!</definedName>
    <definedName name="gcgiro" localSheetId="11">#REF!</definedName>
    <definedName name="gcgiro" localSheetId="8">#REF!</definedName>
    <definedName name="gcgiro" localSheetId="14">#REF!</definedName>
    <definedName name="gcgiro" localSheetId="13">#REF!</definedName>
    <definedName name="gcgiro" localSheetId="12">#REF!</definedName>
    <definedName name="gcgiro" localSheetId="9">#REF!</definedName>
    <definedName name="gcgiro" localSheetId="10">#REF!</definedName>
    <definedName name="gcgiro" localSheetId="15">#REF!</definedName>
    <definedName name="gcgiro">#REF!</definedName>
    <definedName name="gcgiroa" localSheetId="11">#REF!</definedName>
    <definedName name="gcgiroa" localSheetId="8">#REF!</definedName>
    <definedName name="gcgiroa" localSheetId="14">#REF!</definedName>
    <definedName name="gcgiroa" localSheetId="13">#REF!</definedName>
    <definedName name="gcgiroa" localSheetId="12">#REF!</definedName>
    <definedName name="gcgiroa" localSheetId="9">#REF!</definedName>
    <definedName name="gcgiroa" localSheetId="10">#REF!</definedName>
    <definedName name="gcgiroa" localSheetId="15">#REF!</definedName>
    <definedName name="gcgiroa">#REF!</definedName>
    <definedName name="gcgiroc" localSheetId="11">#REF!</definedName>
    <definedName name="gcgiroc" localSheetId="8">#REF!</definedName>
    <definedName name="gcgiroc" localSheetId="14">#REF!</definedName>
    <definedName name="gcgiroc" localSheetId="13">#REF!</definedName>
    <definedName name="gcgiroc" localSheetId="12">#REF!</definedName>
    <definedName name="gcgiroc" localSheetId="9">#REF!</definedName>
    <definedName name="gcgiroc" localSheetId="10">#REF!</definedName>
    <definedName name="gcgiroc" localSheetId="15">#REF!</definedName>
    <definedName name="gcgiroc">#REF!</definedName>
    <definedName name="GCMO" localSheetId="11">#REF!</definedName>
    <definedName name="GCMO" localSheetId="8">#REF!</definedName>
    <definedName name="GCMO" localSheetId="14">#REF!</definedName>
    <definedName name="GCMO" localSheetId="13">#REF!</definedName>
    <definedName name="GCMO" localSheetId="12">#REF!</definedName>
    <definedName name="GCMO" localSheetId="9">#REF!</definedName>
    <definedName name="GCMO" localSheetId="10">#REF!</definedName>
    <definedName name="GCMO" localSheetId="15">#REF!</definedName>
    <definedName name="GCMO">#REF!</definedName>
    <definedName name="GCMOA" localSheetId="11">#REF!</definedName>
    <definedName name="GCMOA" localSheetId="8">#REF!</definedName>
    <definedName name="GCMOA" localSheetId="14">#REF!</definedName>
    <definedName name="GCMOA" localSheetId="13">#REF!</definedName>
    <definedName name="GCMOA" localSheetId="12">#REF!</definedName>
    <definedName name="GCMOA" localSheetId="9">#REF!</definedName>
    <definedName name="GCMOA" localSheetId="10">#REF!</definedName>
    <definedName name="GCMOA" localSheetId="15">#REF!</definedName>
    <definedName name="GCMOA">#REF!</definedName>
    <definedName name="GCMOc" localSheetId="11">#REF!</definedName>
    <definedName name="GCMOc" localSheetId="8">#REF!</definedName>
    <definedName name="GCMOc" localSheetId="14">#REF!</definedName>
    <definedName name="GCMOc" localSheetId="13">#REF!</definedName>
    <definedName name="GCMOc" localSheetId="12">#REF!</definedName>
    <definedName name="GCMOc" localSheetId="9">#REF!</definedName>
    <definedName name="GCMOc" localSheetId="10">#REF!</definedName>
    <definedName name="GCMOc" localSheetId="15">#REF!</definedName>
    <definedName name="GCMOc">#REF!</definedName>
    <definedName name="GCMZN" localSheetId="11">#REF!</definedName>
    <definedName name="GCMZN" localSheetId="8">#REF!</definedName>
    <definedName name="GCMZN" localSheetId="14">#REF!</definedName>
    <definedName name="GCMZN" localSheetId="13">#REF!</definedName>
    <definedName name="GCMZN" localSheetId="12">#REF!</definedName>
    <definedName name="GCMZN" localSheetId="9">#REF!</definedName>
    <definedName name="GCMZN" localSheetId="10">#REF!</definedName>
    <definedName name="GCMZN" localSheetId="15">#REF!</definedName>
    <definedName name="GCMZN">#REF!</definedName>
    <definedName name="gcmzna" localSheetId="11">#REF!</definedName>
    <definedName name="gcmzna" localSheetId="8">#REF!</definedName>
    <definedName name="gcmzna" localSheetId="14">#REF!</definedName>
    <definedName name="gcmzna" localSheetId="13">#REF!</definedName>
    <definedName name="gcmzna" localSheetId="12">#REF!</definedName>
    <definedName name="gcmzna" localSheetId="9">#REF!</definedName>
    <definedName name="gcmzna" localSheetId="10">#REF!</definedName>
    <definedName name="gcmzna" localSheetId="15">#REF!</definedName>
    <definedName name="gcmzna">#REF!</definedName>
    <definedName name="gcmznb" localSheetId="11">#REF!</definedName>
    <definedName name="gcmznb" localSheetId="8">#REF!</definedName>
    <definedName name="gcmznb" localSheetId="14">#REF!</definedName>
    <definedName name="gcmznb" localSheetId="13">#REF!</definedName>
    <definedName name="gcmznb" localSheetId="12">#REF!</definedName>
    <definedName name="gcmznb" localSheetId="9">#REF!</definedName>
    <definedName name="gcmznb" localSheetId="10">#REF!</definedName>
    <definedName name="gcmznb" localSheetId="15">#REF!</definedName>
    <definedName name="gcmznb">#REF!</definedName>
    <definedName name="GCMZO" localSheetId="11">#REF!</definedName>
    <definedName name="GCMZO" localSheetId="8">#REF!</definedName>
    <definedName name="GCMZO" localSheetId="14">#REF!</definedName>
    <definedName name="GCMZO" localSheetId="13">#REF!</definedName>
    <definedName name="GCMZO" localSheetId="12">#REF!</definedName>
    <definedName name="GCMZO" localSheetId="9">#REF!</definedName>
    <definedName name="GCMZO" localSheetId="10">#REF!</definedName>
    <definedName name="GCMZO" localSheetId="15">#REF!</definedName>
    <definedName name="GCMZO">#REF!</definedName>
    <definedName name="GCS1A" localSheetId="11">#REF!</definedName>
    <definedName name="GCS1A" localSheetId="8">#REF!</definedName>
    <definedName name="GCS1A" localSheetId="14">#REF!</definedName>
    <definedName name="GCS1A" localSheetId="13">#REF!</definedName>
    <definedName name="GCS1A" localSheetId="12">#REF!</definedName>
    <definedName name="GCS1A" localSheetId="9">#REF!</definedName>
    <definedName name="GCS1A" localSheetId="10">#REF!</definedName>
    <definedName name="GCS1A" localSheetId="15">#REF!</definedName>
    <definedName name="GCS1A">#REF!</definedName>
    <definedName name="GCS1C" localSheetId="11">#REF!</definedName>
    <definedName name="GCS1C" localSheetId="8">#REF!</definedName>
    <definedName name="GCS1C" localSheetId="14">#REF!</definedName>
    <definedName name="GCS1C" localSheetId="13">#REF!</definedName>
    <definedName name="GCS1C" localSheetId="12">#REF!</definedName>
    <definedName name="GCS1C" localSheetId="9">#REF!</definedName>
    <definedName name="GCS1C" localSheetId="10">#REF!</definedName>
    <definedName name="GCS1C" localSheetId="15">#REF!</definedName>
    <definedName name="GCS1C">#REF!</definedName>
    <definedName name="GCS2A" localSheetId="11">#REF!</definedName>
    <definedName name="GCS2A" localSheetId="8">#REF!</definedName>
    <definedName name="GCS2A" localSheetId="14">#REF!</definedName>
    <definedName name="GCS2A" localSheetId="13">#REF!</definedName>
    <definedName name="GCS2A" localSheetId="12">#REF!</definedName>
    <definedName name="GCS2A" localSheetId="9">#REF!</definedName>
    <definedName name="GCS2A" localSheetId="10">#REF!</definedName>
    <definedName name="GCS2A" localSheetId="15">#REF!</definedName>
    <definedName name="GCS2A">#REF!</definedName>
    <definedName name="GCS2C" localSheetId="11">#REF!</definedName>
    <definedName name="GCS2C" localSheetId="8">#REF!</definedName>
    <definedName name="GCS2C" localSheetId="14">#REF!</definedName>
    <definedName name="GCS2C" localSheetId="13">#REF!</definedName>
    <definedName name="GCS2C" localSheetId="12">#REF!</definedName>
    <definedName name="GCS2C" localSheetId="9">#REF!</definedName>
    <definedName name="GCS2C" localSheetId="10">#REF!</definedName>
    <definedName name="GCS2C" localSheetId="15">#REF!</definedName>
    <definedName name="GCS2C">#REF!</definedName>
    <definedName name="GCSJ" localSheetId="11">#REF!</definedName>
    <definedName name="GCSJ" localSheetId="8">#REF!</definedName>
    <definedName name="GCSJ" localSheetId="14">#REF!</definedName>
    <definedName name="GCSJ" localSheetId="13">#REF!</definedName>
    <definedName name="GCSJ" localSheetId="12">#REF!</definedName>
    <definedName name="GCSJ" localSheetId="9">#REF!</definedName>
    <definedName name="GCSJ" localSheetId="10">#REF!</definedName>
    <definedName name="GCSJ" localSheetId="15">#REF!</definedName>
    <definedName name="GCSJ">#REF!</definedName>
    <definedName name="gcsja" localSheetId="11">#REF!</definedName>
    <definedName name="gcsja" localSheetId="8">#REF!</definedName>
    <definedName name="gcsja" localSheetId="14">#REF!</definedName>
    <definedName name="gcsja" localSheetId="13">#REF!</definedName>
    <definedName name="gcsja" localSheetId="12">#REF!</definedName>
    <definedName name="gcsja" localSheetId="9">#REF!</definedName>
    <definedName name="gcsja" localSheetId="10">#REF!</definedName>
    <definedName name="gcsja" localSheetId="15">#REF!</definedName>
    <definedName name="gcsja">#REF!</definedName>
    <definedName name="gcsjb" localSheetId="11">#REF!</definedName>
    <definedName name="gcsjb" localSheetId="8">#REF!</definedName>
    <definedName name="gcsjb" localSheetId="14">#REF!</definedName>
    <definedName name="gcsjb" localSheetId="13">#REF!</definedName>
    <definedName name="gcsjb" localSheetId="12">#REF!</definedName>
    <definedName name="gcsjb" localSheetId="9">#REF!</definedName>
    <definedName name="gcsjb" localSheetId="10">#REF!</definedName>
    <definedName name="gcsjb" localSheetId="15">#REF!</definedName>
    <definedName name="gcsjb">#REF!</definedName>
    <definedName name="gcsjo" localSheetId="11">#REF!</definedName>
    <definedName name="gcsjo" localSheetId="8">#REF!</definedName>
    <definedName name="gcsjo" localSheetId="14">#REF!</definedName>
    <definedName name="gcsjo" localSheetId="13">#REF!</definedName>
    <definedName name="gcsjo" localSheetId="12">#REF!</definedName>
    <definedName name="gcsjo" localSheetId="9">#REF!</definedName>
    <definedName name="gcsjo" localSheetId="10">#REF!</definedName>
    <definedName name="gcsjo" localSheetId="15">#REF!</definedName>
    <definedName name="gcsjo">#REF!</definedName>
    <definedName name="gcsjoa" localSheetId="11">#REF!</definedName>
    <definedName name="gcsjoa" localSheetId="8">#REF!</definedName>
    <definedName name="gcsjoa" localSheetId="14">#REF!</definedName>
    <definedName name="gcsjoa" localSheetId="13">#REF!</definedName>
    <definedName name="gcsjoa" localSheetId="12">#REF!</definedName>
    <definedName name="gcsjoa" localSheetId="9">#REF!</definedName>
    <definedName name="gcsjoa" localSheetId="10">#REF!</definedName>
    <definedName name="gcsjoa" localSheetId="15">#REF!</definedName>
    <definedName name="gcsjoa">#REF!</definedName>
    <definedName name="gcsjoc" localSheetId="11">#REF!</definedName>
    <definedName name="gcsjoc" localSheetId="8">#REF!</definedName>
    <definedName name="gcsjoc" localSheetId="14">#REF!</definedName>
    <definedName name="gcsjoc" localSheetId="13">#REF!</definedName>
    <definedName name="gcsjoc" localSheetId="12">#REF!</definedName>
    <definedName name="gcsjoc" localSheetId="9">#REF!</definedName>
    <definedName name="gcsjoc" localSheetId="10">#REF!</definedName>
    <definedName name="gcsjoc" localSheetId="15">#REF!</definedName>
    <definedName name="gcsjoc">#REF!</definedName>
    <definedName name="GCT" localSheetId="11">#REF!</definedName>
    <definedName name="GCT" localSheetId="8">#REF!</definedName>
    <definedName name="GCT" localSheetId="14">#REF!</definedName>
    <definedName name="GCT" localSheetId="13">#REF!</definedName>
    <definedName name="GCT" localSheetId="12">#REF!</definedName>
    <definedName name="GCT" localSheetId="9">#REF!</definedName>
    <definedName name="GCT" localSheetId="10">#REF!</definedName>
    <definedName name="GCT" localSheetId="15">#REF!</definedName>
    <definedName name="GCT">#REF!</definedName>
    <definedName name="GCTA" localSheetId="11">#REF!</definedName>
    <definedName name="GCTA" localSheetId="8">#REF!</definedName>
    <definedName name="GCTA" localSheetId="14">#REF!</definedName>
    <definedName name="GCTA" localSheetId="13">#REF!</definedName>
    <definedName name="GCTA" localSheetId="12">#REF!</definedName>
    <definedName name="GCTA" localSheetId="9">#REF!</definedName>
    <definedName name="GCTA" localSheetId="10">#REF!</definedName>
    <definedName name="GCTA" localSheetId="15">#REF!</definedName>
    <definedName name="GCTA">#REF!</definedName>
    <definedName name="GCTC" localSheetId="11">#REF!</definedName>
    <definedName name="GCTC" localSheetId="8">#REF!</definedName>
    <definedName name="GCTC" localSheetId="14">#REF!</definedName>
    <definedName name="GCTC" localSheetId="13">#REF!</definedName>
    <definedName name="GCTC" localSheetId="12">#REF!</definedName>
    <definedName name="GCTC" localSheetId="9">#REF!</definedName>
    <definedName name="GCTC" localSheetId="10">#REF!</definedName>
    <definedName name="GCTC" localSheetId="15">#REF!</definedName>
    <definedName name="GCTC">#REF!</definedName>
    <definedName name="GCTO" localSheetId="11">#REF!</definedName>
    <definedName name="GCTO" localSheetId="8">#REF!</definedName>
    <definedName name="GCTO" localSheetId="14">#REF!</definedName>
    <definedName name="GCTO" localSheetId="13">#REF!</definedName>
    <definedName name="GCTO" localSheetId="12">#REF!</definedName>
    <definedName name="GCTO" localSheetId="9">#REF!</definedName>
    <definedName name="GCTO" localSheetId="10">#REF!</definedName>
    <definedName name="GCTO" localSheetId="15">#REF!</definedName>
    <definedName name="GCTO">#REF!</definedName>
    <definedName name="GCTOa" localSheetId="11">#REF!</definedName>
    <definedName name="GCTOa" localSheetId="8">#REF!</definedName>
    <definedName name="GCTOa" localSheetId="14">#REF!</definedName>
    <definedName name="GCTOa" localSheetId="13">#REF!</definedName>
    <definedName name="GCTOa" localSheetId="12">#REF!</definedName>
    <definedName name="GCTOa" localSheetId="9">#REF!</definedName>
    <definedName name="GCTOa" localSheetId="10">#REF!</definedName>
    <definedName name="GCTOa" localSheetId="15">#REF!</definedName>
    <definedName name="GCTOa">#REF!</definedName>
    <definedName name="GCTOc" localSheetId="11">#REF!</definedName>
    <definedName name="GCTOc" localSheetId="8">#REF!</definedName>
    <definedName name="GCTOc" localSheetId="14">#REF!</definedName>
    <definedName name="GCTOc" localSheetId="13">#REF!</definedName>
    <definedName name="GCTOc" localSheetId="12">#REF!</definedName>
    <definedName name="GCTOc" localSheetId="9">#REF!</definedName>
    <definedName name="GCTOc" localSheetId="10">#REF!</definedName>
    <definedName name="GCTOc" localSheetId="15">#REF!</definedName>
    <definedName name="GCTOc">#REF!</definedName>
    <definedName name="GCTR" localSheetId="11">#REF!</definedName>
    <definedName name="GCTR" localSheetId="8">#REF!</definedName>
    <definedName name="GCTR" localSheetId="14">#REF!</definedName>
    <definedName name="GCTR" localSheetId="13">#REF!</definedName>
    <definedName name="GCTR" localSheetId="12">#REF!</definedName>
    <definedName name="GCTR" localSheetId="9">#REF!</definedName>
    <definedName name="GCTR" localSheetId="10">#REF!</definedName>
    <definedName name="GCTR" localSheetId="15">#REF!</definedName>
    <definedName name="GCTR">#REF!</definedName>
    <definedName name="gctra" localSheetId="11">#REF!</definedName>
    <definedName name="gctra" localSheetId="8">#REF!</definedName>
    <definedName name="gctra" localSheetId="14">#REF!</definedName>
    <definedName name="gctra" localSheetId="13">#REF!</definedName>
    <definedName name="gctra" localSheetId="12">#REF!</definedName>
    <definedName name="gctra" localSheetId="9">#REF!</definedName>
    <definedName name="gctra" localSheetId="10">#REF!</definedName>
    <definedName name="gctra" localSheetId="15">#REF!</definedName>
    <definedName name="gctra">#REF!</definedName>
    <definedName name="gctrb" localSheetId="11">#REF!</definedName>
    <definedName name="gctrb" localSheetId="8">#REF!</definedName>
    <definedName name="gctrb" localSheetId="14">#REF!</definedName>
    <definedName name="gctrb" localSheetId="13">#REF!</definedName>
    <definedName name="gctrb" localSheetId="12">#REF!</definedName>
    <definedName name="gctrb" localSheetId="9">#REF!</definedName>
    <definedName name="gctrb" localSheetId="10">#REF!</definedName>
    <definedName name="gctrb" localSheetId="15">#REF!</definedName>
    <definedName name="gctrb">#REF!</definedName>
    <definedName name="GCTRO" localSheetId="11">#REF!</definedName>
    <definedName name="GCTRO" localSheetId="8">#REF!</definedName>
    <definedName name="GCTRO" localSheetId="14">#REF!</definedName>
    <definedName name="GCTRO" localSheetId="13">#REF!</definedName>
    <definedName name="GCTRO" localSheetId="12">#REF!</definedName>
    <definedName name="GCTRO" localSheetId="9">#REF!</definedName>
    <definedName name="GCTRO" localSheetId="10">#REF!</definedName>
    <definedName name="GCTRO" localSheetId="15">#REF!</definedName>
    <definedName name="GCTRO">#REF!</definedName>
    <definedName name="GDG" localSheetId="11">#REF!</definedName>
    <definedName name="GDG" localSheetId="8">#REF!</definedName>
    <definedName name="GDG" localSheetId="14">#REF!</definedName>
    <definedName name="GDG" localSheetId="13">#REF!</definedName>
    <definedName name="GDG" localSheetId="12">#REF!</definedName>
    <definedName name="GDG" localSheetId="9">#REF!</definedName>
    <definedName name="GDG" localSheetId="10">#REF!</definedName>
    <definedName name="GDG" localSheetId="15">#REF!</definedName>
    <definedName name="GDG">#REF!</definedName>
    <definedName name="gg" localSheetId="11">#REF!</definedName>
    <definedName name="gg" localSheetId="8">#REF!</definedName>
    <definedName name="gg" localSheetId="14">#REF!</definedName>
    <definedName name="gg" localSheetId="13">#REF!</definedName>
    <definedName name="gg" localSheetId="12">#REF!</definedName>
    <definedName name="gg" localSheetId="9">#REF!</definedName>
    <definedName name="gg" localSheetId="10">#REF!</definedName>
    <definedName name="gg" localSheetId="15">#REF!</definedName>
    <definedName name="gg">#REF!</definedName>
    <definedName name="gggg" localSheetId="11" hidden="1">{#N/A,#N/A,FALSE,"Aging Summary";#N/A,#N/A,FALSE,"Ratio Analysis";#N/A,#N/A,FALSE,"Test 120 Day Accts";#N/A,#N/A,FALSE,"Tickmarks"}</definedName>
    <definedName name="gggg" localSheetId="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HAJSGDJA">#REF!</definedName>
    <definedName name="GHFGH">#REF!</definedName>
    <definedName name="GIRASOL" localSheetId="11">#REF!</definedName>
    <definedName name="GIRASOL" localSheetId="1">#REF!</definedName>
    <definedName name="GIRASOL" localSheetId="8">#REF!</definedName>
    <definedName name="GIRASOL" localSheetId="14">#REF!</definedName>
    <definedName name="GIRASOL" localSheetId="13">#REF!</definedName>
    <definedName name="GIRASOL" localSheetId="12">#REF!</definedName>
    <definedName name="GIRASOL" localSheetId="9">#REF!</definedName>
    <definedName name="GIRASOL" localSheetId="10">#REF!</definedName>
    <definedName name="GIRASOL" localSheetId="15">#REF!</definedName>
    <definedName name="GIRASOL">#REF!</definedName>
    <definedName name="GM" localSheetId="11">#REF!</definedName>
    <definedName name="GM" localSheetId="1">#REF!</definedName>
    <definedName name="GM" localSheetId="8">#REF!</definedName>
    <definedName name="GM" localSheetId="14">#REF!</definedName>
    <definedName name="GM" localSheetId="13">#REF!</definedName>
    <definedName name="GM" localSheetId="12">#REF!</definedName>
    <definedName name="GM" localSheetId="9">#REF!</definedName>
    <definedName name="GM" localSheetId="10">#REF!</definedName>
    <definedName name="GM" localSheetId="15">#REF!</definedName>
    <definedName name="GM">#REF!</definedName>
    <definedName name="_xlnm.Recorder" localSheetId="13">#REF!</definedName>
    <definedName name="_xlnm.Recorder">#REF!</definedName>
    <definedName name="GUARDIAN" localSheetId="11">#REF!</definedName>
    <definedName name="GUARDIAN" localSheetId="1">#REF!</definedName>
    <definedName name="GUARDIAN" localSheetId="8">#REF!</definedName>
    <definedName name="GUARDIAN" localSheetId="14">#REF!</definedName>
    <definedName name="GUARDIAN" localSheetId="13">#REF!</definedName>
    <definedName name="GUARDIAN" localSheetId="12">#REF!</definedName>
    <definedName name="GUARDIAN" localSheetId="9">#REF!</definedName>
    <definedName name="GUARDIAN" localSheetId="10">#REF!</definedName>
    <definedName name="GUARDIAN" localSheetId="15">#REF!</definedName>
    <definedName name="GUARDIAN">#REF!</definedName>
    <definedName name="h" localSheetId="11">#REF!</definedName>
    <definedName name="h" localSheetId="8">#REF!</definedName>
    <definedName name="h" localSheetId="14">#REF!</definedName>
    <definedName name="h" localSheetId="13">#REF!</definedName>
    <definedName name="h" localSheetId="12">#REF!</definedName>
    <definedName name="h" localSheetId="9">#REF!</definedName>
    <definedName name="h" localSheetId="10">#REF!</definedName>
    <definedName name="h" localSheetId="15">#REF!</definedName>
    <definedName name="h">#REF!</definedName>
    <definedName name="H_" localSheetId="11">#REF!</definedName>
    <definedName name="H_" localSheetId="8">#REF!</definedName>
    <definedName name="H_" localSheetId="14">#REF!</definedName>
    <definedName name="H_" localSheetId="13">#REF!</definedName>
    <definedName name="H_" localSheetId="12">#REF!</definedName>
    <definedName name="H_" localSheetId="9">#REF!</definedName>
    <definedName name="H_" localSheetId="10">#REF!</definedName>
    <definedName name="H_" localSheetId="15">#REF!</definedName>
    <definedName name="H_">#REF!</definedName>
    <definedName name="Hea" localSheetId="11">#REF!</definedName>
    <definedName name="Hea" localSheetId="8">#REF!</definedName>
    <definedName name="Hea" localSheetId="14">#REF!</definedName>
    <definedName name="Hea" localSheetId="13">#REF!</definedName>
    <definedName name="Hea" localSheetId="12">#REF!</definedName>
    <definedName name="Hea" localSheetId="9">#REF!</definedName>
    <definedName name="Hea" localSheetId="10">#REF!</definedName>
    <definedName name="Hea" localSheetId="15">#REF!</definedName>
    <definedName name="Hea">#REF!</definedName>
    <definedName name="hh" localSheetId="11">#REF!</definedName>
    <definedName name="hh" localSheetId="8">#REF!</definedName>
    <definedName name="hh" localSheetId="14">#REF!</definedName>
    <definedName name="hh" localSheetId="13">#REF!</definedName>
    <definedName name="hh" localSheetId="12">#REF!</definedName>
    <definedName name="hh" localSheetId="9">#REF!</definedName>
    <definedName name="hh" localSheetId="10">#REF!</definedName>
    <definedName name="hh" localSheetId="15">#REF!</definedName>
    <definedName name="hh">#REF!</definedName>
    <definedName name="hi" localSheetId="11">#REF!</definedName>
    <definedName name="hi" localSheetId="8">#REF!</definedName>
    <definedName name="hi" localSheetId="14">#REF!</definedName>
    <definedName name="hi" localSheetId="13">#REF!</definedName>
    <definedName name="hi" localSheetId="12">#REF!</definedName>
    <definedName name="hi" localSheetId="9">#REF!</definedName>
    <definedName name="hi" localSheetId="10">#REF!</definedName>
    <definedName name="hi" localSheetId="15">#REF!</definedName>
    <definedName name="hi">#REF!</definedName>
    <definedName name="historicosstradcodigo" localSheetId="11">#REF!</definedName>
    <definedName name="historicosstradcodigo" localSheetId="1">#REF!</definedName>
    <definedName name="historicosstradcodigo" localSheetId="8">#REF!</definedName>
    <definedName name="historicosstradcodigo" localSheetId="14">#REF!</definedName>
    <definedName name="historicosstradcodigo" localSheetId="13">#REF!</definedName>
    <definedName name="historicosstradcodigo" localSheetId="12">#REF!</definedName>
    <definedName name="historicosstradcodigo" localSheetId="9">#REF!</definedName>
    <definedName name="historicosstradcodigo" localSheetId="10">#REF!</definedName>
    <definedName name="historicosstradcodigo" localSheetId="15">#REF!</definedName>
    <definedName name="historicosstradcodigo">#REF!</definedName>
    <definedName name="historicostrad" localSheetId="11">#REF!</definedName>
    <definedName name="historicostrad" localSheetId="8">#REF!</definedName>
    <definedName name="historicostrad" localSheetId="14">#REF!</definedName>
    <definedName name="historicostrad" localSheetId="13">#REF!</definedName>
    <definedName name="historicostrad" localSheetId="12">#REF!</definedName>
    <definedName name="historicostrad" localSheetId="9">#REF!</definedName>
    <definedName name="historicostrad" localSheetId="10">#REF!</definedName>
    <definedName name="historicostrad" localSheetId="15">#REF!</definedName>
    <definedName name="historicostrad">#REF!</definedName>
    <definedName name="hoja" localSheetId="11">#REF!</definedName>
    <definedName name="hoja" localSheetId="8">#REF!</definedName>
    <definedName name="hoja" localSheetId="14">#REF!</definedName>
    <definedName name="hoja" localSheetId="13">#REF!</definedName>
    <definedName name="hoja" localSheetId="12">#REF!</definedName>
    <definedName name="hoja" localSheetId="9">#REF!</definedName>
    <definedName name="hoja" localSheetId="10">#REF!</definedName>
    <definedName name="hoja" localSheetId="15">#REF!</definedName>
    <definedName name="hoja">#REF!</definedName>
    <definedName name="HojaMacro2" localSheetId="11">#REF!</definedName>
    <definedName name="HojaMacro2" localSheetId="8">#REF!</definedName>
    <definedName name="HojaMacro2" localSheetId="14">#REF!</definedName>
    <definedName name="HojaMacro2" localSheetId="13">#REF!</definedName>
    <definedName name="HojaMacro2" localSheetId="12">#REF!</definedName>
    <definedName name="HojaMacro2" localSheetId="9">#REF!</definedName>
    <definedName name="HojaMacro2" localSheetId="10">#REF!</definedName>
    <definedName name="HojaMacro2" localSheetId="15">#REF!</definedName>
    <definedName name="HojaMacro2">#REF!</definedName>
    <definedName name="HojaMacro3" localSheetId="11">#REF!</definedName>
    <definedName name="HojaMacro3" localSheetId="8">#REF!</definedName>
    <definedName name="HojaMacro3" localSheetId="14">#REF!</definedName>
    <definedName name="HojaMacro3" localSheetId="13">#REF!</definedName>
    <definedName name="HojaMacro3" localSheetId="12">#REF!</definedName>
    <definedName name="HojaMacro3" localSheetId="9">#REF!</definedName>
    <definedName name="HojaMacro3" localSheetId="10">#REF!</definedName>
    <definedName name="HojaMacro3" localSheetId="15">#REF!</definedName>
    <definedName name="HojaMacro3">#REF!</definedName>
    <definedName name="HojaMacro4" localSheetId="11">#REF!</definedName>
    <definedName name="HojaMacro4" localSheetId="8">#REF!</definedName>
    <definedName name="HojaMacro4" localSheetId="14">#REF!</definedName>
    <definedName name="HojaMacro4" localSheetId="13">#REF!</definedName>
    <definedName name="HojaMacro4" localSheetId="12">#REF!</definedName>
    <definedName name="HojaMacro4" localSheetId="9">#REF!</definedName>
    <definedName name="HojaMacro4" localSheetId="10">#REF!</definedName>
    <definedName name="HojaMacro4" localSheetId="15">#REF!</definedName>
    <definedName name="HojaMacro4">#REF!</definedName>
    <definedName name="hojamacro5" localSheetId="11">#REF!</definedName>
    <definedName name="hojamacro5" localSheetId="8">#REF!</definedName>
    <definedName name="hojamacro5" localSheetId="14">#REF!</definedName>
    <definedName name="hojamacro5" localSheetId="13">#REF!</definedName>
    <definedName name="hojamacro5" localSheetId="12">#REF!</definedName>
    <definedName name="hojamacro5" localSheetId="9">#REF!</definedName>
    <definedName name="hojamacro5" localSheetId="10">#REF!</definedName>
    <definedName name="hojamacro5" localSheetId="15">#REF!</definedName>
    <definedName name="hojamacro5">#REF!</definedName>
    <definedName name="hojamacro5ing" localSheetId="11">#REF!</definedName>
    <definedName name="hojamacro5ing" localSheetId="8">#REF!</definedName>
    <definedName name="hojamacro5ing" localSheetId="14">#REF!</definedName>
    <definedName name="hojamacro5ing" localSheetId="13">#REF!</definedName>
    <definedName name="hojamacro5ing" localSheetId="12">#REF!</definedName>
    <definedName name="hojamacro5ing" localSheetId="9">#REF!</definedName>
    <definedName name="hojamacro5ing" localSheetId="10">#REF!</definedName>
    <definedName name="hojamacro5ing" localSheetId="15">#REF!</definedName>
    <definedName name="hojamacro5ing">#REF!</definedName>
    <definedName name="HSGDJSAD">#REF!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 localSheetId="11">#REF!</definedName>
    <definedName name="I" localSheetId="8">#REF!</definedName>
    <definedName name="I" localSheetId="14">#REF!</definedName>
    <definedName name="I" localSheetId="13">#REF!</definedName>
    <definedName name="I" localSheetId="12">#REF!</definedName>
    <definedName name="I" localSheetId="9">#REF!</definedName>
    <definedName name="I" localSheetId="10">#REF!</definedName>
    <definedName name="I" localSheetId="15">#REF!</definedName>
    <definedName name="I">#REF!</definedName>
    <definedName name="I_" localSheetId="11">#REF!</definedName>
    <definedName name="I_" localSheetId="8">#REF!</definedName>
    <definedName name="I_" localSheetId="14">#REF!</definedName>
    <definedName name="I_" localSheetId="13">#REF!</definedName>
    <definedName name="I_" localSheetId="12">#REF!</definedName>
    <definedName name="I_" localSheetId="9">#REF!</definedName>
    <definedName name="I_" localSheetId="10">#REF!</definedName>
    <definedName name="I_" localSheetId="15">#REF!</definedName>
    <definedName name="I_">#REF!</definedName>
    <definedName name="IBSA_AC" localSheetId="11">#REF!</definedName>
    <definedName name="IBSA_AC" localSheetId="8">#REF!</definedName>
    <definedName name="IBSA_AC" localSheetId="14">#REF!</definedName>
    <definedName name="IBSA_AC" localSheetId="13">#REF!</definedName>
    <definedName name="IBSA_AC" localSheetId="12">#REF!</definedName>
    <definedName name="IBSA_AC" localSheetId="9">#REF!</definedName>
    <definedName name="IBSA_AC" localSheetId="10">#REF!</definedName>
    <definedName name="IBSA_AC" localSheetId="15">#REF!</definedName>
    <definedName name="IBSA_AC">#REF!</definedName>
    <definedName name="IBSA_MES" localSheetId="11">#REF!</definedName>
    <definedName name="IBSA_MES" localSheetId="8">#REF!</definedName>
    <definedName name="IBSA_MES" localSheetId="14">#REF!</definedName>
    <definedName name="IBSA_MES" localSheetId="13">#REF!</definedName>
    <definedName name="IBSA_MES" localSheetId="12">#REF!</definedName>
    <definedName name="IBSA_MES" localSheetId="9">#REF!</definedName>
    <definedName name="IBSA_MES" localSheetId="10">#REF!</definedName>
    <definedName name="IBSA_MES" localSheetId="15">#REF!</definedName>
    <definedName name="IBSA_MES">#REF!</definedName>
    <definedName name="IC">#REF!</definedName>
    <definedName name="imp_PyL">#REF!</definedName>
    <definedName name="Impresión_Anexo_A" localSheetId="11">#REF!</definedName>
    <definedName name="Impresión_Anexo_A" localSheetId="8">#REF!</definedName>
    <definedName name="Impresión_Anexo_A" localSheetId="14">#REF!</definedName>
    <definedName name="Impresión_Anexo_A" localSheetId="13">#REF!</definedName>
    <definedName name="Impresión_Anexo_A" localSheetId="12">#REF!</definedName>
    <definedName name="Impresión_Anexo_A" localSheetId="9">#REF!</definedName>
    <definedName name="Impresión_Anexo_A" localSheetId="10">#REF!</definedName>
    <definedName name="Impresión_Anexo_A" localSheetId="15">#REF!</definedName>
    <definedName name="Impresión_Anexo_A">#REF!</definedName>
    <definedName name="Impresión_Anexo_E" localSheetId="11">#REF!</definedName>
    <definedName name="Impresión_Anexo_E" localSheetId="1">#REF!</definedName>
    <definedName name="Impresión_Anexo_E" localSheetId="8">#REF!</definedName>
    <definedName name="Impresión_Anexo_E" localSheetId="14">#REF!</definedName>
    <definedName name="Impresión_Anexo_E" localSheetId="13">#REF!</definedName>
    <definedName name="Impresión_Anexo_E" localSheetId="12">#REF!</definedName>
    <definedName name="Impresión_Anexo_E" localSheetId="9">#REF!</definedName>
    <definedName name="Impresión_Anexo_E" localSheetId="10">#REF!</definedName>
    <definedName name="Impresión_Anexo_E" localSheetId="15">#REF!</definedName>
    <definedName name="Impresión_Anexo_E">#REF!</definedName>
    <definedName name="Impresión_Anexo_H" localSheetId="11">#REF!</definedName>
    <definedName name="Impresión_Anexo_H" localSheetId="8">#REF!</definedName>
    <definedName name="Impresión_Anexo_H" localSheetId="14">#REF!</definedName>
    <definedName name="Impresión_Anexo_H" localSheetId="13">#REF!</definedName>
    <definedName name="Impresión_Anexo_H" localSheetId="12">#REF!</definedName>
    <definedName name="Impresión_Anexo_H" localSheetId="9">#REF!</definedName>
    <definedName name="Impresión_Anexo_H" localSheetId="10">#REF!</definedName>
    <definedName name="Impresión_Anexo_H" localSheetId="15">#REF!</definedName>
    <definedName name="Impresión_Anexo_H">#REF!</definedName>
    <definedName name="Impresión_de_EEPN" localSheetId="11">#REF!</definedName>
    <definedName name="Impresión_de_EEPN" localSheetId="8">#REF!</definedName>
    <definedName name="Impresión_de_EEPN" localSheetId="14">#REF!</definedName>
    <definedName name="Impresión_de_EEPN" localSheetId="13">#REF!</definedName>
    <definedName name="Impresión_de_EEPN" localSheetId="12">#REF!</definedName>
    <definedName name="Impresión_de_EEPN" localSheetId="9">#REF!</definedName>
    <definedName name="Impresión_de_EEPN" localSheetId="10">#REF!</definedName>
    <definedName name="Impresión_de_EEPN" localSheetId="15">#REF!</definedName>
    <definedName name="Impresión_de_EEPN">#REF!</definedName>
    <definedName name="INC">#REF!</definedName>
    <definedName name="ingl" localSheetId="11">#REF!</definedName>
    <definedName name="ingl" localSheetId="1">#REF!</definedName>
    <definedName name="ingl" localSheetId="8">#REF!</definedName>
    <definedName name="ingl" localSheetId="14">#REF!</definedName>
    <definedName name="ingl" localSheetId="13">#REF!</definedName>
    <definedName name="ingl" localSheetId="12">#REF!</definedName>
    <definedName name="ingl" localSheetId="9">#REF!</definedName>
    <definedName name="ingl" localSheetId="10">#REF!</definedName>
    <definedName name="ingl" localSheetId="15">#REF!</definedName>
    <definedName name="ingl">#REF!</definedName>
    <definedName name="INGMZN1" localSheetId="11">#REF!</definedName>
    <definedName name="INGMZN1" localSheetId="8">#REF!</definedName>
    <definedName name="INGMZN1" localSheetId="14">#REF!</definedName>
    <definedName name="INGMZN1" localSheetId="13">#REF!</definedName>
    <definedName name="INGMZN1" localSheetId="12">#REF!</definedName>
    <definedName name="INGMZN1" localSheetId="9">#REF!</definedName>
    <definedName name="INGMZN1" localSheetId="10">#REF!</definedName>
    <definedName name="INGMZN1" localSheetId="15">#REF!</definedName>
    <definedName name="INGMZN1">#REF!</definedName>
    <definedName name="INGMZN1B" localSheetId="11">#REF!</definedName>
    <definedName name="INGMZN1B" localSheetId="8">#REF!</definedName>
    <definedName name="INGMZN1B" localSheetId="14">#REF!</definedName>
    <definedName name="INGMZN1B" localSheetId="13">#REF!</definedName>
    <definedName name="INGMZN1B" localSheetId="12">#REF!</definedName>
    <definedName name="INGMZN1B" localSheetId="9">#REF!</definedName>
    <definedName name="INGMZN1B" localSheetId="10">#REF!</definedName>
    <definedName name="INGMZN1B" localSheetId="15">#REF!</definedName>
    <definedName name="INGMZN1B">#REF!</definedName>
    <definedName name="INGMZN2" localSheetId="11">#REF!</definedName>
    <definedName name="INGMZN2" localSheetId="8">#REF!</definedName>
    <definedName name="INGMZN2" localSheetId="14">#REF!</definedName>
    <definedName name="INGMZN2" localSheetId="13">#REF!</definedName>
    <definedName name="INGMZN2" localSheetId="12">#REF!</definedName>
    <definedName name="INGMZN2" localSheetId="9">#REF!</definedName>
    <definedName name="INGMZN2" localSheetId="10">#REF!</definedName>
    <definedName name="INGMZN2" localSheetId="15">#REF!</definedName>
    <definedName name="INGMZN2">#REF!</definedName>
    <definedName name="INGMZN2B" localSheetId="11">#REF!</definedName>
    <definedName name="INGMZN2B" localSheetId="8">#REF!</definedName>
    <definedName name="INGMZN2B" localSheetId="14">#REF!</definedName>
    <definedName name="INGMZN2B" localSheetId="13">#REF!</definedName>
    <definedName name="INGMZN2B" localSheetId="12">#REF!</definedName>
    <definedName name="INGMZN2B" localSheetId="9">#REF!</definedName>
    <definedName name="INGMZN2B" localSheetId="10">#REF!</definedName>
    <definedName name="INGMZN2B" localSheetId="15">#REF!</definedName>
    <definedName name="INGMZN2B">#REF!</definedName>
    <definedName name="INGMZN3" localSheetId="11">#REF!</definedName>
    <definedName name="INGMZN3" localSheetId="8">#REF!</definedName>
    <definedName name="INGMZN3" localSheetId="14">#REF!</definedName>
    <definedName name="INGMZN3" localSheetId="13">#REF!</definedName>
    <definedName name="INGMZN3" localSheetId="12">#REF!</definedName>
    <definedName name="INGMZN3" localSheetId="9">#REF!</definedName>
    <definedName name="INGMZN3" localSheetId="10">#REF!</definedName>
    <definedName name="INGMZN3" localSheetId="15">#REF!</definedName>
    <definedName name="INGMZN3">#REF!</definedName>
    <definedName name="INGMZN3B" localSheetId="11">#REF!</definedName>
    <definedName name="INGMZN3B" localSheetId="8">#REF!</definedName>
    <definedName name="INGMZN3B" localSheetId="14">#REF!</definedName>
    <definedName name="INGMZN3B" localSheetId="13">#REF!</definedName>
    <definedName name="INGMZN3B" localSheetId="12">#REF!</definedName>
    <definedName name="INGMZN3B" localSheetId="9">#REF!</definedName>
    <definedName name="INGMZN3B" localSheetId="10">#REF!</definedName>
    <definedName name="INGMZN3B" localSheetId="15">#REF!</definedName>
    <definedName name="INGMZN3B">#REF!</definedName>
    <definedName name="INGSJ1" localSheetId="11">#REF!</definedName>
    <definedName name="INGSJ1" localSheetId="8">#REF!</definedName>
    <definedName name="INGSJ1" localSheetId="14">#REF!</definedName>
    <definedName name="INGSJ1" localSheetId="13">#REF!</definedName>
    <definedName name="INGSJ1" localSheetId="12">#REF!</definedName>
    <definedName name="INGSJ1" localSheetId="9">#REF!</definedName>
    <definedName name="INGSJ1" localSheetId="10">#REF!</definedName>
    <definedName name="INGSJ1" localSheetId="15">#REF!</definedName>
    <definedName name="INGSJ1">#REF!</definedName>
    <definedName name="INGSJ2" localSheetId="11">#REF!</definedName>
    <definedName name="INGSJ2" localSheetId="8">#REF!</definedName>
    <definedName name="INGSJ2" localSheetId="14">#REF!</definedName>
    <definedName name="INGSJ2" localSheetId="13">#REF!</definedName>
    <definedName name="INGSJ2" localSheetId="12">#REF!</definedName>
    <definedName name="INGSJ2" localSheetId="9">#REF!</definedName>
    <definedName name="INGSJ2" localSheetId="10">#REF!</definedName>
    <definedName name="INGSJ2" localSheetId="15">#REF!</definedName>
    <definedName name="INGSJ2">#REF!</definedName>
    <definedName name="INGSJ3" localSheetId="11">#REF!</definedName>
    <definedName name="INGSJ3" localSheetId="8">#REF!</definedName>
    <definedName name="INGSJ3" localSheetId="14">#REF!</definedName>
    <definedName name="INGSJ3" localSheetId="13">#REF!</definedName>
    <definedName name="INGSJ3" localSheetId="12">#REF!</definedName>
    <definedName name="INGSJ3" localSheetId="9">#REF!</definedName>
    <definedName name="INGSJ3" localSheetId="10">#REF!</definedName>
    <definedName name="INGSJ3" localSheetId="15">#REF!</definedName>
    <definedName name="INGSJ3">#REF!</definedName>
    <definedName name="INGTR1" localSheetId="11">#REF!</definedName>
    <definedName name="INGTR1" localSheetId="8">#REF!</definedName>
    <definedName name="INGTR1" localSheetId="14">#REF!</definedName>
    <definedName name="INGTR1" localSheetId="13">#REF!</definedName>
    <definedName name="INGTR1" localSheetId="12">#REF!</definedName>
    <definedName name="INGTR1" localSheetId="9">#REF!</definedName>
    <definedName name="INGTR1" localSheetId="10">#REF!</definedName>
    <definedName name="INGTR1" localSheetId="15">#REF!</definedName>
    <definedName name="INGTR1">#REF!</definedName>
    <definedName name="INGTR2" localSheetId="11">#REF!</definedName>
    <definedName name="INGTR2" localSheetId="8">#REF!</definedName>
    <definedName name="INGTR2" localSheetId="14">#REF!</definedName>
    <definedName name="INGTR2" localSheetId="13">#REF!</definedName>
    <definedName name="INGTR2" localSheetId="12">#REF!</definedName>
    <definedName name="INGTR2" localSheetId="9">#REF!</definedName>
    <definedName name="INGTR2" localSheetId="10">#REF!</definedName>
    <definedName name="INGTR2" localSheetId="15">#REF!</definedName>
    <definedName name="INGTR2">#REF!</definedName>
    <definedName name="INGTR3" localSheetId="11">#REF!</definedName>
    <definedName name="INGTR3" localSheetId="8">#REF!</definedName>
    <definedName name="INGTR3" localSheetId="14">#REF!</definedName>
    <definedName name="INGTR3" localSheetId="13">#REF!</definedName>
    <definedName name="INGTR3" localSheetId="12">#REF!</definedName>
    <definedName name="INGTR3" localSheetId="9">#REF!</definedName>
    <definedName name="INGTR3" localSheetId="10">#REF!</definedName>
    <definedName name="INGTR3" localSheetId="15">#REF!</definedName>
    <definedName name="INGTR3">#REF!</definedName>
    <definedName name="INT" localSheetId="11">#REF!</definedName>
    <definedName name="INT" localSheetId="8">#REF!</definedName>
    <definedName name="INT" localSheetId="14">#REF!</definedName>
    <definedName name="INT" localSheetId="13">#REF!</definedName>
    <definedName name="INT" localSheetId="12">#REF!</definedName>
    <definedName name="INT" localSheetId="9">#REF!</definedName>
    <definedName name="INT" localSheetId="10">#REF!</definedName>
    <definedName name="INT" localSheetId="15">#REF!</definedName>
    <definedName name="INT">#REF!</definedName>
    <definedName name="intangcomb" localSheetId="11">#REF!</definedName>
    <definedName name="intangcomb" localSheetId="8">#REF!</definedName>
    <definedName name="intangcomb" localSheetId="14">#REF!</definedName>
    <definedName name="intangcomb" localSheetId="13">#REF!</definedName>
    <definedName name="intangcomb" localSheetId="12">#REF!</definedName>
    <definedName name="intangcomb" localSheetId="9">#REF!</definedName>
    <definedName name="intangcomb" localSheetId="10">#REF!</definedName>
    <definedName name="intangcomb" localSheetId="15">#REF!</definedName>
    <definedName name="intangcomb">#REF!</definedName>
    <definedName name="intanghold" localSheetId="11">#REF!</definedName>
    <definedName name="intanghold" localSheetId="8">#REF!</definedName>
    <definedName name="intanghold" localSheetId="14">#REF!</definedName>
    <definedName name="intanghold" localSheetId="13">#REF!</definedName>
    <definedName name="intanghold" localSheetId="12">#REF!</definedName>
    <definedName name="intanghold" localSheetId="9">#REF!</definedName>
    <definedName name="intanghold" localSheetId="10">#REF!</definedName>
    <definedName name="intanghold" localSheetId="15">#REF!</definedName>
    <definedName name="intanghold">#REF!</definedName>
    <definedName name="intangnorte" localSheetId="11">#REF!</definedName>
    <definedName name="intangnorte" localSheetId="8">#REF!</definedName>
    <definedName name="intangnorte" localSheetId="14">#REF!</definedName>
    <definedName name="intangnorte" localSheetId="13">#REF!</definedName>
    <definedName name="intangnorte" localSheetId="12">#REF!</definedName>
    <definedName name="intangnorte" localSheetId="9">#REF!</definedName>
    <definedName name="intangnorte" localSheetId="10">#REF!</definedName>
    <definedName name="intangnorte" localSheetId="15">#REF!</definedName>
    <definedName name="intangnorte">#REF!</definedName>
    <definedName name="intangsur" localSheetId="11">#REF!</definedName>
    <definedName name="intangsur" localSheetId="8">#REF!</definedName>
    <definedName name="intangsur" localSheetId="14">#REF!</definedName>
    <definedName name="intangsur" localSheetId="13">#REF!</definedName>
    <definedName name="intangsur" localSheetId="12">#REF!</definedName>
    <definedName name="intangsur" localSheetId="9">#REF!</definedName>
    <definedName name="intangsur" localSheetId="10">#REF!</definedName>
    <definedName name="intangsur" localSheetId="15">#REF!</definedName>
    <definedName name="intangsur">#REF!</definedName>
    <definedName name="INTER" localSheetId="11">#REF!</definedName>
    <definedName name="INTER" localSheetId="8">#REF!</definedName>
    <definedName name="INTER" localSheetId="14">#REF!</definedName>
    <definedName name="INTER" localSheetId="13">#REF!</definedName>
    <definedName name="INTER" localSheetId="12">#REF!</definedName>
    <definedName name="INTER" localSheetId="9">#REF!</definedName>
    <definedName name="INTER" localSheetId="10">#REF!</definedName>
    <definedName name="INTER" localSheetId="15">#REF!</definedName>
    <definedName name="INTER">#REF!</definedName>
    <definedName name="invnorte" localSheetId="11">#REF!</definedName>
    <definedName name="invnorte" localSheetId="8">#REF!</definedName>
    <definedName name="invnorte" localSheetId="14">#REF!</definedName>
    <definedName name="invnorte" localSheetId="13">#REF!</definedName>
    <definedName name="invnorte" localSheetId="12">#REF!</definedName>
    <definedName name="invnorte" localSheetId="9">#REF!</definedName>
    <definedName name="invnorte" localSheetId="10">#REF!</definedName>
    <definedName name="invnorte" localSheetId="15">#REF!</definedName>
    <definedName name="invnorte">#REF!</definedName>
    <definedName name="invsur" localSheetId="11">#REF!</definedName>
    <definedName name="invsur" localSheetId="8">#REF!</definedName>
    <definedName name="invsur" localSheetId="14">#REF!</definedName>
    <definedName name="invsur" localSheetId="13">#REF!</definedName>
    <definedName name="invsur" localSheetId="12">#REF!</definedName>
    <definedName name="invsur" localSheetId="9">#REF!</definedName>
    <definedName name="invsur" localSheetId="10">#REF!</definedName>
    <definedName name="invsur" localSheetId="15">#REF!</definedName>
    <definedName name="invsur">#REF!</definedName>
    <definedName name="IR" localSheetId="4">#REF!</definedName>
    <definedName name="IR" localSheetId="11">#REF!</definedName>
    <definedName name="IR" localSheetId="8">#REF!</definedName>
    <definedName name="IR" localSheetId="14">#REF!</definedName>
    <definedName name="IR" localSheetId="13">#REF!</definedName>
    <definedName name="IR" localSheetId="12">#REF!</definedName>
    <definedName name="IR" localSheetId="9">#REF!</definedName>
    <definedName name="IR" localSheetId="10">#REF!</definedName>
    <definedName name="IR" localSheetId="15">#REF!</definedName>
    <definedName name="IR">#REF!</definedName>
    <definedName name="IR_detalle_ac" localSheetId="11">#REF!</definedName>
    <definedName name="IR_detalle_ac" localSheetId="8">#REF!</definedName>
    <definedName name="IR_detalle_ac" localSheetId="14">#REF!</definedName>
    <definedName name="IR_detalle_ac" localSheetId="13">#REF!</definedName>
    <definedName name="IR_detalle_ac" localSheetId="12">#REF!</definedName>
    <definedName name="IR_detalle_ac" localSheetId="9">#REF!</definedName>
    <definedName name="IR_detalle_ac" localSheetId="10">#REF!</definedName>
    <definedName name="IR_detalle_ac" localSheetId="15">#REF!</definedName>
    <definedName name="IR_detalle_ac">#REF!</definedName>
    <definedName name="IR_Resumen_ac" localSheetId="11">#REF!</definedName>
    <definedName name="IR_Resumen_ac" localSheetId="8">#REF!</definedName>
    <definedName name="IR_Resumen_ac" localSheetId="14">#REF!</definedName>
    <definedName name="IR_Resumen_ac" localSheetId="13">#REF!</definedName>
    <definedName name="IR_Resumen_ac" localSheetId="12">#REF!</definedName>
    <definedName name="IR_Resumen_ac" localSheetId="9">#REF!</definedName>
    <definedName name="IR_Resumen_ac" localSheetId="10">#REF!</definedName>
    <definedName name="IR_Resumen_ac" localSheetId="15">#REF!</definedName>
    <definedName name="IR_Resumen_ac">#REF!</definedName>
    <definedName name="IR_Resumen_mes" localSheetId="11">#REF!</definedName>
    <definedName name="IR_Resumen_mes" localSheetId="8">#REF!</definedName>
    <definedName name="IR_Resumen_mes" localSheetId="14">#REF!</definedName>
    <definedName name="IR_Resumen_mes" localSheetId="13">#REF!</definedName>
    <definedName name="IR_Resumen_mes" localSheetId="12">#REF!</definedName>
    <definedName name="IR_Resumen_mes" localSheetId="9">#REF!</definedName>
    <definedName name="IR_Resumen_mes" localSheetId="10">#REF!</definedName>
    <definedName name="IR_Resumen_mes" localSheetId="15">#REF!</definedName>
    <definedName name="IR_Resumen_mes">#REF!</definedName>
    <definedName name="IRSA_AC" localSheetId="11">#REF!</definedName>
    <definedName name="IRSA_AC" localSheetId="8">#REF!</definedName>
    <definedName name="IRSA_AC" localSheetId="14">#REF!</definedName>
    <definedName name="IRSA_AC" localSheetId="13">#REF!</definedName>
    <definedName name="IRSA_AC" localSheetId="12">#REF!</definedName>
    <definedName name="IRSA_AC" localSheetId="9">#REF!</definedName>
    <definedName name="IRSA_AC" localSheetId="10">#REF!</definedName>
    <definedName name="IRSA_AC" localSheetId="15">#REF!</definedName>
    <definedName name="IRSA_AC">#REF!</definedName>
    <definedName name="IRSA_MES" localSheetId="11">#REF!</definedName>
    <definedName name="IRSA_MES" localSheetId="8">#REF!</definedName>
    <definedName name="IRSA_MES" localSheetId="14">#REF!</definedName>
    <definedName name="IRSA_MES" localSheetId="13">#REF!</definedName>
    <definedName name="IRSA_MES" localSheetId="12">#REF!</definedName>
    <definedName name="IRSA_MES" localSheetId="9">#REF!</definedName>
    <definedName name="IRSA_MES" localSheetId="10">#REF!</definedName>
    <definedName name="IRSA_MES" localSheetId="15">#REF!</definedName>
    <definedName name="IRSA_MES">#REF!</definedName>
    <definedName name="ITEM_ID">#REF!</definedName>
    <definedName name="j">#REF!</definedName>
    <definedName name="J_" localSheetId="11">#REF!</definedName>
    <definedName name="J_" localSheetId="1">#REF!</definedName>
    <definedName name="J_" localSheetId="8">#REF!</definedName>
    <definedName name="J_" localSheetId="14">#REF!</definedName>
    <definedName name="J_" localSheetId="13">#REF!</definedName>
    <definedName name="J_" localSheetId="12">#REF!</definedName>
    <definedName name="J_" localSheetId="9">#REF!</definedName>
    <definedName name="J_" localSheetId="10">#REF!</definedName>
    <definedName name="J_" localSheetId="15">#REF!</definedName>
    <definedName name="J_">#REF!</definedName>
    <definedName name="jdjdjd">#REF!</definedName>
    <definedName name="jj" localSheetId="11">#REF!</definedName>
    <definedName name="jj" localSheetId="1">#REF!</definedName>
    <definedName name="jj" localSheetId="8">#REF!</definedName>
    <definedName name="jj" localSheetId="14">#REF!</definedName>
    <definedName name="jj" localSheetId="13">#REF!</definedName>
    <definedName name="jj" localSheetId="12">#REF!</definedName>
    <definedName name="jj" localSheetId="9">#REF!</definedName>
    <definedName name="jj" localSheetId="10">#REF!</definedName>
    <definedName name="jj" localSheetId="15">#REF!</definedName>
    <definedName name="jj">#REF!</definedName>
    <definedName name="JLK" localSheetId="4">#REF!</definedName>
    <definedName name="JLK" localSheetId="11">#REF!</definedName>
    <definedName name="JLK" localSheetId="8">#REF!</definedName>
    <definedName name="JLK" localSheetId="14">#REF!</definedName>
    <definedName name="JLK" localSheetId="13">#REF!</definedName>
    <definedName name="JLK" localSheetId="12">#REF!</definedName>
    <definedName name="JLK" localSheetId="9">#REF!</definedName>
    <definedName name="JLK" localSheetId="10">#REF!</definedName>
    <definedName name="JLK" localSheetId="15">#REF!</definedName>
    <definedName name="JLK">#REF!</definedName>
    <definedName name="junio" localSheetId="11">#REF!</definedName>
    <definedName name="junio" localSheetId="8">#REF!</definedName>
    <definedName name="junio" localSheetId="14">#REF!</definedName>
    <definedName name="junio" localSheetId="13">#REF!</definedName>
    <definedName name="junio" localSheetId="12">#REF!</definedName>
    <definedName name="junio" localSheetId="9">#REF!</definedName>
    <definedName name="junio" localSheetId="10">#REF!</definedName>
    <definedName name="junio" localSheetId="15">#REF!</definedName>
    <definedName name="junio">#REF!</definedName>
    <definedName name="K_" localSheetId="11">#REF!</definedName>
    <definedName name="K_" localSheetId="8">#REF!</definedName>
    <definedName name="K_" localSheetId="14">#REF!</definedName>
    <definedName name="K_" localSheetId="13">#REF!</definedName>
    <definedName name="K_" localSheetId="12">#REF!</definedName>
    <definedName name="K_" localSheetId="9">#REF!</definedName>
    <definedName name="K_" localSheetId="10">#REF!</definedName>
    <definedName name="K_" localSheetId="15">#REF!</definedName>
    <definedName name="K_">#REF!</definedName>
    <definedName name="kddj" localSheetId="4">#REF!</definedName>
    <definedName name="kddj" localSheetId="11">#REF!</definedName>
    <definedName name="kddj" localSheetId="8">#REF!</definedName>
    <definedName name="kddj" localSheetId="14">#REF!</definedName>
    <definedName name="kddj" localSheetId="13">#REF!</definedName>
    <definedName name="kddj" localSheetId="12">#REF!</definedName>
    <definedName name="kddj" localSheetId="9">#REF!</definedName>
    <definedName name="kddj" localSheetId="10">#REF!</definedName>
    <definedName name="kddj" localSheetId="15">#REF!</definedName>
    <definedName name="kddj">#REF!</definedName>
    <definedName name="kddkkd">#REF!</definedName>
    <definedName name="kfkfkfk" localSheetId="4"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1">#REF!</definedName>
    <definedName name="Kilogramos" localSheetId="1">#REF!</definedName>
    <definedName name="Kilogramos" localSheetId="8">#REF!</definedName>
    <definedName name="Kilogramos" localSheetId="14">#REF!</definedName>
    <definedName name="Kilogramos" localSheetId="13">#REF!</definedName>
    <definedName name="Kilogramos" localSheetId="12">#REF!</definedName>
    <definedName name="Kilogramos" localSheetId="9">#REF!</definedName>
    <definedName name="Kilogramos" localSheetId="10">#REF!</definedName>
    <definedName name="Kilogramos" localSheetId="15">#REF!</definedName>
    <definedName name="Kilogramos">#REF!</definedName>
    <definedName name="KY" localSheetId="11">#REF!</definedName>
    <definedName name="KY" localSheetId="8">#REF!</definedName>
    <definedName name="KY" localSheetId="14">#REF!</definedName>
    <definedName name="KY" localSheetId="13">#REF!</definedName>
    <definedName name="KY" localSheetId="12">#REF!</definedName>
    <definedName name="KY" localSheetId="9">#REF!</definedName>
    <definedName name="KY" localSheetId="10">#REF!</definedName>
    <definedName name="KY" localSheetId="15">#REF!</definedName>
    <definedName name="KY">#REF!</definedName>
    <definedName name="L" localSheetId="11">#REF!</definedName>
    <definedName name="L" localSheetId="8">#REF!</definedName>
    <definedName name="L" localSheetId="14">#REF!</definedName>
    <definedName name="L" localSheetId="13">#REF!</definedName>
    <definedName name="L" localSheetId="12">#REF!</definedName>
    <definedName name="L" localSheetId="9">#REF!</definedName>
    <definedName name="L" localSheetId="10">#REF!</definedName>
    <definedName name="L" localSheetId="15">#REF!</definedName>
    <definedName name="L">#REF!</definedName>
    <definedName name="L_" localSheetId="11">#REF!</definedName>
    <definedName name="L_" localSheetId="8">#REF!</definedName>
    <definedName name="L_" localSheetId="14">#REF!</definedName>
    <definedName name="L_" localSheetId="13">#REF!</definedName>
    <definedName name="L_" localSheetId="12">#REF!</definedName>
    <definedName name="L_" localSheetId="9">#REF!</definedName>
    <definedName name="L_" localSheetId="10">#REF!</definedName>
    <definedName name="L_" localSheetId="15">#REF!</definedName>
    <definedName name="L_">#REF!</definedName>
    <definedName name="L_11" localSheetId="11">#REF!</definedName>
    <definedName name="L_11" localSheetId="8">#REF!</definedName>
    <definedName name="L_11" localSheetId="14">#REF!</definedName>
    <definedName name="L_11" localSheetId="13">#REF!</definedName>
    <definedName name="L_11" localSheetId="12">#REF!</definedName>
    <definedName name="L_11" localSheetId="9">#REF!</definedName>
    <definedName name="L_11" localSheetId="10">#REF!</definedName>
    <definedName name="L_11" localSheetId="15">#REF!</definedName>
    <definedName name="L_11">#REF!</definedName>
    <definedName name="L_12" localSheetId="11">#REF!</definedName>
    <definedName name="L_12" localSheetId="8">#REF!</definedName>
    <definedName name="L_12" localSheetId="14">#REF!</definedName>
    <definedName name="L_12" localSheetId="13">#REF!</definedName>
    <definedName name="L_12" localSheetId="12">#REF!</definedName>
    <definedName name="L_12" localSheetId="9">#REF!</definedName>
    <definedName name="L_12" localSheetId="10">#REF!</definedName>
    <definedName name="L_12" localSheetId="15">#REF!</definedName>
    <definedName name="L_12">#REF!</definedName>
    <definedName name="L_13" localSheetId="11">#REF!</definedName>
    <definedName name="L_13" localSheetId="8">#REF!</definedName>
    <definedName name="L_13" localSheetId="14">#REF!</definedName>
    <definedName name="L_13" localSheetId="13">#REF!</definedName>
    <definedName name="L_13" localSheetId="12">#REF!</definedName>
    <definedName name="L_13" localSheetId="9">#REF!</definedName>
    <definedName name="L_13" localSheetId="10">#REF!</definedName>
    <definedName name="L_13" localSheetId="15">#REF!</definedName>
    <definedName name="L_13">#REF!</definedName>
    <definedName name="L_14" localSheetId="11">#REF!</definedName>
    <definedName name="L_14" localSheetId="8">#REF!</definedName>
    <definedName name="L_14" localSheetId="14">#REF!</definedName>
    <definedName name="L_14" localSheetId="13">#REF!</definedName>
    <definedName name="L_14" localSheetId="12">#REF!</definedName>
    <definedName name="L_14" localSheetId="9">#REF!</definedName>
    <definedName name="L_14" localSheetId="10">#REF!</definedName>
    <definedName name="L_14" localSheetId="15">#REF!</definedName>
    <definedName name="L_14">#REF!</definedName>
    <definedName name="L_21" localSheetId="11">#REF!</definedName>
    <definedName name="L_21" localSheetId="8">#REF!</definedName>
    <definedName name="L_21" localSheetId="14">#REF!</definedName>
    <definedName name="L_21" localSheetId="13">#REF!</definedName>
    <definedName name="L_21" localSheetId="12">#REF!</definedName>
    <definedName name="L_21" localSheetId="9">#REF!</definedName>
    <definedName name="L_21" localSheetId="10">#REF!</definedName>
    <definedName name="L_21" localSheetId="15">#REF!</definedName>
    <definedName name="L_21">#REF!</definedName>
    <definedName name="L_22" localSheetId="11">#REF!</definedName>
    <definedName name="L_22" localSheetId="8">#REF!</definedName>
    <definedName name="L_22" localSheetId="14">#REF!</definedName>
    <definedName name="L_22" localSheetId="13">#REF!</definedName>
    <definedName name="L_22" localSheetId="12">#REF!</definedName>
    <definedName name="L_22" localSheetId="9">#REF!</definedName>
    <definedName name="L_22" localSheetId="10">#REF!</definedName>
    <definedName name="L_22" localSheetId="15">#REF!</definedName>
    <definedName name="L_22">#REF!</definedName>
    <definedName name="L_23" localSheetId="11">#REF!</definedName>
    <definedName name="L_23" localSheetId="8">#REF!</definedName>
    <definedName name="L_23" localSheetId="14">#REF!</definedName>
    <definedName name="L_23" localSheetId="13">#REF!</definedName>
    <definedName name="L_23" localSheetId="12">#REF!</definedName>
    <definedName name="L_23" localSheetId="9">#REF!</definedName>
    <definedName name="L_23" localSheetId="10">#REF!</definedName>
    <definedName name="L_23" localSheetId="15">#REF!</definedName>
    <definedName name="L_23">#REF!</definedName>
    <definedName name="L_24" localSheetId="11">#REF!</definedName>
    <definedName name="L_24" localSheetId="8">#REF!</definedName>
    <definedName name="L_24" localSheetId="14">#REF!</definedName>
    <definedName name="L_24" localSheetId="13">#REF!</definedName>
    <definedName name="L_24" localSheetId="12">#REF!</definedName>
    <definedName name="L_24" localSheetId="9">#REF!</definedName>
    <definedName name="L_24" localSheetId="10">#REF!</definedName>
    <definedName name="L_24" localSheetId="15">#REF!</definedName>
    <definedName name="L_24">#REF!</definedName>
    <definedName name="labgir" localSheetId="11">#REF!</definedName>
    <definedName name="labgir" localSheetId="1">#REF!</definedName>
    <definedName name="labgir" localSheetId="8">#REF!</definedName>
    <definedName name="labgir" localSheetId="14">#REF!</definedName>
    <definedName name="labgir" localSheetId="13">#REF!</definedName>
    <definedName name="labgir" localSheetId="12">#REF!</definedName>
    <definedName name="labgir" localSheetId="9">#REF!</definedName>
    <definedName name="labgir" localSheetId="10">#REF!</definedName>
    <definedName name="labgir" localSheetId="15">#REF!</definedName>
    <definedName name="labgir">#REF!</definedName>
    <definedName name="LABMZN" localSheetId="11">#REF!</definedName>
    <definedName name="LABMZN" localSheetId="8">#REF!</definedName>
    <definedName name="LABMZN" localSheetId="14">#REF!</definedName>
    <definedName name="LABMZN" localSheetId="13">#REF!</definedName>
    <definedName name="LABMZN" localSheetId="12">#REF!</definedName>
    <definedName name="LABMZN" localSheetId="9">#REF!</definedName>
    <definedName name="LABMZN" localSheetId="10">#REF!</definedName>
    <definedName name="LABMZN" localSheetId="15">#REF!</definedName>
    <definedName name="LABMZN">#REF!</definedName>
    <definedName name="labmzo" localSheetId="11">#REF!</definedName>
    <definedName name="labmzo" localSheetId="8">#REF!</definedName>
    <definedName name="labmzo" localSheetId="14">#REF!</definedName>
    <definedName name="labmzo" localSheetId="13">#REF!</definedName>
    <definedName name="labmzo" localSheetId="12">#REF!</definedName>
    <definedName name="labmzo" localSheetId="9">#REF!</definedName>
    <definedName name="labmzo" localSheetId="10">#REF!</definedName>
    <definedName name="labmzo" localSheetId="15">#REF!</definedName>
    <definedName name="labmzo">#REF!</definedName>
    <definedName name="LABSJ" localSheetId="11">#REF!</definedName>
    <definedName name="LABSJ" localSheetId="8">#REF!</definedName>
    <definedName name="LABSJ" localSheetId="14">#REF!</definedName>
    <definedName name="LABSJ" localSheetId="13">#REF!</definedName>
    <definedName name="LABSJ" localSheetId="12">#REF!</definedName>
    <definedName name="LABSJ" localSheetId="9">#REF!</definedName>
    <definedName name="LABSJ" localSheetId="10">#REF!</definedName>
    <definedName name="LABSJ" localSheetId="15">#REF!</definedName>
    <definedName name="LABSJ">#REF!</definedName>
    <definedName name="labsj1" localSheetId="11">#REF!</definedName>
    <definedName name="labsj1" localSheetId="8">#REF!</definedName>
    <definedName name="labsj1" localSheetId="14">#REF!</definedName>
    <definedName name="labsj1" localSheetId="13">#REF!</definedName>
    <definedName name="labsj1" localSheetId="12">#REF!</definedName>
    <definedName name="labsj1" localSheetId="9">#REF!</definedName>
    <definedName name="labsj1" localSheetId="10">#REF!</definedName>
    <definedName name="labsj1" localSheetId="15">#REF!</definedName>
    <definedName name="labsj1">#REF!</definedName>
    <definedName name="labsj2" localSheetId="11">#REF!</definedName>
    <definedName name="labsj2" localSheetId="8">#REF!</definedName>
    <definedName name="labsj2" localSheetId="14">#REF!</definedName>
    <definedName name="labsj2" localSheetId="13">#REF!</definedName>
    <definedName name="labsj2" localSheetId="12">#REF!</definedName>
    <definedName name="labsj2" localSheetId="9">#REF!</definedName>
    <definedName name="labsj2" localSheetId="10">#REF!</definedName>
    <definedName name="labsj2" localSheetId="15">#REF!</definedName>
    <definedName name="labsj2">#REF!</definedName>
    <definedName name="LABTRN" localSheetId="11">#REF!</definedName>
    <definedName name="LABTRN" localSheetId="8">#REF!</definedName>
    <definedName name="LABTRN" localSheetId="14">#REF!</definedName>
    <definedName name="LABTRN" localSheetId="13">#REF!</definedName>
    <definedName name="LABTRN" localSheetId="12">#REF!</definedName>
    <definedName name="LABTRN" localSheetId="9">#REF!</definedName>
    <definedName name="LABTRN" localSheetId="10">#REF!</definedName>
    <definedName name="LABTRN" localSheetId="15">#REF!</definedName>
    <definedName name="LABTRN">#REF!</definedName>
    <definedName name="latinoamericana">#REF!</definedName>
    <definedName name="latinoamericana_factura">#REF!</definedName>
    <definedName name="latinoamericana_factura_abierta_por_item">#REF!</definedName>
    <definedName name="Liq_FPC" localSheetId="11">#REF!,#REF!,#REF!,#REF!</definedName>
    <definedName name="Liq_FPC" localSheetId="1">#REF!,#REF!,#REF!,#REF!</definedName>
    <definedName name="Liq_FPC" localSheetId="8">#REF!,#REF!,#REF!,#REF!</definedName>
    <definedName name="Liq_FPC" localSheetId="14">#REF!,#REF!,#REF!,#REF!</definedName>
    <definedName name="Liq_FPC" localSheetId="13">#REF!,#REF!,#REF!,#REF!</definedName>
    <definedName name="Liq_FPC" localSheetId="12">#REF!,#REF!,#REF!,#REF!</definedName>
    <definedName name="Liq_FPC" localSheetId="9">#REF!,#REF!,#REF!,#REF!</definedName>
    <definedName name="Liq_FPC" localSheetId="10">#REF!,#REF!,#REF!,#REF!</definedName>
    <definedName name="Liq_FPC" localSheetId="15">#REF!,#REF!,#REF!,#REF!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11">#REF!</definedName>
    <definedName name="ListaCR" localSheetId="1">#REF!</definedName>
    <definedName name="ListaCR" localSheetId="8">#REF!</definedName>
    <definedName name="ListaCR" localSheetId="14">#REF!</definedName>
    <definedName name="ListaCR" localSheetId="13">#REF!</definedName>
    <definedName name="ListaCR" localSheetId="12">#REF!</definedName>
    <definedName name="ListaCR" localSheetId="9">#REF!</definedName>
    <definedName name="ListaCR" localSheetId="10">#REF!</definedName>
    <definedName name="ListaCR" localSheetId="15">#REF!</definedName>
    <definedName name="ListaCR">#REF!</definedName>
    <definedName name="ListaMes" localSheetId="11">#REF!</definedName>
    <definedName name="ListaMes" localSheetId="8">#REF!</definedName>
    <definedName name="ListaMes" localSheetId="14">#REF!</definedName>
    <definedName name="ListaMes" localSheetId="13">#REF!</definedName>
    <definedName name="ListaMes" localSheetId="12">#REF!</definedName>
    <definedName name="ListaMes" localSheetId="9">#REF!</definedName>
    <definedName name="ListaMes" localSheetId="10">#REF!</definedName>
    <definedName name="ListaMes" localSheetId="15">#REF!</definedName>
    <definedName name="ListaMes">#REF!</definedName>
    <definedName name="ljlkjñ" hidden="1">{#N/A,#N/A,FALSE,"Aging Summary";#N/A,#N/A,FALSE,"Ratio Analysis";#N/A,#N/A,FALSE,"Test 120 Day Accts";#N/A,#N/A,FALSE,"Tickmarks"}</definedName>
    <definedName name="lllll">#REF!</definedName>
    <definedName name="M_" localSheetId="11">#REF!</definedName>
    <definedName name="M_" localSheetId="1">#REF!</definedName>
    <definedName name="M_" localSheetId="8">#REF!</definedName>
    <definedName name="M_" localSheetId="14">#REF!</definedName>
    <definedName name="M_" localSheetId="13">#REF!</definedName>
    <definedName name="M_" localSheetId="12">#REF!</definedName>
    <definedName name="M_" localSheetId="9">#REF!</definedName>
    <definedName name="M_" localSheetId="10">#REF!</definedName>
    <definedName name="M_" localSheetId="15">#REF!</definedName>
    <definedName name="M_">#REF!</definedName>
    <definedName name="MAD" localSheetId="11">#REF!</definedName>
    <definedName name="MAD" localSheetId="8">#REF!</definedName>
    <definedName name="MAD" localSheetId="14">#REF!</definedName>
    <definedName name="MAD" localSheetId="13">#REF!</definedName>
    <definedName name="MAD" localSheetId="12">#REF!</definedName>
    <definedName name="MAD" localSheetId="9">#REF!</definedName>
    <definedName name="MAD" localSheetId="10">#REF!</definedName>
    <definedName name="MAD" localSheetId="15">#REF!</definedName>
    <definedName name="MAD">#REF!</definedName>
    <definedName name="Maintenance" localSheetId="11">#REF!</definedName>
    <definedName name="Maintenance" localSheetId="8">#REF!</definedName>
    <definedName name="Maintenance" localSheetId="14">#REF!</definedName>
    <definedName name="Maintenance" localSheetId="13">#REF!</definedName>
    <definedName name="Maintenance" localSheetId="12">#REF!</definedName>
    <definedName name="Maintenance" localSheetId="9">#REF!</definedName>
    <definedName name="Maintenance" localSheetId="10">#REF!</definedName>
    <definedName name="Maintenance" localSheetId="15">#REF!</definedName>
    <definedName name="Maintenance">#REF!</definedName>
    <definedName name="maintenanceld" localSheetId="11">#REF!</definedName>
    <definedName name="maintenanceld" localSheetId="8">#REF!</definedName>
    <definedName name="maintenanceld" localSheetId="14">#REF!</definedName>
    <definedName name="maintenanceld" localSheetId="13">#REF!</definedName>
    <definedName name="maintenanceld" localSheetId="12">#REF!</definedName>
    <definedName name="maintenanceld" localSheetId="9">#REF!</definedName>
    <definedName name="maintenanceld" localSheetId="10">#REF!</definedName>
    <definedName name="maintenanceld" localSheetId="15">#REF!</definedName>
    <definedName name="maintenanceld">#REF!</definedName>
    <definedName name="MaintenancePCS" localSheetId="11">#REF!</definedName>
    <definedName name="MaintenancePCS" localSheetId="8">#REF!</definedName>
    <definedName name="MaintenancePCS" localSheetId="14">#REF!</definedName>
    <definedName name="MaintenancePCS" localSheetId="13">#REF!</definedName>
    <definedName name="MaintenancePCS" localSheetId="12">#REF!</definedName>
    <definedName name="MaintenancePCS" localSheetId="9">#REF!</definedName>
    <definedName name="MaintenancePCS" localSheetId="10">#REF!</definedName>
    <definedName name="MaintenancePCS" localSheetId="15">#REF!</definedName>
    <definedName name="MaintenancePCS">#REF!</definedName>
    <definedName name="mari" localSheetId="4">#REF!</definedName>
    <definedName name="mari" localSheetId="11">#REF!</definedName>
    <definedName name="mari" localSheetId="8">#REF!</definedName>
    <definedName name="mari" localSheetId="14">#REF!</definedName>
    <definedName name="mari" localSheetId="13">#REF!</definedName>
    <definedName name="mari" localSheetId="12">#REF!</definedName>
    <definedName name="mari" localSheetId="9">#REF!</definedName>
    <definedName name="mari" localSheetId="10">#REF!</definedName>
    <definedName name="mari" localSheetId="15">#REF!</definedName>
    <definedName name="mari">#REF!</definedName>
    <definedName name="Mayor_consolidado" localSheetId="4">#REF!</definedName>
    <definedName name="Mayor_consolidado" localSheetId="11">#REF!</definedName>
    <definedName name="Mayor_consolidado" localSheetId="8">#REF!</definedName>
    <definedName name="Mayor_consolidado" localSheetId="14">#REF!</definedName>
    <definedName name="Mayor_consolidado" localSheetId="13">#REF!</definedName>
    <definedName name="Mayor_consolidado" localSheetId="12">#REF!</definedName>
    <definedName name="Mayor_consolidado" localSheetId="9">#REF!</definedName>
    <definedName name="Mayor_consolidado" localSheetId="10">#REF!</definedName>
    <definedName name="Mayor_consolidado" localSheetId="15">#REF!</definedName>
    <definedName name="Mayor_consolidado">#REF!</definedName>
    <definedName name="me">#REF!</definedName>
    <definedName name="MedioLitro">#REF!</definedName>
    <definedName name="menorte" localSheetId="11">#REF!</definedName>
    <definedName name="menorte" localSheetId="8">#REF!</definedName>
    <definedName name="menorte" localSheetId="14">#REF!</definedName>
    <definedName name="menorte" localSheetId="13">#REF!</definedName>
    <definedName name="menorte" localSheetId="12">#REF!</definedName>
    <definedName name="menorte" localSheetId="9">#REF!</definedName>
    <definedName name="menorte" localSheetId="10">#REF!</definedName>
    <definedName name="menorte" localSheetId="15">#REF!</definedName>
    <definedName name="menorte">#REF!</definedName>
    <definedName name="Mes" localSheetId="11">#REF!</definedName>
    <definedName name="Mes" localSheetId="1">#REF!</definedName>
    <definedName name="Mes" localSheetId="8">#REF!</definedName>
    <definedName name="Mes" localSheetId="14">#REF!</definedName>
    <definedName name="Mes" localSheetId="13">#REF!</definedName>
    <definedName name="Mes" localSheetId="12">#REF!</definedName>
    <definedName name="Mes" localSheetId="9">#REF!</definedName>
    <definedName name="Mes" localSheetId="10">#REF!</definedName>
    <definedName name="Mes" localSheetId="15">#REF!</definedName>
    <definedName name="Mes">#REF!</definedName>
    <definedName name="MESFCSER" localSheetId="11">#REF!</definedName>
    <definedName name="MESFCSER" localSheetId="8">#REF!</definedName>
    <definedName name="MESFCSER" localSheetId="14">#REF!</definedName>
    <definedName name="MESFCSER" localSheetId="13">#REF!</definedName>
    <definedName name="MESFCSER" localSheetId="12">#REF!</definedName>
    <definedName name="MESFCSER" localSheetId="9">#REF!</definedName>
    <definedName name="MESFCSER" localSheetId="10">#REF!</definedName>
    <definedName name="MESFCSER" localSheetId="15">#REF!</definedName>
    <definedName name="MESFCSER">#REF!</definedName>
    <definedName name="mesvtaBC" localSheetId="11">#REF!</definedName>
    <definedName name="mesvtaBC" localSheetId="8">#REF!</definedName>
    <definedName name="mesvtaBC" localSheetId="14">#REF!</definedName>
    <definedName name="mesvtaBC" localSheetId="13">#REF!</definedName>
    <definedName name="mesvtaBC" localSheetId="12">#REF!</definedName>
    <definedName name="mesvtaBC" localSheetId="9">#REF!</definedName>
    <definedName name="mesvtaBC" localSheetId="10">#REF!</definedName>
    <definedName name="mesvtaBC" localSheetId="15">#REF!</definedName>
    <definedName name="mesvtaBC">#REF!</definedName>
    <definedName name="MESVTABCPRE" localSheetId="11">#REF!</definedName>
    <definedName name="MESVTABCPRE" localSheetId="8">#REF!</definedName>
    <definedName name="MESVTABCPRE" localSheetId="14">#REF!</definedName>
    <definedName name="MESVTABCPRE" localSheetId="13">#REF!</definedName>
    <definedName name="MESVTABCPRE" localSheetId="12">#REF!</definedName>
    <definedName name="MESVTABCPRE" localSheetId="9">#REF!</definedName>
    <definedName name="MESVTABCPRE" localSheetId="10">#REF!</definedName>
    <definedName name="MESVTABCPRE" localSheetId="15">#REF!</definedName>
    <definedName name="MESVTABCPRE">#REF!</definedName>
    <definedName name="mierda" localSheetId="4">#REF!</definedName>
    <definedName name="mierda" localSheetId="11">#REF!</definedName>
    <definedName name="mierda" localSheetId="8">#REF!</definedName>
    <definedName name="mierda" localSheetId="14">#REF!</definedName>
    <definedName name="mierda" localSheetId="13">#REF!</definedName>
    <definedName name="mierda" localSheetId="12">#REF!</definedName>
    <definedName name="mierda" localSheetId="9">#REF!</definedName>
    <definedName name="mierda" localSheetId="10">#REF!</definedName>
    <definedName name="mierda" localSheetId="15">#REF!</definedName>
    <definedName name="mierda">#REF!</definedName>
    <definedName name="MIL" localSheetId="11">#REF!</definedName>
    <definedName name="MIL" localSheetId="8">#REF!</definedName>
    <definedName name="MIL" localSheetId="14">#REF!</definedName>
    <definedName name="MIL" localSheetId="13">#REF!</definedName>
    <definedName name="MIL" localSheetId="12">#REF!</definedName>
    <definedName name="MIL" localSheetId="9">#REF!</definedName>
    <definedName name="MIL" localSheetId="10">#REF!</definedName>
    <definedName name="MIL" localSheetId="15">#REF!</definedName>
    <definedName name="MIL">#REF!</definedName>
    <definedName name="minica" localSheetId="4">#REF!</definedName>
    <definedName name="minica" localSheetId="11">#REF!</definedName>
    <definedName name="minica" localSheetId="8">#REF!</definedName>
    <definedName name="minica" localSheetId="14">#REF!</definedName>
    <definedName name="minica" localSheetId="13">#REF!</definedName>
    <definedName name="minica" localSheetId="12">#REF!</definedName>
    <definedName name="minica" localSheetId="9">#REF!</definedName>
    <definedName name="minica" localSheetId="10">#REF!</definedName>
    <definedName name="minica" localSheetId="15">#REF!</definedName>
    <definedName name="minica">#REF!</definedName>
    <definedName name="MKT" localSheetId="11">#REF!</definedName>
    <definedName name="MKT" localSheetId="8">#REF!</definedName>
    <definedName name="MKT" localSheetId="14">#REF!</definedName>
    <definedName name="MKT" localSheetId="13">#REF!</definedName>
    <definedName name="MKT" localSheetId="12">#REF!</definedName>
    <definedName name="MKT" localSheetId="9">#REF!</definedName>
    <definedName name="MKT" localSheetId="10">#REF!</definedName>
    <definedName name="MKT" localSheetId="15">#REF!</definedName>
    <definedName name="MKT">#REF!</definedName>
    <definedName name="mktld" localSheetId="11">#REF!</definedName>
    <definedName name="mktld" localSheetId="8">#REF!</definedName>
    <definedName name="mktld" localSheetId="14">#REF!</definedName>
    <definedName name="mktld" localSheetId="13">#REF!</definedName>
    <definedName name="mktld" localSheetId="12">#REF!</definedName>
    <definedName name="mktld" localSheetId="9">#REF!</definedName>
    <definedName name="mktld" localSheetId="10">#REF!</definedName>
    <definedName name="mktld" localSheetId="15">#REF!</definedName>
    <definedName name="mktld">#REF!</definedName>
    <definedName name="MKTPCS" localSheetId="11">#REF!</definedName>
    <definedName name="MKTPCS" localSheetId="8">#REF!</definedName>
    <definedName name="MKTPCS" localSheetId="14">#REF!</definedName>
    <definedName name="MKTPCS" localSheetId="13">#REF!</definedName>
    <definedName name="MKTPCS" localSheetId="12">#REF!</definedName>
    <definedName name="MKTPCS" localSheetId="9">#REF!</definedName>
    <definedName name="MKTPCS" localSheetId="10">#REF!</definedName>
    <definedName name="MKTPCS" localSheetId="15">#REF!</definedName>
    <definedName name="MKTPCS">#REF!</definedName>
    <definedName name="mmmm">#REF!</definedName>
    <definedName name="Modificar_celdas_Anexo_A" localSheetId="11">#REF!</definedName>
    <definedName name="Modificar_celdas_Anexo_A" localSheetId="8">#REF!</definedName>
    <definedName name="Modificar_celdas_Anexo_A" localSheetId="14">#REF!</definedName>
    <definedName name="Modificar_celdas_Anexo_A" localSheetId="13">#REF!</definedName>
    <definedName name="Modificar_celdas_Anexo_A" localSheetId="12">#REF!</definedName>
    <definedName name="Modificar_celdas_Anexo_A" localSheetId="9">#REF!</definedName>
    <definedName name="Modificar_celdas_Anexo_A" localSheetId="10">#REF!</definedName>
    <definedName name="Modificar_celdas_Anexo_A" localSheetId="15">#REF!</definedName>
    <definedName name="Modificar_celdas_Anexo_A">#REF!</definedName>
    <definedName name="Monica" localSheetId="4">#REF!</definedName>
    <definedName name="Monica" localSheetId="11">#REF!</definedName>
    <definedName name="Monica" localSheetId="8">#REF!</definedName>
    <definedName name="Monica" localSheetId="14">#REF!</definedName>
    <definedName name="Monica" localSheetId="13">#REF!</definedName>
    <definedName name="Monica" localSheetId="12">#REF!</definedName>
    <definedName name="Monica" localSheetId="9">#REF!</definedName>
    <definedName name="Monica" localSheetId="10">#REF!</definedName>
    <definedName name="Monica" localSheetId="15">#REF!</definedName>
    <definedName name="Monica">#REF!</definedName>
    <definedName name="movimientos">#REF!</definedName>
    <definedName name="MXP" localSheetId="11">#REF!</definedName>
    <definedName name="MXP" localSheetId="1">#REF!</definedName>
    <definedName name="MXP" localSheetId="8">#REF!</definedName>
    <definedName name="MXP" localSheetId="14">#REF!</definedName>
    <definedName name="MXP" localSheetId="13">#REF!</definedName>
    <definedName name="MXP" localSheetId="12">#REF!</definedName>
    <definedName name="MXP" localSheetId="9">#REF!</definedName>
    <definedName name="MXP" localSheetId="10">#REF!</definedName>
    <definedName name="MXP" localSheetId="15">#REF!</definedName>
    <definedName name="MXP">#REF!</definedName>
    <definedName name="n">#REF!</definedName>
    <definedName name="N_" localSheetId="11">#REF!</definedName>
    <definedName name="N_" localSheetId="1">#REF!</definedName>
    <definedName name="N_" localSheetId="8">#REF!</definedName>
    <definedName name="N_" localSheetId="14">#REF!</definedName>
    <definedName name="N_" localSheetId="13">#REF!</definedName>
    <definedName name="N_" localSheetId="12">#REF!</definedName>
    <definedName name="N_" localSheetId="9">#REF!</definedName>
    <definedName name="N_" localSheetId="10">#REF!</definedName>
    <definedName name="N_" localSheetId="15">#REF!</definedName>
    <definedName name="N_">#REF!</definedName>
    <definedName name="nada" localSheetId="11">#REF!</definedName>
    <definedName name="nada" localSheetId="1">#REF!</definedName>
    <definedName name="nada" localSheetId="8">#REF!</definedName>
    <definedName name="nada" localSheetId="14">#REF!</definedName>
    <definedName name="nada" localSheetId="13">#REF!</definedName>
    <definedName name="nada" localSheetId="12">#REF!</definedName>
    <definedName name="nada" localSheetId="9">#REF!</definedName>
    <definedName name="nada" localSheetId="10">#REF!</definedName>
    <definedName name="nada" localSheetId="15">#REF!</definedName>
    <definedName name="nada">#REF!</definedName>
    <definedName name="NAVB" localSheetId="11">#REF!</definedName>
    <definedName name="NAVB" localSheetId="1">#REF!</definedName>
    <definedName name="NAVB" localSheetId="8">#REF!</definedName>
    <definedName name="NAVB" localSheetId="14">#REF!</definedName>
    <definedName name="NAVB" localSheetId="13">#REF!</definedName>
    <definedName name="NAVB" localSheetId="12">#REF!</definedName>
    <definedName name="NAVB" localSheetId="9">#REF!</definedName>
    <definedName name="NAVB" localSheetId="10">#REF!</definedName>
    <definedName name="NAVB" localSheetId="15">#REF!</definedName>
    <definedName name="NAVB">#REF!</definedName>
    <definedName name="Network" localSheetId="11">#REF!</definedName>
    <definedName name="Network" localSheetId="8">#REF!</definedName>
    <definedName name="Network" localSheetId="14">#REF!</definedName>
    <definedName name="Network" localSheetId="13">#REF!</definedName>
    <definedName name="Network" localSheetId="12">#REF!</definedName>
    <definedName name="Network" localSheetId="9">#REF!</definedName>
    <definedName name="Network" localSheetId="10">#REF!</definedName>
    <definedName name="Network" localSheetId="15">#REF!</definedName>
    <definedName name="Network">#REF!</definedName>
    <definedName name="networkld" localSheetId="11">#REF!</definedName>
    <definedName name="networkld" localSheetId="8">#REF!</definedName>
    <definedName name="networkld" localSheetId="14">#REF!</definedName>
    <definedName name="networkld" localSheetId="13">#REF!</definedName>
    <definedName name="networkld" localSheetId="12">#REF!</definedName>
    <definedName name="networkld" localSheetId="9">#REF!</definedName>
    <definedName name="networkld" localSheetId="10">#REF!</definedName>
    <definedName name="networkld" localSheetId="15">#REF!</definedName>
    <definedName name="networkld">#REF!</definedName>
    <definedName name="NetworkPCS" localSheetId="11">#REF!</definedName>
    <definedName name="NetworkPCS" localSheetId="8">#REF!</definedName>
    <definedName name="NetworkPCS" localSheetId="14">#REF!</definedName>
    <definedName name="NetworkPCS" localSheetId="13">#REF!</definedName>
    <definedName name="NetworkPCS" localSheetId="12">#REF!</definedName>
    <definedName name="NetworkPCS" localSheetId="9">#REF!</definedName>
    <definedName name="NetworkPCS" localSheetId="10">#REF!</definedName>
    <definedName name="NetworkPCS" localSheetId="15">#REF!</definedName>
    <definedName name="NetworkPCS">#REF!</definedName>
    <definedName name="newname" localSheetId="11">#REF!</definedName>
    <definedName name="newname" localSheetId="8">#REF!</definedName>
    <definedName name="newname" localSheetId="14">#REF!</definedName>
    <definedName name="newname" localSheetId="13">#REF!</definedName>
    <definedName name="newname" localSheetId="12">#REF!</definedName>
    <definedName name="newname" localSheetId="9">#REF!</definedName>
    <definedName name="newname" localSheetId="10">#REF!</definedName>
    <definedName name="newname" localSheetId="15">#REF!</definedName>
    <definedName name="newname">#REF!</definedName>
    <definedName name="Nota_10" localSheetId="11">#REF!</definedName>
    <definedName name="Nota_10" localSheetId="8">#REF!</definedName>
    <definedName name="Nota_10" localSheetId="14">#REF!</definedName>
    <definedName name="Nota_10" localSheetId="13">#REF!</definedName>
    <definedName name="Nota_10" localSheetId="12">#REF!</definedName>
    <definedName name="Nota_10" localSheetId="9">#REF!</definedName>
    <definedName name="Nota_10" localSheetId="10">#REF!</definedName>
    <definedName name="Nota_10" localSheetId="15">#REF!</definedName>
    <definedName name="Nota_10">#REF!</definedName>
    <definedName name="Nota_11" localSheetId="11">#REF!</definedName>
    <definedName name="Nota_11" localSheetId="8">#REF!</definedName>
    <definedName name="Nota_11" localSheetId="14">#REF!</definedName>
    <definedName name="Nota_11" localSheetId="13">#REF!</definedName>
    <definedName name="Nota_11" localSheetId="12">#REF!</definedName>
    <definedName name="Nota_11" localSheetId="9">#REF!</definedName>
    <definedName name="Nota_11" localSheetId="10">#REF!</definedName>
    <definedName name="Nota_11" localSheetId="15">#REF!</definedName>
    <definedName name="Nota_11">#REF!</definedName>
    <definedName name="Nota_12" localSheetId="11">#REF!</definedName>
    <definedName name="Nota_12" localSheetId="8">#REF!</definedName>
    <definedName name="Nota_12" localSheetId="14">#REF!</definedName>
    <definedName name="Nota_12" localSheetId="13">#REF!</definedName>
    <definedName name="Nota_12" localSheetId="12">#REF!</definedName>
    <definedName name="Nota_12" localSheetId="9">#REF!</definedName>
    <definedName name="Nota_12" localSheetId="10">#REF!</definedName>
    <definedName name="Nota_12" localSheetId="15">#REF!</definedName>
    <definedName name="Nota_12">#REF!</definedName>
    <definedName name="Nota_8" localSheetId="11">#REF!</definedName>
    <definedName name="Nota_8" localSheetId="8">#REF!</definedName>
    <definedName name="Nota_8" localSheetId="14">#REF!</definedName>
    <definedName name="Nota_8" localSheetId="13">#REF!</definedName>
    <definedName name="Nota_8" localSheetId="12">#REF!</definedName>
    <definedName name="Nota_8" localSheetId="9">#REF!</definedName>
    <definedName name="Nota_8" localSheetId="10">#REF!</definedName>
    <definedName name="Nota_8" localSheetId="15">#REF!</definedName>
    <definedName name="Nota_8">#REF!</definedName>
    <definedName name="Nota_9" localSheetId="11">#REF!</definedName>
    <definedName name="Nota_9" localSheetId="8">#REF!</definedName>
    <definedName name="Nota_9" localSheetId="14">#REF!</definedName>
    <definedName name="Nota_9" localSheetId="13">#REF!</definedName>
    <definedName name="Nota_9" localSheetId="12">#REF!</definedName>
    <definedName name="Nota_9" localSheetId="9">#REF!</definedName>
    <definedName name="Nota_9" localSheetId="10">#REF!</definedName>
    <definedName name="Nota_9" localSheetId="15">#REF!</definedName>
    <definedName name="Nota_9">#REF!</definedName>
    <definedName name="Nota1" localSheetId="11">#REF!</definedName>
    <definedName name="Nota1" localSheetId="1">#REF!</definedName>
    <definedName name="Nota1" localSheetId="8">#REF!</definedName>
    <definedName name="Nota1" localSheetId="14">#REF!</definedName>
    <definedName name="Nota1" localSheetId="13">#REF!</definedName>
    <definedName name="Nota1" localSheetId="12">#REF!</definedName>
    <definedName name="Nota1" localSheetId="9">#REF!</definedName>
    <definedName name="Nota1" localSheetId="10">#REF!</definedName>
    <definedName name="Nota1" localSheetId="15">#REF!</definedName>
    <definedName name="Nota1">#REF!</definedName>
    <definedName name="Nota10" localSheetId="11">#REF!</definedName>
    <definedName name="Nota10" localSheetId="1">#REF!</definedName>
    <definedName name="Nota10" localSheetId="8">#REF!</definedName>
    <definedName name="Nota10" localSheetId="14">#REF!</definedName>
    <definedName name="Nota10" localSheetId="13">#REF!</definedName>
    <definedName name="Nota10" localSheetId="12">#REF!</definedName>
    <definedName name="Nota10" localSheetId="9">#REF!</definedName>
    <definedName name="Nota10" localSheetId="10">#REF!</definedName>
    <definedName name="Nota10" localSheetId="15">#REF!</definedName>
    <definedName name="Nota10">#REF!</definedName>
    <definedName name="nota108" localSheetId="11">#REF!</definedName>
    <definedName name="nota108" localSheetId="8">#REF!</definedName>
    <definedName name="nota108" localSheetId="14">#REF!</definedName>
    <definedName name="nota108" localSheetId="13">#REF!</definedName>
    <definedName name="nota108" localSheetId="12">#REF!</definedName>
    <definedName name="nota108" localSheetId="9">#REF!</definedName>
    <definedName name="nota108" localSheetId="10">#REF!</definedName>
    <definedName name="nota108" localSheetId="15">#REF!</definedName>
    <definedName name="nota108">#REF!</definedName>
    <definedName name="Nota12" localSheetId="11">#REF!</definedName>
    <definedName name="Nota12" localSheetId="1">#REF!</definedName>
    <definedName name="Nota12" localSheetId="8">#REF!</definedName>
    <definedName name="Nota12" localSheetId="14">#REF!</definedName>
    <definedName name="Nota12" localSheetId="13">#REF!</definedName>
    <definedName name="Nota12" localSheetId="12">#REF!</definedName>
    <definedName name="Nota12" localSheetId="9">#REF!</definedName>
    <definedName name="Nota12" localSheetId="10">#REF!</definedName>
    <definedName name="Nota12" localSheetId="15">#REF!</definedName>
    <definedName name="Nota12">#REF!</definedName>
    <definedName name="Nota13" localSheetId="11">#REF!</definedName>
    <definedName name="Nota13" localSheetId="1">#REF!</definedName>
    <definedName name="Nota13" localSheetId="8">#REF!</definedName>
    <definedName name="Nota13" localSheetId="14">#REF!</definedName>
    <definedName name="Nota13" localSheetId="13">#REF!</definedName>
    <definedName name="Nota13" localSheetId="12">#REF!</definedName>
    <definedName name="Nota13" localSheetId="9">#REF!</definedName>
    <definedName name="Nota13" localSheetId="10">#REF!</definedName>
    <definedName name="Nota13" localSheetId="15">#REF!</definedName>
    <definedName name="Nota13">#REF!</definedName>
    <definedName name="Nota14" localSheetId="11">#REF!</definedName>
    <definedName name="Nota14" localSheetId="8">#REF!</definedName>
    <definedName name="Nota14" localSheetId="14">#REF!</definedName>
    <definedName name="Nota14" localSheetId="13">#REF!</definedName>
    <definedName name="Nota14" localSheetId="12">#REF!</definedName>
    <definedName name="Nota14" localSheetId="9">#REF!</definedName>
    <definedName name="Nota14" localSheetId="10">#REF!</definedName>
    <definedName name="Nota14" localSheetId="15">#REF!</definedName>
    <definedName name="Nota14">#REF!</definedName>
    <definedName name="Nota15" localSheetId="13">#REF!</definedName>
    <definedName name="Nota15">#REF!</definedName>
    <definedName name="Nota16" localSheetId="13">#REF!</definedName>
    <definedName name="Nota16">#REF!</definedName>
    <definedName name="Nota17" localSheetId="13">#REF!</definedName>
    <definedName name="Nota17">#REF!</definedName>
    <definedName name="Nota2" localSheetId="11">#REF!</definedName>
    <definedName name="Nota2" localSheetId="1">#REF!</definedName>
    <definedName name="Nota2" localSheetId="8">#REF!</definedName>
    <definedName name="Nota2" localSheetId="14">#REF!</definedName>
    <definedName name="Nota2" localSheetId="13">#REF!</definedName>
    <definedName name="Nota2" localSheetId="12">#REF!</definedName>
    <definedName name="Nota2" localSheetId="9">#REF!</definedName>
    <definedName name="Nota2" localSheetId="10">#REF!</definedName>
    <definedName name="Nota2" localSheetId="15">#REF!</definedName>
    <definedName name="Nota2">#REF!</definedName>
    <definedName name="Nota3" localSheetId="11">#REF!</definedName>
    <definedName name="Nota3" localSheetId="8">#REF!</definedName>
    <definedName name="Nota3" localSheetId="14">#REF!</definedName>
    <definedName name="Nota3" localSheetId="13">#REF!</definedName>
    <definedName name="Nota3" localSheetId="12">#REF!</definedName>
    <definedName name="Nota3" localSheetId="9">#REF!</definedName>
    <definedName name="Nota3" localSheetId="10">#REF!</definedName>
    <definedName name="Nota3" localSheetId="15">#REF!</definedName>
    <definedName name="Nota3">#REF!</definedName>
    <definedName name="Nota4" localSheetId="11">#REF!</definedName>
    <definedName name="Nota4" localSheetId="8">#REF!</definedName>
    <definedName name="Nota4" localSheetId="14">#REF!</definedName>
    <definedName name="Nota4" localSheetId="13">#REF!</definedName>
    <definedName name="Nota4" localSheetId="12">#REF!</definedName>
    <definedName name="Nota4" localSheetId="9">#REF!</definedName>
    <definedName name="Nota4" localSheetId="10">#REF!</definedName>
    <definedName name="Nota4" localSheetId="15">#REF!</definedName>
    <definedName name="Nota4">#REF!</definedName>
    <definedName name="Nota5" localSheetId="11">#REF!</definedName>
    <definedName name="Nota5" localSheetId="8">#REF!</definedName>
    <definedName name="Nota5" localSheetId="14">#REF!</definedName>
    <definedName name="Nota5" localSheetId="13">#REF!</definedName>
    <definedName name="Nota5" localSheetId="12">#REF!</definedName>
    <definedName name="Nota5" localSheetId="9">#REF!</definedName>
    <definedName name="Nota5" localSheetId="10">#REF!</definedName>
    <definedName name="Nota5" localSheetId="15">#REF!</definedName>
    <definedName name="Nota5">#REF!</definedName>
    <definedName name="Nota6" localSheetId="11">#REF!</definedName>
    <definedName name="Nota6" localSheetId="8">#REF!</definedName>
    <definedName name="Nota6" localSheetId="14">#REF!</definedName>
    <definedName name="Nota6" localSheetId="13">#REF!</definedName>
    <definedName name="Nota6" localSheetId="12">#REF!</definedName>
    <definedName name="Nota6" localSheetId="9">#REF!</definedName>
    <definedName name="Nota6" localSheetId="10">#REF!</definedName>
    <definedName name="Nota6" localSheetId="15">#REF!</definedName>
    <definedName name="Nota6">#REF!</definedName>
    <definedName name="Nota7" localSheetId="11">#REF!</definedName>
    <definedName name="Nota7" localSheetId="1">#REF!</definedName>
    <definedName name="Nota7" localSheetId="8">#REF!</definedName>
    <definedName name="Nota7" localSheetId="14">#REF!</definedName>
    <definedName name="Nota7" localSheetId="13">#REF!</definedName>
    <definedName name="Nota7" localSheetId="12">#REF!</definedName>
    <definedName name="Nota7" localSheetId="9">#REF!</definedName>
    <definedName name="Nota7" localSheetId="10">#REF!</definedName>
    <definedName name="Nota7" localSheetId="15">#REF!</definedName>
    <definedName name="Nota7">#REF!</definedName>
    <definedName name="Nota8" localSheetId="11">#REF!</definedName>
    <definedName name="Nota8" localSheetId="8">#REF!</definedName>
    <definedName name="Nota8" localSheetId="14">#REF!</definedName>
    <definedName name="Nota8" localSheetId="13">#REF!</definedName>
    <definedName name="Nota8" localSheetId="12">#REF!</definedName>
    <definedName name="Nota8" localSheetId="9">#REF!</definedName>
    <definedName name="Nota8" localSheetId="10">#REF!</definedName>
    <definedName name="Nota8" localSheetId="15">#REF!</definedName>
    <definedName name="Nota8">#REF!</definedName>
    <definedName name="Nota9" localSheetId="11">#REF!</definedName>
    <definedName name="Nota9" localSheetId="8">#REF!</definedName>
    <definedName name="Nota9" localSheetId="14">#REF!</definedName>
    <definedName name="Nota9" localSheetId="13">#REF!</definedName>
    <definedName name="Nota9" localSheetId="12">#REF!</definedName>
    <definedName name="Nota9" localSheetId="9">#REF!</definedName>
    <definedName name="Nota9" localSheetId="10">#REF!</definedName>
    <definedName name="Nota9" localSheetId="15">#REF!</definedName>
    <definedName name="Nota9">#REF!</definedName>
    <definedName name="NZD" localSheetId="11">#REF!</definedName>
    <definedName name="NZD" localSheetId="1">#REF!</definedName>
    <definedName name="NZD" localSheetId="8">#REF!</definedName>
    <definedName name="NZD" localSheetId="14">#REF!</definedName>
    <definedName name="NZD" localSheetId="13">#REF!</definedName>
    <definedName name="NZD" localSheetId="12">#REF!</definedName>
    <definedName name="NZD" localSheetId="9">#REF!</definedName>
    <definedName name="NZD" localSheetId="10">#REF!</definedName>
    <definedName name="NZD" localSheetId="15">#REF!</definedName>
    <definedName name="NZD">#REF!</definedName>
    <definedName name="Ñ_" localSheetId="11">#REF!</definedName>
    <definedName name="Ñ_" localSheetId="8">#REF!</definedName>
    <definedName name="Ñ_" localSheetId="14">#REF!</definedName>
    <definedName name="Ñ_" localSheetId="13">#REF!</definedName>
    <definedName name="Ñ_" localSheetId="12">#REF!</definedName>
    <definedName name="Ñ_" localSheetId="9">#REF!</definedName>
    <definedName name="Ñ_" localSheetId="10">#REF!</definedName>
    <definedName name="Ñ_" localSheetId="15">#REF!</definedName>
    <definedName name="Ñ_">#REF!</definedName>
    <definedName name="o">#REF!</definedName>
    <definedName name="O_" localSheetId="11">#REF!</definedName>
    <definedName name="O_" localSheetId="8">#REF!</definedName>
    <definedName name="O_" localSheetId="14">#REF!</definedName>
    <definedName name="O_" localSheetId="13">#REF!</definedName>
    <definedName name="O_" localSheetId="12">#REF!</definedName>
    <definedName name="O_" localSheetId="9">#REF!</definedName>
    <definedName name="O_" localSheetId="10">#REF!</definedName>
    <definedName name="O_" localSheetId="15">#REF!</definedName>
    <definedName name="O_">#REF!</definedName>
    <definedName name="OBS" localSheetId="11">#REF!</definedName>
    <definedName name="OBS" localSheetId="8">#REF!</definedName>
    <definedName name="OBS" localSheetId="14">#REF!</definedName>
    <definedName name="OBS" localSheetId="13">#REF!</definedName>
    <definedName name="OBS" localSheetId="12">#REF!</definedName>
    <definedName name="OBS" localSheetId="9">#REF!</definedName>
    <definedName name="OBS" localSheetId="10">#REF!</definedName>
    <definedName name="OBS" localSheetId="15">#REF!</definedName>
    <definedName name="OBS">#REF!</definedName>
    <definedName name="OCC">#REF!</definedName>
    <definedName name="OCNC">#REF!</definedName>
    <definedName name="Octuber" localSheetId="11">#REF!</definedName>
    <definedName name="Octuber" localSheetId="8">#REF!</definedName>
    <definedName name="Octuber" localSheetId="14">#REF!</definedName>
    <definedName name="Octuber" localSheetId="13">#REF!</definedName>
    <definedName name="Octuber" localSheetId="12">#REF!</definedName>
    <definedName name="Octuber" localSheetId="9">#REF!</definedName>
    <definedName name="Octuber" localSheetId="10">#REF!</definedName>
    <definedName name="Octuber" localSheetId="15">#REF!</definedName>
    <definedName name="Octuber">#REF!</definedName>
    <definedName name="OL" localSheetId="11">#REF!</definedName>
    <definedName name="OL" localSheetId="1">#REF!</definedName>
    <definedName name="OL" localSheetId="8">#REF!</definedName>
    <definedName name="OL" localSheetId="14">#REF!</definedName>
    <definedName name="OL" localSheetId="13">#REF!</definedName>
    <definedName name="OL" localSheetId="12">#REF!</definedName>
    <definedName name="OL" localSheetId="9">#REF!</definedName>
    <definedName name="OL" localSheetId="10">#REF!</definedName>
    <definedName name="OL" localSheetId="15">#REF!</definedName>
    <definedName name="OL">#REF!</definedName>
    <definedName name="OLE_LINK31">#REF!</definedName>
    <definedName name="OLE_LINK32">#REF!</definedName>
    <definedName name="oo" localSheetId="11">#REF!</definedName>
    <definedName name="oo" localSheetId="1">#REF!</definedName>
    <definedName name="oo" localSheetId="8">#REF!</definedName>
    <definedName name="oo" localSheetId="14">#REF!</definedName>
    <definedName name="oo" localSheetId="13">#REF!</definedName>
    <definedName name="oo" localSheetId="12">#REF!</definedName>
    <definedName name="oo" localSheetId="9">#REF!</definedName>
    <definedName name="oo" localSheetId="10">#REF!</definedName>
    <definedName name="oo" localSheetId="15">#REF!</definedName>
    <definedName name="oo">#REF!</definedName>
    <definedName name="OPC">#REF!</definedName>
    <definedName name="Others" localSheetId="11">#REF!</definedName>
    <definedName name="Others" localSheetId="1">#REF!</definedName>
    <definedName name="Others" localSheetId="8">#REF!</definedName>
    <definedName name="Others" localSheetId="14">#REF!</definedName>
    <definedName name="Others" localSheetId="13">#REF!</definedName>
    <definedName name="Others" localSheetId="12">#REF!</definedName>
    <definedName name="Others" localSheetId="9">#REF!</definedName>
    <definedName name="Others" localSheetId="10">#REF!</definedName>
    <definedName name="Others" localSheetId="15">#REF!</definedName>
    <definedName name="Others">#REF!</definedName>
    <definedName name="othersld" localSheetId="11">#REF!</definedName>
    <definedName name="othersld" localSheetId="8">#REF!</definedName>
    <definedName name="othersld" localSheetId="14">#REF!</definedName>
    <definedName name="othersld" localSheetId="13">#REF!</definedName>
    <definedName name="othersld" localSheetId="12">#REF!</definedName>
    <definedName name="othersld" localSheetId="9">#REF!</definedName>
    <definedName name="othersld" localSheetId="10">#REF!</definedName>
    <definedName name="othersld" localSheetId="15">#REF!</definedName>
    <definedName name="othersld">#REF!</definedName>
    <definedName name="OthersPCS" localSheetId="11">#REF!</definedName>
    <definedName name="OthersPCS" localSheetId="8">#REF!</definedName>
    <definedName name="OthersPCS" localSheetId="14">#REF!</definedName>
    <definedName name="OthersPCS" localSheetId="13">#REF!</definedName>
    <definedName name="OthersPCS" localSheetId="12">#REF!</definedName>
    <definedName name="OthersPCS" localSheetId="9">#REF!</definedName>
    <definedName name="OthersPCS" localSheetId="10">#REF!</definedName>
    <definedName name="OthersPCS" localSheetId="15">#REF!</definedName>
    <definedName name="OthersPCS">#REF!</definedName>
    <definedName name="P_" localSheetId="11">#REF!</definedName>
    <definedName name="P_" localSheetId="8">#REF!</definedName>
    <definedName name="P_" localSheetId="14">#REF!</definedName>
    <definedName name="P_" localSheetId="13">#REF!</definedName>
    <definedName name="P_" localSheetId="12">#REF!</definedName>
    <definedName name="P_" localSheetId="9">#REF!</definedName>
    <definedName name="P_" localSheetId="10">#REF!</definedName>
    <definedName name="P_" localSheetId="15">#REF!</definedName>
    <definedName name="P_">#REF!</definedName>
    <definedName name="Pallets" localSheetId="4"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11">#REF!</definedName>
    <definedName name="PANEL" localSheetId="1">#REF!</definedName>
    <definedName name="PANEL" localSheetId="8">#REF!</definedName>
    <definedName name="PANEL" localSheetId="14">#REF!</definedName>
    <definedName name="PANEL" localSheetId="13">#REF!</definedName>
    <definedName name="PANEL" localSheetId="12">#REF!</definedName>
    <definedName name="PANEL" localSheetId="9">#REF!</definedName>
    <definedName name="PANEL" localSheetId="10">#REF!</definedName>
    <definedName name="PANEL" localSheetId="15">#REF!</definedName>
    <definedName name="PANEL">#REF!</definedName>
    <definedName name="PARCIALES" localSheetId="11">#REF!</definedName>
    <definedName name="PARCIALES" localSheetId="8">#REF!</definedName>
    <definedName name="PARCIALES" localSheetId="14">#REF!</definedName>
    <definedName name="PARCIALES" localSheetId="13">#REF!</definedName>
    <definedName name="PARCIALES" localSheetId="12">#REF!</definedName>
    <definedName name="PARCIALES" localSheetId="9">#REF!</definedName>
    <definedName name="PARCIALES" localSheetId="10">#REF!</definedName>
    <definedName name="PARCIALES" localSheetId="15">#REF!</definedName>
    <definedName name="PARCIALES">#REF!</definedName>
    <definedName name="pasivo" localSheetId="11">#REF!</definedName>
    <definedName name="pasivo" localSheetId="8">#REF!</definedName>
    <definedName name="pasivo" localSheetId="14">#REF!</definedName>
    <definedName name="pasivo" localSheetId="13">#REF!</definedName>
    <definedName name="pasivo" localSheetId="12">#REF!</definedName>
    <definedName name="pasivo" localSheetId="9">#REF!</definedName>
    <definedName name="pasivo" localSheetId="10">#REF!</definedName>
    <definedName name="pasivo" localSheetId="15">#REF!</definedName>
    <definedName name="pasivo">#REF!</definedName>
    <definedName name="pat" localSheetId="4">#REF!</definedName>
    <definedName name="pat" localSheetId="11">#REF!</definedName>
    <definedName name="pat" localSheetId="8">#REF!</definedName>
    <definedName name="pat" localSheetId="14">#REF!</definedName>
    <definedName name="pat" localSheetId="13">#REF!</definedName>
    <definedName name="pat" localSheetId="12">#REF!</definedName>
    <definedName name="pat" localSheetId="9">#REF!</definedName>
    <definedName name="pat" localSheetId="10">#REF!</definedName>
    <definedName name="pat" localSheetId="15">#REF!</definedName>
    <definedName name="pat">#REF!</definedName>
    <definedName name="patrimonial" localSheetId="11">#REF!</definedName>
    <definedName name="patrimonial" localSheetId="8">#REF!</definedName>
    <definedName name="patrimonial" localSheetId="14">#REF!</definedName>
    <definedName name="patrimonial" localSheetId="13">#REF!</definedName>
    <definedName name="patrimonial" localSheetId="12">#REF!</definedName>
    <definedName name="patrimonial" localSheetId="9">#REF!</definedName>
    <definedName name="patrimonial" localSheetId="10">#REF!</definedName>
    <definedName name="patrimonial" localSheetId="15">#REF!</definedName>
    <definedName name="patrimonial">#REF!</definedName>
    <definedName name="PBG" localSheetId="11">#REF!</definedName>
    <definedName name="PBG" localSheetId="8">#REF!</definedName>
    <definedName name="PBG" localSheetId="14">#REF!</definedName>
    <definedName name="PBG" localSheetId="13">#REF!</definedName>
    <definedName name="PBG" localSheetId="12">#REF!</definedName>
    <definedName name="PBG" localSheetId="9">#REF!</definedName>
    <definedName name="PBG" localSheetId="10">#REF!</definedName>
    <definedName name="PBG" localSheetId="15">#REF!</definedName>
    <definedName name="PBG">#REF!</definedName>
    <definedName name="pbgir" localSheetId="11">#REF!</definedName>
    <definedName name="pbgir" localSheetId="8">#REF!</definedName>
    <definedName name="pbgir" localSheetId="14">#REF!</definedName>
    <definedName name="pbgir" localSheetId="13">#REF!</definedName>
    <definedName name="pbgir" localSheetId="12">#REF!</definedName>
    <definedName name="pbgir" localSheetId="9">#REF!</definedName>
    <definedName name="pbgir" localSheetId="10">#REF!</definedName>
    <definedName name="pbgir" localSheetId="15">#REF!</definedName>
    <definedName name="pbgir">#REF!</definedName>
    <definedName name="PBGIRA" localSheetId="11">#REF!</definedName>
    <definedName name="PBGIRA" localSheetId="8">#REF!</definedName>
    <definedName name="PBGIRA" localSheetId="14">#REF!</definedName>
    <definedName name="PBGIRA" localSheetId="13">#REF!</definedName>
    <definedName name="PBGIRA" localSheetId="12">#REF!</definedName>
    <definedName name="PBGIRA" localSheetId="9">#REF!</definedName>
    <definedName name="PBGIRA" localSheetId="10">#REF!</definedName>
    <definedName name="PBGIRA" localSheetId="15">#REF!</definedName>
    <definedName name="PBGIRA">#REF!</definedName>
    <definedName name="PBGIRC" localSheetId="11">#REF!</definedName>
    <definedName name="PBGIRC" localSheetId="8">#REF!</definedName>
    <definedName name="PBGIRC" localSheetId="14">#REF!</definedName>
    <definedName name="PBGIRC" localSheetId="13">#REF!</definedName>
    <definedName name="PBGIRC" localSheetId="12">#REF!</definedName>
    <definedName name="PBGIRC" localSheetId="9">#REF!</definedName>
    <definedName name="PBGIRC" localSheetId="10">#REF!</definedName>
    <definedName name="PBGIRC" localSheetId="15">#REF!</definedName>
    <definedName name="PBGIRC">#REF!</definedName>
    <definedName name="PBMZ" localSheetId="11">#REF!</definedName>
    <definedName name="PBMZ" localSheetId="8">#REF!</definedName>
    <definedName name="PBMZ" localSheetId="14">#REF!</definedName>
    <definedName name="PBMZ" localSheetId="13">#REF!</definedName>
    <definedName name="PBMZ" localSheetId="12">#REF!</definedName>
    <definedName name="PBMZ" localSheetId="9">#REF!</definedName>
    <definedName name="PBMZ" localSheetId="10">#REF!</definedName>
    <definedName name="PBMZ" localSheetId="15">#REF!</definedName>
    <definedName name="PBMZ">#REF!</definedName>
    <definedName name="PBMZA" localSheetId="11">#REF!</definedName>
    <definedName name="PBMZA" localSheetId="8">#REF!</definedName>
    <definedName name="PBMZA" localSheetId="14">#REF!</definedName>
    <definedName name="PBMZA" localSheetId="13">#REF!</definedName>
    <definedName name="PBMZA" localSheetId="12">#REF!</definedName>
    <definedName name="PBMZA" localSheetId="9">#REF!</definedName>
    <definedName name="PBMZA" localSheetId="10">#REF!</definedName>
    <definedName name="PBMZA" localSheetId="15">#REF!</definedName>
    <definedName name="PBMZA">#REF!</definedName>
    <definedName name="PBMZC" localSheetId="11">#REF!</definedName>
    <definedName name="PBMZC" localSheetId="8">#REF!</definedName>
    <definedName name="PBMZC" localSheetId="14">#REF!</definedName>
    <definedName name="PBMZC" localSheetId="13">#REF!</definedName>
    <definedName name="PBMZC" localSheetId="12">#REF!</definedName>
    <definedName name="PBMZC" localSheetId="9">#REF!</definedName>
    <definedName name="PBMZC" localSheetId="10">#REF!</definedName>
    <definedName name="PBMZC" localSheetId="15">#REF!</definedName>
    <definedName name="PBMZC">#REF!</definedName>
    <definedName name="PBS" localSheetId="11">#REF!</definedName>
    <definedName name="PBS" localSheetId="8">#REF!</definedName>
    <definedName name="PBS" localSheetId="14">#REF!</definedName>
    <definedName name="PBS" localSheetId="13">#REF!</definedName>
    <definedName name="PBS" localSheetId="12">#REF!</definedName>
    <definedName name="PBS" localSheetId="9">#REF!</definedName>
    <definedName name="PBS" localSheetId="10">#REF!</definedName>
    <definedName name="PBS" localSheetId="15">#REF!</definedName>
    <definedName name="PBS">#REF!</definedName>
    <definedName name="PBS2A" localSheetId="11">#REF!</definedName>
    <definedName name="PBS2A" localSheetId="8">#REF!</definedName>
    <definedName name="PBS2A" localSheetId="14">#REF!</definedName>
    <definedName name="PBS2A" localSheetId="13">#REF!</definedName>
    <definedName name="PBS2A" localSheetId="12">#REF!</definedName>
    <definedName name="PBS2A" localSheetId="9">#REF!</definedName>
    <definedName name="PBS2A" localSheetId="10">#REF!</definedName>
    <definedName name="PBS2A" localSheetId="15">#REF!</definedName>
    <definedName name="PBS2A">#REF!</definedName>
    <definedName name="PBS2C" localSheetId="11">#REF!</definedName>
    <definedName name="PBS2C" localSheetId="8">#REF!</definedName>
    <definedName name="PBS2C" localSheetId="14">#REF!</definedName>
    <definedName name="PBS2C" localSheetId="13">#REF!</definedName>
    <definedName name="PBS2C" localSheetId="12">#REF!</definedName>
    <definedName name="PBS2C" localSheetId="9">#REF!</definedName>
    <definedName name="PBS2C" localSheetId="10">#REF!</definedName>
    <definedName name="PBS2C" localSheetId="15">#REF!</definedName>
    <definedName name="PBS2C">#REF!</definedName>
    <definedName name="PBSA" localSheetId="11">#REF!</definedName>
    <definedName name="PBSA" localSheetId="8">#REF!</definedName>
    <definedName name="PBSA" localSheetId="14">#REF!</definedName>
    <definedName name="PBSA" localSheetId="13">#REF!</definedName>
    <definedName name="PBSA" localSheetId="12">#REF!</definedName>
    <definedName name="PBSA" localSheetId="9">#REF!</definedName>
    <definedName name="PBSA" localSheetId="10">#REF!</definedName>
    <definedName name="PBSA" localSheetId="15">#REF!</definedName>
    <definedName name="PBSA">#REF!</definedName>
    <definedName name="PBSC" localSheetId="11">#REF!</definedName>
    <definedName name="PBSC" localSheetId="8">#REF!</definedName>
    <definedName name="PBSC" localSheetId="14">#REF!</definedName>
    <definedName name="PBSC" localSheetId="13">#REF!</definedName>
    <definedName name="PBSC" localSheetId="12">#REF!</definedName>
    <definedName name="PBSC" localSheetId="9">#REF!</definedName>
    <definedName name="PBSC" localSheetId="10">#REF!</definedName>
    <definedName name="PBSC" localSheetId="15">#REF!</definedName>
    <definedName name="PBSC">#REF!</definedName>
    <definedName name="PBSJ" localSheetId="11">#REF!</definedName>
    <definedName name="PBSJ" localSheetId="8">#REF!</definedName>
    <definedName name="PBSJ" localSheetId="14">#REF!</definedName>
    <definedName name="PBSJ" localSheetId="13">#REF!</definedName>
    <definedName name="PBSJ" localSheetId="12">#REF!</definedName>
    <definedName name="PBSJ" localSheetId="9">#REF!</definedName>
    <definedName name="PBSJ" localSheetId="10">#REF!</definedName>
    <definedName name="PBSJ" localSheetId="15">#REF!</definedName>
    <definedName name="PBSJ">#REF!</definedName>
    <definedName name="PBT" localSheetId="11">#REF!</definedName>
    <definedName name="PBT" localSheetId="8">#REF!</definedName>
    <definedName name="PBT" localSheetId="14">#REF!</definedName>
    <definedName name="PBT" localSheetId="13">#REF!</definedName>
    <definedName name="PBT" localSheetId="12">#REF!</definedName>
    <definedName name="PBT" localSheetId="9">#REF!</definedName>
    <definedName name="PBT" localSheetId="10">#REF!</definedName>
    <definedName name="PBT" localSheetId="15">#REF!</definedName>
    <definedName name="PBT">#REF!</definedName>
    <definedName name="PBTA" localSheetId="11">#REF!</definedName>
    <definedName name="PBTA" localSheetId="8">#REF!</definedName>
    <definedName name="PBTA" localSheetId="14">#REF!</definedName>
    <definedName name="PBTA" localSheetId="13">#REF!</definedName>
    <definedName name="PBTA" localSheetId="12">#REF!</definedName>
    <definedName name="PBTA" localSheetId="9">#REF!</definedName>
    <definedName name="PBTA" localSheetId="10">#REF!</definedName>
    <definedName name="PBTA" localSheetId="15">#REF!</definedName>
    <definedName name="PBTA">#REF!</definedName>
    <definedName name="PBTC" localSheetId="11">#REF!</definedName>
    <definedName name="PBTC" localSheetId="8">#REF!</definedName>
    <definedName name="PBTC" localSheetId="14">#REF!</definedName>
    <definedName name="PBTC" localSheetId="13">#REF!</definedName>
    <definedName name="PBTC" localSheetId="12">#REF!</definedName>
    <definedName name="PBTC" localSheetId="9">#REF!</definedName>
    <definedName name="PBTC" localSheetId="10">#REF!</definedName>
    <definedName name="PBTC" localSheetId="15">#REF!</definedName>
    <definedName name="PBTC">#REF!</definedName>
    <definedName name="PBTR" localSheetId="11">#REF!</definedName>
    <definedName name="PBTR" localSheetId="8">#REF!</definedName>
    <definedName name="PBTR" localSheetId="14">#REF!</definedName>
    <definedName name="PBTR" localSheetId="13">#REF!</definedName>
    <definedName name="PBTR" localSheetId="12">#REF!</definedName>
    <definedName name="PBTR" localSheetId="9">#REF!</definedName>
    <definedName name="PBTR" localSheetId="10">#REF!</definedName>
    <definedName name="PBTR" localSheetId="15">#REF!</definedName>
    <definedName name="PBTR">#REF!</definedName>
    <definedName name="Percent_Threshold">#REF!</definedName>
    <definedName name="percepyreten" localSheetId="11">#REF!</definedName>
    <definedName name="percepyreten" localSheetId="8">#REF!</definedName>
    <definedName name="percepyreten" localSheetId="14">#REF!</definedName>
    <definedName name="percepyreten" localSheetId="13">#REF!</definedName>
    <definedName name="percepyreten" localSheetId="12">#REF!</definedName>
    <definedName name="percepyreten" localSheetId="9">#REF!</definedName>
    <definedName name="percepyreten" localSheetId="10">#REF!</definedName>
    <definedName name="percepyreten" localSheetId="15">#REF!</definedName>
    <definedName name="percepyreten">#REF!</definedName>
    <definedName name="PERIOD_END">#REF!</definedName>
    <definedName name="pf" localSheetId="11">#REF!</definedName>
    <definedName name="pf" localSheetId="1">#REF!</definedName>
    <definedName name="pf" localSheetId="8">#REF!</definedName>
    <definedName name="pf" localSheetId="14">#REF!</definedName>
    <definedName name="pf" localSheetId="13">#REF!</definedName>
    <definedName name="pf" localSheetId="12">#REF!</definedName>
    <definedName name="pf" localSheetId="9">#REF!</definedName>
    <definedName name="pf" localSheetId="10">#REF!</definedName>
    <definedName name="pf" localSheetId="15">#REF!</definedName>
    <definedName name="pf">#REF!</definedName>
    <definedName name="PIR" localSheetId="11">#REF!</definedName>
    <definedName name="PIR" localSheetId="8">#REF!</definedName>
    <definedName name="PIR" localSheetId="14">#REF!</definedName>
    <definedName name="PIR" localSheetId="13">#REF!</definedName>
    <definedName name="PIR" localSheetId="12">#REF!</definedName>
    <definedName name="PIR" localSheetId="9">#REF!</definedName>
    <definedName name="PIR" localSheetId="10">#REF!</definedName>
    <definedName name="PIR" localSheetId="15">#REF!</definedName>
    <definedName name="PIR">#REF!</definedName>
    <definedName name="Pivot1" localSheetId="11">#REF!</definedName>
    <definedName name="Pivot1" localSheetId="8">#REF!</definedName>
    <definedName name="Pivot1" localSheetId="14">#REF!</definedName>
    <definedName name="Pivot1" localSheetId="13">#REF!</definedName>
    <definedName name="Pivot1" localSheetId="12">#REF!</definedName>
    <definedName name="Pivot1" localSheetId="9">#REF!</definedName>
    <definedName name="Pivot1" localSheetId="10">#REF!</definedName>
    <definedName name="Pivot1" localSheetId="15">#REF!</definedName>
    <definedName name="Pivot1">#REF!</definedName>
    <definedName name="PL_Actual" localSheetId="11">#REF!</definedName>
    <definedName name="PL_Actual" localSheetId="8">#REF!</definedName>
    <definedName name="PL_Actual" localSheetId="14">#REF!</definedName>
    <definedName name="PL_Actual" localSheetId="13">#REF!</definedName>
    <definedName name="PL_Actual" localSheetId="12">#REF!</definedName>
    <definedName name="PL_Actual" localSheetId="9">#REF!</definedName>
    <definedName name="PL_Actual" localSheetId="10">#REF!</definedName>
    <definedName name="PL_Actual" localSheetId="15">#REF!</definedName>
    <definedName name="PL_Actual">#REF!</definedName>
    <definedName name="PL_Anterior" localSheetId="11">#REF!</definedName>
    <definedName name="PL_Anterior" localSheetId="8">#REF!</definedName>
    <definedName name="PL_Anterior" localSheetId="14">#REF!</definedName>
    <definedName name="PL_Anterior" localSheetId="13">#REF!</definedName>
    <definedName name="PL_Anterior" localSheetId="12">#REF!</definedName>
    <definedName name="PL_Anterior" localSheetId="9">#REF!</definedName>
    <definedName name="PL_Anterior" localSheetId="10">#REF!</definedName>
    <definedName name="PL_Anterior" localSheetId="15">#REF!</definedName>
    <definedName name="PL_Anterior">#REF!</definedName>
    <definedName name="PL_Dollar_Threshold" localSheetId="4">#REF!</definedName>
    <definedName name="PL_Dollar_Threshold" localSheetId="11">#REF!</definedName>
    <definedName name="PL_Dollar_Threshold" localSheetId="8">#REF!</definedName>
    <definedName name="PL_Dollar_Threshold" localSheetId="14">#REF!</definedName>
    <definedName name="PL_Dollar_Threshold" localSheetId="13">#REF!</definedName>
    <definedName name="PL_Dollar_Threshold" localSheetId="12">#REF!</definedName>
    <definedName name="PL_Dollar_Threshold" localSheetId="9">#REF!</definedName>
    <definedName name="PL_Dollar_Threshold" localSheetId="10">#REF!</definedName>
    <definedName name="PL_Dollar_Threshold" localSheetId="15">#REF!</definedName>
    <definedName name="PL_Dollar_Threshold">#REF!</definedName>
    <definedName name="PL_Dollar_Threshold_10" localSheetId="4">#REF!</definedName>
    <definedName name="PL_Dollar_Threshold_10" localSheetId="11">#REF!</definedName>
    <definedName name="PL_Dollar_Threshold_10" localSheetId="8">#REF!</definedName>
    <definedName name="PL_Dollar_Threshold_10" localSheetId="14">#REF!</definedName>
    <definedName name="PL_Dollar_Threshold_10" localSheetId="13">#REF!</definedName>
    <definedName name="PL_Dollar_Threshold_10" localSheetId="12">#REF!</definedName>
    <definedName name="PL_Dollar_Threshold_10" localSheetId="9">#REF!</definedName>
    <definedName name="PL_Dollar_Threshold_10" localSheetId="10">#REF!</definedName>
    <definedName name="PL_Dollar_Threshold_10" localSheetId="15">#REF!</definedName>
    <definedName name="PL_Dollar_Threshold_10">#REF!</definedName>
    <definedName name="PL_Dollar_Threshold_11" localSheetId="4">#REF!</definedName>
    <definedName name="PL_Dollar_Threshold_11" localSheetId="11">#REF!</definedName>
    <definedName name="PL_Dollar_Threshold_11" localSheetId="8">#REF!</definedName>
    <definedName name="PL_Dollar_Threshold_11" localSheetId="14">#REF!</definedName>
    <definedName name="PL_Dollar_Threshold_11" localSheetId="13">#REF!</definedName>
    <definedName name="PL_Dollar_Threshold_11" localSheetId="12">#REF!</definedName>
    <definedName name="PL_Dollar_Threshold_11" localSheetId="9">#REF!</definedName>
    <definedName name="PL_Dollar_Threshold_11" localSheetId="10">#REF!</definedName>
    <definedName name="PL_Dollar_Threshold_11" localSheetId="15">#REF!</definedName>
    <definedName name="PL_Dollar_Threshold_11">#REF!</definedName>
    <definedName name="PL_Dollar_Threshold_2">#REF!</definedName>
    <definedName name="PL_Dollar_Threshold_4" localSheetId="4">#REF!</definedName>
    <definedName name="PL_Dollar_Threshold_4" localSheetId="11">#REF!</definedName>
    <definedName name="PL_Dollar_Threshold_4" localSheetId="8">#REF!</definedName>
    <definedName name="PL_Dollar_Threshold_4" localSheetId="14">#REF!</definedName>
    <definedName name="PL_Dollar_Threshold_4" localSheetId="13">#REF!</definedName>
    <definedName name="PL_Dollar_Threshold_4" localSheetId="12">#REF!</definedName>
    <definedName name="PL_Dollar_Threshold_4" localSheetId="9">#REF!</definedName>
    <definedName name="PL_Dollar_Threshold_4" localSheetId="10">#REF!</definedName>
    <definedName name="PL_Dollar_Threshold_4" localSheetId="15">#REF!</definedName>
    <definedName name="PL_Dollar_Threshold_4">#REF!</definedName>
    <definedName name="PL_Dollar_Threshold_7" localSheetId="4">#REF!</definedName>
    <definedName name="PL_Dollar_Threshold_7" localSheetId="11">#REF!</definedName>
    <definedName name="PL_Dollar_Threshold_7" localSheetId="8">#REF!</definedName>
    <definedName name="PL_Dollar_Threshold_7" localSheetId="14">#REF!</definedName>
    <definedName name="PL_Dollar_Threshold_7" localSheetId="13">#REF!</definedName>
    <definedName name="PL_Dollar_Threshold_7" localSheetId="12">#REF!</definedName>
    <definedName name="PL_Dollar_Threshold_7" localSheetId="9">#REF!</definedName>
    <definedName name="PL_Dollar_Threshold_7" localSheetId="10">#REF!</definedName>
    <definedName name="PL_Dollar_Threshold_7" localSheetId="15">#REF!</definedName>
    <definedName name="PL_Dollar_Threshold_7">#REF!</definedName>
    <definedName name="PL_Dollar_Threshold_9" localSheetId="4">#REF!</definedName>
    <definedName name="PL_Dollar_Threshold_9" localSheetId="11">#REF!</definedName>
    <definedName name="PL_Dollar_Threshold_9" localSheetId="8">#REF!</definedName>
    <definedName name="PL_Dollar_Threshold_9" localSheetId="14">#REF!</definedName>
    <definedName name="PL_Dollar_Threshold_9" localSheetId="13">#REF!</definedName>
    <definedName name="PL_Dollar_Threshold_9" localSheetId="12">#REF!</definedName>
    <definedName name="PL_Dollar_Threshold_9" localSheetId="9">#REF!</definedName>
    <definedName name="PL_Dollar_Threshold_9" localSheetId="10">#REF!</definedName>
    <definedName name="PL_Dollar_Threshold_9" localSheetId="15">#REF!</definedName>
    <definedName name="PL_Dollar_Threshold_9">#REF!</definedName>
    <definedName name="PL_Mov_Periodo" localSheetId="11">#REF!</definedName>
    <definedName name="PL_Mov_Periodo" localSheetId="8">#REF!</definedName>
    <definedName name="PL_Mov_Periodo" localSheetId="14">#REF!</definedName>
    <definedName name="PL_Mov_Periodo" localSheetId="13">#REF!</definedName>
    <definedName name="PL_Mov_Periodo" localSheetId="12">#REF!</definedName>
    <definedName name="PL_Mov_Periodo" localSheetId="9">#REF!</definedName>
    <definedName name="PL_Mov_Periodo" localSheetId="10">#REF!</definedName>
    <definedName name="PL_Mov_Periodo" localSheetId="15">#REF!</definedName>
    <definedName name="PL_Mov_Periodo">#REF!</definedName>
    <definedName name="PL_Percent_Threshold" localSheetId="4">#REF!</definedName>
    <definedName name="PL_Percent_Threshold" localSheetId="11">#REF!</definedName>
    <definedName name="PL_Percent_Threshold" localSheetId="8">#REF!</definedName>
    <definedName name="PL_Percent_Threshold" localSheetId="14">#REF!</definedName>
    <definedName name="PL_Percent_Threshold" localSheetId="13">#REF!</definedName>
    <definedName name="PL_Percent_Threshold" localSheetId="12">#REF!</definedName>
    <definedName name="PL_Percent_Threshold" localSheetId="9">#REF!</definedName>
    <definedName name="PL_Percent_Threshold" localSheetId="10">#REF!</definedName>
    <definedName name="PL_Percent_Threshold" localSheetId="15">#REF!</definedName>
    <definedName name="PL_Percent_Threshold">#REF!</definedName>
    <definedName name="PL_Percent_Threshold_10" localSheetId="4">#REF!</definedName>
    <definedName name="PL_Percent_Threshold_10" localSheetId="11">#REF!</definedName>
    <definedName name="PL_Percent_Threshold_10" localSheetId="8">#REF!</definedName>
    <definedName name="PL_Percent_Threshold_10" localSheetId="14">#REF!</definedName>
    <definedName name="PL_Percent_Threshold_10" localSheetId="13">#REF!</definedName>
    <definedName name="PL_Percent_Threshold_10" localSheetId="12">#REF!</definedName>
    <definedName name="PL_Percent_Threshold_10" localSheetId="9">#REF!</definedName>
    <definedName name="PL_Percent_Threshold_10" localSheetId="10">#REF!</definedName>
    <definedName name="PL_Percent_Threshold_10" localSheetId="15">#REF!</definedName>
    <definedName name="PL_Percent_Threshold_10">#REF!</definedName>
    <definedName name="PL_Percent_Threshold_11" localSheetId="4">#REF!</definedName>
    <definedName name="PL_Percent_Threshold_11" localSheetId="11">#REF!</definedName>
    <definedName name="PL_Percent_Threshold_11" localSheetId="8">#REF!</definedName>
    <definedName name="PL_Percent_Threshold_11" localSheetId="14">#REF!</definedName>
    <definedName name="PL_Percent_Threshold_11" localSheetId="13">#REF!</definedName>
    <definedName name="PL_Percent_Threshold_11" localSheetId="12">#REF!</definedName>
    <definedName name="PL_Percent_Threshold_11" localSheetId="9">#REF!</definedName>
    <definedName name="PL_Percent_Threshold_11" localSheetId="10">#REF!</definedName>
    <definedName name="PL_Percent_Threshold_11" localSheetId="15">#REF!</definedName>
    <definedName name="PL_Percent_Threshold_11">#REF!</definedName>
    <definedName name="PL_Percent_Threshold_4" localSheetId="4">#REF!</definedName>
    <definedName name="PL_Percent_Threshold_4" localSheetId="11">#REF!</definedName>
    <definedName name="PL_Percent_Threshold_4" localSheetId="8">#REF!</definedName>
    <definedName name="PL_Percent_Threshold_4" localSheetId="14">#REF!</definedName>
    <definedName name="PL_Percent_Threshold_4" localSheetId="13">#REF!</definedName>
    <definedName name="PL_Percent_Threshold_4" localSheetId="12">#REF!</definedName>
    <definedName name="PL_Percent_Threshold_4" localSheetId="9">#REF!</definedName>
    <definedName name="PL_Percent_Threshold_4" localSheetId="10">#REF!</definedName>
    <definedName name="PL_Percent_Threshold_4" localSheetId="15">#REF!</definedName>
    <definedName name="PL_Percent_Threshold_4">#REF!</definedName>
    <definedName name="PL_Percent_Threshold_7" localSheetId="4">#REF!</definedName>
    <definedName name="PL_Percent_Threshold_7" localSheetId="11">#REF!</definedName>
    <definedName name="PL_Percent_Threshold_7" localSheetId="8">#REF!</definedName>
    <definedName name="PL_Percent_Threshold_7" localSheetId="14">#REF!</definedName>
    <definedName name="PL_Percent_Threshold_7" localSheetId="13">#REF!</definedName>
    <definedName name="PL_Percent_Threshold_7" localSheetId="12">#REF!</definedName>
    <definedName name="PL_Percent_Threshold_7" localSheetId="9">#REF!</definedName>
    <definedName name="PL_Percent_Threshold_7" localSheetId="10">#REF!</definedName>
    <definedName name="PL_Percent_Threshold_7" localSheetId="15">#REF!</definedName>
    <definedName name="PL_Percent_Threshold_7">#REF!</definedName>
    <definedName name="PL_Percent_Threshold_9" localSheetId="4">#REF!</definedName>
    <definedName name="PL_Percent_Threshold_9" localSheetId="11">#REF!</definedName>
    <definedName name="PL_Percent_Threshold_9" localSheetId="8">#REF!</definedName>
    <definedName name="PL_Percent_Threshold_9" localSheetId="14">#REF!</definedName>
    <definedName name="PL_Percent_Threshold_9" localSheetId="13">#REF!</definedName>
    <definedName name="PL_Percent_Threshold_9" localSheetId="12">#REF!</definedName>
    <definedName name="PL_Percent_Threshold_9" localSheetId="9">#REF!</definedName>
    <definedName name="PL_Percent_Threshold_9" localSheetId="10">#REF!</definedName>
    <definedName name="PL_Percent_Threshold_9" localSheetId="15">#REF!</definedName>
    <definedName name="PL_Percent_Threshold_9">#REF!</definedName>
    <definedName name="Planilhas" localSheetId="11">#REF!</definedName>
    <definedName name="Planilhas" localSheetId="8">#REF!</definedName>
    <definedName name="Planilhas" localSheetId="14">#REF!</definedName>
    <definedName name="Planilhas" localSheetId="13">#REF!</definedName>
    <definedName name="Planilhas" localSheetId="12">#REF!</definedName>
    <definedName name="Planilhas" localSheetId="9">#REF!</definedName>
    <definedName name="Planilhas" localSheetId="10">#REF!</definedName>
    <definedName name="Planilhas" localSheetId="15">#REF!</definedName>
    <definedName name="Planilhas">#REF!</definedName>
    <definedName name="PLANILLA_DE_PREPARACION" localSheetId="11">#REF!</definedName>
    <definedName name="PLANILLA_DE_PREPARACION" localSheetId="8">#REF!</definedName>
    <definedName name="PLANILLA_DE_PREPARACION" localSheetId="14">#REF!</definedName>
    <definedName name="PLANILLA_DE_PREPARACION" localSheetId="13">#REF!</definedName>
    <definedName name="PLANILLA_DE_PREPARACION" localSheetId="12">#REF!</definedName>
    <definedName name="PLANILLA_DE_PREPARACION" localSheetId="9">#REF!</definedName>
    <definedName name="PLANILLA_DE_PREPARACION" localSheetId="10">#REF!</definedName>
    <definedName name="PLANILLA_DE_PREPARACION" localSheetId="15">#REF!</definedName>
    <definedName name="PLANILLA_DE_PREPARACION">#REF!</definedName>
    <definedName name="PLANILLA_DE_TRANSFERENCIA" localSheetId="11">#REF!</definedName>
    <definedName name="PLANILLA_DE_TRANSFERENCIA" localSheetId="8">#REF!</definedName>
    <definedName name="PLANILLA_DE_TRANSFERENCIA" localSheetId="14">#REF!</definedName>
    <definedName name="PLANILLA_DE_TRANSFERENCIA" localSheetId="13">#REF!</definedName>
    <definedName name="PLANILLA_DE_TRANSFERENCIA" localSheetId="12">#REF!</definedName>
    <definedName name="PLANILLA_DE_TRANSFERENCIA" localSheetId="9">#REF!</definedName>
    <definedName name="PLANILLA_DE_TRANSFERENCIA" localSheetId="10">#REF!</definedName>
    <definedName name="PLANILLA_DE_TRANSFERENCIA" localSheetId="15">#REF!</definedName>
    <definedName name="PLANILLA_DE_TRANSFERENCIA">#REF!</definedName>
    <definedName name="PLZ" localSheetId="11">#REF!</definedName>
    <definedName name="PLZ" localSheetId="8">#REF!</definedName>
    <definedName name="PLZ" localSheetId="14">#REF!</definedName>
    <definedName name="PLZ" localSheetId="13">#REF!</definedName>
    <definedName name="PLZ" localSheetId="12">#REF!</definedName>
    <definedName name="PLZ" localSheetId="9">#REF!</definedName>
    <definedName name="PLZ" localSheetId="10">#REF!</definedName>
    <definedName name="PLZ" localSheetId="15">#REF!</definedName>
    <definedName name="PLZ">#REF!</definedName>
    <definedName name="pmdll" localSheetId="4">#REF!</definedName>
    <definedName name="pmdll" localSheetId="11">#REF!</definedName>
    <definedName name="pmdll" localSheetId="8">#REF!</definedName>
    <definedName name="pmdll" localSheetId="14">#REF!</definedName>
    <definedName name="pmdll" localSheetId="13">#REF!</definedName>
    <definedName name="pmdll" localSheetId="12">#REF!</definedName>
    <definedName name="pmdll" localSheetId="9">#REF!</definedName>
    <definedName name="pmdll" localSheetId="10">#REF!</definedName>
    <definedName name="pmdll" localSheetId="6">#REF!</definedName>
    <definedName name="pmdll" localSheetId="15">#REF!</definedName>
    <definedName name="pmdll">#REF!</definedName>
    <definedName name="pmoslpcomb1" localSheetId="11">#REF!</definedName>
    <definedName name="pmoslpcomb1" localSheetId="8">#REF!</definedName>
    <definedName name="pmoslpcomb1" localSheetId="14">#REF!</definedName>
    <definedName name="pmoslpcomb1" localSheetId="13">#REF!</definedName>
    <definedName name="pmoslpcomb1" localSheetId="12">#REF!</definedName>
    <definedName name="pmoslpcomb1" localSheetId="9">#REF!</definedName>
    <definedName name="pmoslpcomb1" localSheetId="10">#REF!</definedName>
    <definedName name="pmoslpcomb1" localSheetId="15">#REF!</definedName>
    <definedName name="pmoslpcomb1">#REF!</definedName>
    <definedName name="pmoslpcomb2" localSheetId="11">#REF!</definedName>
    <definedName name="pmoslpcomb2" localSheetId="8">#REF!</definedName>
    <definedName name="pmoslpcomb2" localSheetId="14">#REF!</definedName>
    <definedName name="pmoslpcomb2" localSheetId="13">#REF!</definedName>
    <definedName name="pmoslpcomb2" localSheetId="12">#REF!</definedName>
    <definedName name="pmoslpcomb2" localSheetId="9">#REF!</definedName>
    <definedName name="pmoslpcomb2" localSheetId="10">#REF!</definedName>
    <definedName name="pmoslpcomb2" localSheetId="15">#REF!</definedName>
    <definedName name="pmoslpcomb2">#REF!</definedName>
    <definedName name="pmoslpnorte1" localSheetId="11">#REF!</definedName>
    <definedName name="pmoslpnorte1" localSheetId="8">#REF!</definedName>
    <definedName name="pmoslpnorte1" localSheetId="14">#REF!</definedName>
    <definedName name="pmoslpnorte1" localSheetId="13">#REF!</definedName>
    <definedName name="pmoslpnorte1" localSheetId="12">#REF!</definedName>
    <definedName name="pmoslpnorte1" localSheetId="9">#REF!</definedName>
    <definedName name="pmoslpnorte1" localSheetId="10">#REF!</definedName>
    <definedName name="pmoslpnorte1" localSheetId="15">#REF!</definedName>
    <definedName name="pmoslpnorte1">#REF!</definedName>
    <definedName name="pmoslpnorte2" localSheetId="11">#REF!</definedName>
    <definedName name="pmoslpnorte2" localSheetId="8">#REF!</definedName>
    <definedName name="pmoslpnorte2" localSheetId="14">#REF!</definedName>
    <definedName name="pmoslpnorte2" localSheetId="13">#REF!</definedName>
    <definedName name="pmoslpnorte2" localSheetId="12">#REF!</definedName>
    <definedName name="pmoslpnorte2" localSheetId="9">#REF!</definedName>
    <definedName name="pmoslpnorte2" localSheetId="10">#REF!</definedName>
    <definedName name="pmoslpnorte2" localSheetId="15">#REF!</definedName>
    <definedName name="pmoslpnorte2">#REF!</definedName>
    <definedName name="pmoslpsur1" localSheetId="11">#REF!</definedName>
    <definedName name="pmoslpsur1" localSheetId="8">#REF!</definedName>
    <definedName name="pmoslpsur1" localSheetId="14">#REF!</definedName>
    <definedName name="pmoslpsur1" localSheetId="13">#REF!</definedName>
    <definedName name="pmoslpsur1" localSheetId="12">#REF!</definedName>
    <definedName name="pmoslpsur1" localSheetId="9">#REF!</definedName>
    <definedName name="pmoslpsur1" localSheetId="10">#REF!</definedName>
    <definedName name="pmoslpsur1" localSheetId="15">#REF!</definedName>
    <definedName name="pmoslpsur1">#REF!</definedName>
    <definedName name="pmoslpsur2" localSheetId="11">#REF!</definedName>
    <definedName name="pmoslpsur2" localSheetId="8">#REF!</definedName>
    <definedName name="pmoslpsur2" localSheetId="14">#REF!</definedName>
    <definedName name="pmoslpsur2" localSheetId="13">#REF!</definedName>
    <definedName name="pmoslpsur2" localSheetId="12">#REF!</definedName>
    <definedName name="pmoslpsur2" localSheetId="9">#REF!</definedName>
    <definedName name="pmoslpsur2" localSheetId="10">#REF!</definedName>
    <definedName name="pmoslpsur2" localSheetId="15">#REF!</definedName>
    <definedName name="pmoslpsur2">#REF!</definedName>
    <definedName name="PMXDLL">#REF!</definedName>
    <definedName name="PN">#REF!</definedName>
    <definedName name="Pop_Sig_T">#REF!</definedName>
    <definedName name="PPC">#REF!</definedName>
    <definedName name="ppppp" localSheetId="11">#REF!</definedName>
    <definedName name="ppppp" localSheetId="8">#REF!</definedName>
    <definedName name="ppppp" localSheetId="14">#REF!</definedName>
    <definedName name="ppppp" localSheetId="13">#REF!</definedName>
    <definedName name="ppppp" localSheetId="12">#REF!</definedName>
    <definedName name="ppppp" localSheetId="9">#REF!</definedName>
    <definedName name="ppppp" localSheetId="10">#REF!</definedName>
    <definedName name="ppppp" localSheetId="15">#REF!</definedName>
    <definedName name="ppppp">#REF!</definedName>
    <definedName name="PrecioMedioLt">#REF!</definedName>
    <definedName name="PrecioUnLt">#REF!</definedName>
    <definedName name="PREPARED_BY">#REF!</definedName>
    <definedName name="PREPARED_DATE">#REF!</definedName>
    <definedName name="Pres_Res" localSheetId="11">#REF!</definedName>
    <definedName name="Pres_Res" localSheetId="1">#REF!</definedName>
    <definedName name="Pres_Res" localSheetId="8">#REF!</definedName>
    <definedName name="Pres_Res" localSheetId="14">#REF!</definedName>
    <definedName name="Pres_Res" localSheetId="13">#REF!</definedName>
    <definedName name="Pres_Res" localSheetId="12">#REF!</definedName>
    <definedName name="Pres_Res" localSheetId="9">#REF!</definedName>
    <definedName name="Pres_Res" localSheetId="10">#REF!</definedName>
    <definedName name="Pres_Res" localSheetId="15">#REF!</definedName>
    <definedName name="Pres_Res">#REF!</definedName>
    <definedName name="Presentacion" localSheetId="4">#REF!</definedName>
    <definedName name="Presentacion">#REF!</definedName>
    <definedName name="Presupuesto" localSheetId="11">#REF!,#REF!,#REF!,#REF!</definedName>
    <definedName name="Presupuesto" localSheetId="1">#REF!,#REF!,#REF!,#REF!</definedName>
    <definedName name="Presupuesto" localSheetId="8">#REF!,#REF!,#REF!,#REF!</definedName>
    <definedName name="Presupuesto" localSheetId="14">#REF!,#REF!,#REF!,#REF!</definedName>
    <definedName name="Presupuesto" localSheetId="13">#REF!,#REF!,#REF!,#REF!</definedName>
    <definedName name="Presupuesto" localSheetId="12">#REF!,#REF!,#REF!,#REF!</definedName>
    <definedName name="Presupuesto" localSheetId="9">#REF!,#REF!,#REF!,#REF!</definedName>
    <definedName name="Presupuesto" localSheetId="10">#REF!,#REF!,#REF!,#REF!</definedName>
    <definedName name="Presupuesto" localSheetId="15">#REF!,#REF!,#REF!,#REF!</definedName>
    <definedName name="Presupuesto">#REF!,#REF!,#REF!,#REF!</definedName>
    <definedName name="prevnorte" localSheetId="11">#REF!</definedName>
    <definedName name="prevnorte" localSheetId="1">#REF!</definedName>
    <definedName name="prevnorte" localSheetId="8">#REF!</definedName>
    <definedName name="prevnorte" localSheetId="14">#REF!</definedName>
    <definedName name="prevnorte" localSheetId="13">#REF!</definedName>
    <definedName name="prevnorte" localSheetId="12">#REF!</definedName>
    <definedName name="prevnorte" localSheetId="9">#REF!</definedName>
    <definedName name="prevnorte" localSheetId="10">#REF!</definedName>
    <definedName name="prevnorte" localSheetId="15">#REF!</definedName>
    <definedName name="prevnorte">#REF!</definedName>
    <definedName name="prevsur" localSheetId="11">#REF!</definedName>
    <definedName name="prevsur" localSheetId="8">#REF!</definedName>
    <definedName name="prevsur" localSheetId="14">#REF!</definedName>
    <definedName name="prevsur" localSheetId="13">#REF!</definedName>
    <definedName name="prevsur" localSheetId="12">#REF!</definedName>
    <definedName name="prevsur" localSheetId="9">#REF!</definedName>
    <definedName name="prevsur" localSheetId="10">#REF!</definedName>
    <definedName name="prevsur" localSheetId="15">#REF!</definedName>
    <definedName name="prevsur">#REF!</definedName>
    <definedName name="Print_Area" localSheetId="11">#REF!</definedName>
    <definedName name="Print_Area" localSheetId="8">#REF!</definedName>
    <definedName name="Print_Area" localSheetId="14">#REF!</definedName>
    <definedName name="Print_Area" localSheetId="13">#REF!</definedName>
    <definedName name="Print_Area" localSheetId="12">#REF!</definedName>
    <definedName name="Print_Area" localSheetId="9">#REF!</definedName>
    <definedName name="Print_Area" localSheetId="10">#REF!</definedName>
    <definedName name="Print_Area" localSheetId="15">#REF!</definedName>
    <definedName name="Print_Area">#REF!</definedName>
    <definedName name="PRINT_AREA_MI" localSheetId="4">#N/A</definedName>
    <definedName name="PRINT_AREA_MI" localSheetId="11">#REF!</definedName>
    <definedName name="PRINT_AREA_MI" localSheetId="8">#REF!</definedName>
    <definedName name="PRINT_AREA_MI" localSheetId="14">#REF!</definedName>
    <definedName name="PRINT_AREA_MI" localSheetId="13">#REF!</definedName>
    <definedName name="PRINT_AREA_MI" localSheetId="12">#REF!</definedName>
    <definedName name="PRINT_AREA_MI" localSheetId="9">#REF!</definedName>
    <definedName name="PRINT_AREA_MI" localSheetId="10">#REF!</definedName>
    <definedName name="PRINT_AREA_MI" localSheetId="6">#REF!</definedName>
    <definedName name="PRINT_AREA_MI" localSheetId="15">#REF!</definedName>
    <definedName name="PRINT_AREA_MI">#REF!</definedName>
    <definedName name="PRINT_TITLES_MI" localSheetId="4">#N/A</definedName>
    <definedName name="PRINT_TITLES_MI" localSheetId="11">#REF!</definedName>
    <definedName name="PRINT_TITLES_MI" localSheetId="8">#REF!</definedName>
    <definedName name="PRINT_TITLES_MI" localSheetId="14">#REF!</definedName>
    <definedName name="PRINT_TITLES_MI" localSheetId="13">#REF!</definedName>
    <definedName name="PRINT_TITLES_MI" localSheetId="12">#REF!</definedName>
    <definedName name="PRINT_TITLES_MI" localSheetId="9">#REF!</definedName>
    <definedName name="PRINT_TITLES_MI" localSheetId="10">#REF!</definedName>
    <definedName name="PRINT_TITLES_MI" localSheetId="6">#REF!</definedName>
    <definedName name="PRINT_TITLES_MI" localSheetId="15">#REF!</definedName>
    <definedName name="PRINT_TITLES_MI">#REF!</definedName>
    <definedName name="PRIOR_DT">#REF!</definedName>
    <definedName name="Proc" localSheetId="11">#REF!</definedName>
    <definedName name="Proc" localSheetId="1">#REF!</definedName>
    <definedName name="Proc" localSheetId="8">#REF!</definedName>
    <definedName name="Proc" localSheetId="14">#REF!</definedName>
    <definedName name="Proc" localSheetId="13">#REF!</definedName>
    <definedName name="Proc" localSheetId="12">#REF!</definedName>
    <definedName name="Proc" localSheetId="9">#REF!</definedName>
    <definedName name="Proc" localSheetId="10">#REF!</definedName>
    <definedName name="Proc" localSheetId="15">#REF!</definedName>
    <definedName name="Proc">#REF!</definedName>
    <definedName name="Producto" localSheetId="4">#REF!</definedName>
    <definedName name="Producto">#REF!</definedName>
    <definedName name="Provisiones_y_previsiones_AdmCentra_Amort_Gastos_Diferidos" localSheetId="4">#REF!</definedName>
    <definedName name="Provisiones_y_previsiones_AdmCentra_Amort_Gastos_Diferidos" localSheetId="11">#REF!</definedName>
    <definedName name="Provisiones_y_previsiones_AdmCentra_Amort_Gastos_Diferidos" localSheetId="8">#REF!</definedName>
    <definedName name="Provisiones_y_previsiones_AdmCentra_Amort_Gastos_Diferidos" localSheetId="14">#REF!</definedName>
    <definedName name="Provisiones_y_previsiones_AdmCentra_Amort_Gastos_Diferidos" localSheetId="13">#REF!</definedName>
    <definedName name="Provisiones_y_previsiones_AdmCentra_Amort_Gastos_Diferidos" localSheetId="12">#REF!</definedName>
    <definedName name="Provisiones_y_previsiones_AdmCentra_Amort_Gastos_Diferidos" localSheetId="9">#REF!</definedName>
    <definedName name="Provisiones_y_previsiones_AdmCentra_Amort_Gastos_Diferidos" localSheetId="10">#REF!</definedName>
    <definedName name="Provisiones_y_previsiones_AdmCentra_Amort_Gastos_Diferidos" localSheetId="15">#REF!</definedName>
    <definedName name="Provisiones_y_previsiones_AdmCentra_Amort_Gastos_Diferidos">#REF!</definedName>
    <definedName name="Provisiones_y_previsiones_AdmCentra_Depreciacion_intangibles" localSheetId="4">#REF!</definedName>
    <definedName name="Provisiones_y_previsiones_AdmCentra_Depreciacion_intangibles" localSheetId="11">#REF!</definedName>
    <definedName name="Provisiones_y_previsiones_AdmCentra_Depreciacion_intangibles" localSheetId="8">#REF!</definedName>
    <definedName name="Provisiones_y_previsiones_AdmCentra_Depreciacion_intangibles" localSheetId="14">#REF!</definedName>
    <definedName name="Provisiones_y_previsiones_AdmCentra_Depreciacion_intangibles" localSheetId="13">#REF!</definedName>
    <definedName name="Provisiones_y_previsiones_AdmCentra_Depreciacion_intangibles" localSheetId="12">#REF!</definedName>
    <definedName name="Provisiones_y_previsiones_AdmCentra_Depreciacion_intangibles" localSheetId="9">#REF!</definedName>
    <definedName name="Provisiones_y_previsiones_AdmCentra_Depreciacion_intangibles" localSheetId="10">#REF!</definedName>
    <definedName name="Provisiones_y_previsiones_AdmCentra_Depreciacion_intangibles" localSheetId="15">#REF!</definedName>
    <definedName name="Provisiones_y_previsiones_AdmCentra_Depreciacion_intangibles">#REF!</definedName>
    <definedName name="Provisiones_y_previsiones_AdmCentra_Depreciaciones_sin_intangibles" localSheetId="4">#REF!</definedName>
    <definedName name="Provisiones_y_previsiones_AdmCentra_Depreciaciones_sin_intangibles" localSheetId="11">#REF!</definedName>
    <definedName name="Provisiones_y_previsiones_AdmCentra_Depreciaciones_sin_intangibles" localSheetId="8">#REF!</definedName>
    <definedName name="Provisiones_y_previsiones_AdmCentra_Depreciaciones_sin_intangibles" localSheetId="14">#REF!</definedName>
    <definedName name="Provisiones_y_previsiones_AdmCentra_Depreciaciones_sin_intangibles" localSheetId="13">#REF!</definedName>
    <definedName name="Provisiones_y_previsiones_AdmCentra_Depreciaciones_sin_intangibles" localSheetId="12">#REF!</definedName>
    <definedName name="Provisiones_y_previsiones_AdmCentra_Depreciaciones_sin_intangibles" localSheetId="9">#REF!</definedName>
    <definedName name="Provisiones_y_previsiones_AdmCentra_Depreciaciones_sin_intangibles" localSheetId="10">#REF!</definedName>
    <definedName name="Provisiones_y_previsiones_AdmCentra_Depreciaciones_sin_intangibles" localSheetId="15">#REF!</definedName>
    <definedName name="Provisiones_y_previsiones_AdmCentra_Depreciaciones_sin_intangibles">#REF!</definedName>
    <definedName name="Provisiones_y_previsiones_AdmFinac_Prov_CredDudoso_cobro" localSheetId="4">#REF!</definedName>
    <definedName name="Provisiones_y_previsiones_AdmFinac_Prov_CredDudoso_cobro" localSheetId="11">#REF!</definedName>
    <definedName name="Provisiones_y_previsiones_AdmFinac_Prov_CredDudoso_cobro" localSheetId="8">#REF!</definedName>
    <definedName name="Provisiones_y_previsiones_AdmFinac_Prov_CredDudoso_cobro" localSheetId="14">#REF!</definedName>
    <definedName name="Provisiones_y_previsiones_AdmFinac_Prov_CredDudoso_cobro" localSheetId="13">#REF!</definedName>
    <definedName name="Provisiones_y_previsiones_AdmFinac_Prov_CredDudoso_cobro" localSheetId="12">#REF!</definedName>
    <definedName name="Provisiones_y_previsiones_AdmFinac_Prov_CredDudoso_cobro" localSheetId="9">#REF!</definedName>
    <definedName name="Provisiones_y_previsiones_AdmFinac_Prov_CredDudoso_cobro" localSheetId="10">#REF!</definedName>
    <definedName name="Provisiones_y_previsiones_AdmFinac_Prov_CredDudoso_cobro" localSheetId="15">#REF!</definedName>
    <definedName name="Provisiones_y_previsiones_AdmFinac_Prov_CredDudoso_cobro">#REF!</definedName>
    <definedName name="Provisiones_y_previsiones_AdmFinanciera_Depreciaciones" localSheetId="4">#REF!</definedName>
    <definedName name="Provisiones_y_previsiones_AdmFinanciera_Depreciaciones" localSheetId="11">#REF!</definedName>
    <definedName name="Provisiones_y_previsiones_AdmFinanciera_Depreciaciones" localSheetId="8">#REF!</definedName>
    <definedName name="Provisiones_y_previsiones_AdmFinanciera_Depreciaciones" localSheetId="14">#REF!</definedName>
    <definedName name="Provisiones_y_previsiones_AdmFinanciera_Depreciaciones" localSheetId="13">#REF!</definedName>
    <definedName name="Provisiones_y_previsiones_AdmFinanciera_Depreciaciones" localSheetId="12">#REF!</definedName>
    <definedName name="Provisiones_y_previsiones_AdmFinanciera_Depreciaciones" localSheetId="9">#REF!</definedName>
    <definedName name="Provisiones_y_previsiones_AdmFinanciera_Depreciaciones" localSheetId="10">#REF!</definedName>
    <definedName name="Provisiones_y_previsiones_AdmFinanciera_Depreciaciones" localSheetId="15">#REF!</definedName>
    <definedName name="Provisiones_y_previsiones_AdmFinanciera_Depreciaciones">#REF!</definedName>
    <definedName name="Provisiones_y_previsiones_AreaInsumos_Depreciaciones" localSheetId="4">#REF!</definedName>
    <definedName name="Provisiones_y_previsiones_AreaInsumos_Depreciaciones" localSheetId="11">#REF!</definedName>
    <definedName name="Provisiones_y_previsiones_AreaInsumos_Depreciaciones" localSheetId="8">#REF!</definedName>
    <definedName name="Provisiones_y_previsiones_AreaInsumos_Depreciaciones" localSheetId="14">#REF!</definedName>
    <definedName name="Provisiones_y_previsiones_AreaInsumos_Depreciaciones" localSheetId="13">#REF!</definedName>
    <definedName name="Provisiones_y_previsiones_AreaInsumos_Depreciaciones" localSheetId="12">#REF!</definedName>
    <definedName name="Provisiones_y_previsiones_AreaInsumos_Depreciaciones" localSheetId="9">#REF!</definedName>
    <definedName name="Provisiones_y_previsiones_AreaInsumos_Depreciaciones" localSheetId="10">#REF!</definedName>
    <definedName name="Provisiones_y_previsiones_AreaInsumos_Depreciaciones" localSheetId="15">#REF!</definedName>
    <definedName name="Provisiones_y_previsiones_AreaInsumos_Depreciaciones">#REF!</definedName>
    <definedName name="Provisiones_y_previsiones_AreaMaq_Prov_CredDudoso_cobro" localSheetId="4">#REF!</definedName>
    <definedName name="Provisiones_y_previsiones_AreaMaq_Prov_CredDudoso_cobro" localSheetId="11">#REF!</definedName>
    <definedName name="Provisiones_y_previsiones_AreaMaq_Prov_CredDudoso_cobro" localSheetId="8">#REF!</definedName>
    <definedName name="Provisiones_y_previsiones_AreaMaq_Prov_CredDudoso_cobro" localSheetId="14">#REF!</definedName>
    <definedName name="Provisiones_y_previsiones_AreaMaq_Prov_CredDudoso_cobro" localSheetId="13">#REF!</definedName>
    <definedName name="Provisiones_y_previsiones_AreaMaq_Prov_CredDudoso_cobro" localSheetId="12">#REF!</definedName>
    <definedName name="Provisiones_y_previsiones_AreaMaq_Prov_CredDudoso_cobro" localSheetId="9">#REF!</definedName>
    <definedName name="Provisiones_y_previsiones_AreaMaq_Prov_CredDudoso_cobro" localSheetId="10">#REF!</definedName>
    <definedName name="Provisiones_y_previsiones_AreaMaq_Prov_CredDudoso_cobro" localSheetId="15">#REF!</definedName>
    <definedName name="Provisiones_y_previsiones_AreaMaq_Prov_CredDudoso_cobro">#REF!</definedName>
    <definedName name="Provjuicios" localSheetId="11">#REF!</definedName>
    <definedName name="Provjuicios" localSheetId="8">#REF!</definedName>
    <definedName name="Provjuicios" localSheetId="14">#REF!</definedName>
    <definedName name="Provjuicios" localSheetId="13">#REF!</definedName>
    <definedName name="Provjuicios" localSheetId="12">#REF!</definedName>
    <definedName name="Provjuicios" localSheetId="9">#REF!</definedName>
    <definedName name="Provjuicios" localSheetId="10">#REF!</definedName>
    <definedName name="Provjuicios" localSheetId="15">#REF!</definedName>
    <definedName name="Provjuicios">#REF!</definedName>
    <definedName name="prueba" localSheetId="4">#N/A</definedName>
    <definedName name="prueba" localSheetId="11">#REF!</definedName>
    <definedName name="prueba" localSheetId="8">#REF!</definedName>
    <definedName name="prueba" localSheetId="14">#REF!</definedName>
    <definedName name="prueba" localSheetId="13">#REF!</definedName>
    <definedName name="prueba" localSheetId="12">#REF!</definedName>
    <definedName name="prueba" localSheetId="9">#REF!</definedName>
    <definedName name="prueba" localSheetId="10">#REF!</definedName>
    <definedName name="prueba" localSheetId="6">#REF!</definedName>
    <definedName name="prueba" localSheetId="15">#REF!</definedName>
    <definedName name="prueba">#REF!</definedName>
    <definedName name="prueba1" localSheetId="4">#REF!</definedName>
    <definedName name="prueba1" localSheetId="11">#REF!</definedName>
    <definedName name="prueba1" localSheetId="8">#REF!</definedName>
    <definedName name="prueba1" localSheetId="14">#REF!</definedName>
    <definedName name="prueba1" localSheetId="13">#REF!</definedName>
    <definedName name="prueba1" localSheetId="12">#REF!</definedName>
    <definedName name="prueba1" localSheetId="9">#REF!</definedName>
    <definedName name="prueba1" localSheetId="10">#REF!</definedName>
    <definedName name="prueba1" localSheetId="15">#REF!</definedName>
    <definedName name="prueba1">#REF!</definedName>
    <definedName name="prueba3">#REF!</definedName>
    <definedName name="PS">#REF!</definedName>
    <definedName name="pulp" localSheetId="4"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4">#REF!</definedName>
    <definedName name="PY_Accounts_Receivable">#REF!</definedName>
    <definedName name="PY_Accounts_Receivable_7" localSheetId="4">#REF!</definedName>
    <definedName name="PY_Accounts_Receivable_7" localSheetId="11">#REF!</definedName>
    <definedName name="PY_Accounts_Receivable_7" localSheetId="8">#REF!</definedName>
    <definedName name="PY_Accounts_Receivable_7" localSheetId="14">#REF!</definedName>
    <definedName name="PY_Accounts_Receivable_7" localSheetId="13">#REF!</definedName>
    <definedName name="PY_Accounts_Receivable_7" localSheetId="12">#REF!</definedName>
    <definedName name="PY_Accounts_Receivable_7" localSheetId="9">#REF!</definedName>
    <definedName name="PY_Accounts_Receivable_7" localSheetId="10">#REF!</definedName>
    <definedName name="PY_Accounts_Receivable_7" localSheetId="15">#REF!</definedName>
    <definedName name="PY_Accounts_Receivable_7">#REF!</definedName>
    <definedName name="PY_Administration">#REF!</definedName>
    <definedName name="PY_Cash" localSheetId="4">#REF!</definedName>
    <definedName name="PY_Cash">#REF!</definedName>
    <definedName name="PY_Cash_7" localSheetId="4">#REF!</definedName>
    <definedName name="PY_Cash_7" localSheetId="11">#REF!</definedName>
    <definedName name="PY_Cash_7" localSheetId="8">#REF!</definedName>
    <definedName name="PY_Cash_7" localSheetId="14">#REF!</definedName>
    <definedName name="PY_Cash_7" localSheetId="13">#REF!</definedName>
    <definedName name="PY_Cash_7" localSheetId="12">#REF!</definedName>
    <definedName name="PY_Cash_7" localSheetId="9">#REF!</definedName>
    <definedName name="PY_Cash_7" localSheetId="10">#REF!</definedName>
    <definedName name="PY_Cash_7" localSheetId="15">#REF!</definedName>
    <definedName name="PY_Cash_7">#REF!</definedName>
    <definedName name="PY_Common_Equity">#REF!</definedName>
    <definedName name="PY_Cost_of_Sales" localSheetId="4">#REF!</definedName>
    <definedName name="PY_Cost_of_Sales">#REF!</definedName>
    <definedName name="PY_Cost_of_Sales_7" localSheetId="4">#REF!</definedName>
    <definedName name="PY_Cost_of_Sales_7" localSheetId="11">#REF!</definedName>
    <definedName name="PY_Cost_of_Sales_7" localSheetId="8">#REF!</definedName>
    <definedName name="PY_Cost_of_Sales_7" localSheetId="14">#REF!</definedName>
    <definedName name="PY_Cost_of_Sales_7" localSheetId="13">#REF!</definedName>
    <definedName name="PY_Cost_of_Sales_7" localSheetId="12">#REF!</definedName>
    <definedName name="PY_Cost_of_Sales_7" localSheetId="9">#REF!</definedName>
    <definedName name="PY_Cost_of_Sales_7" localSheetId="10">#REF!</definedName>
    <definedName name="PY_Cost_of_Sales_7" localSheetId="15">#REF!</definedName>
    <definedName name="PY_Cost_of_Sales_7">#REF!</definedName>
    <definedName name="PY_Current_Liabilities" localSheetId="4">#REF!</definedName>
    <definedName name="PY_Current_Liabilities">#REF!</definedName>
    <definedName name="PY_Current_Liabilities_7" localSheetId="4">#REF!</definedName>
    <definedName name="PY_Current_Liabilities_7" localSheetId="11">#REF!</definedName>
    <definedName name="PY_Current_Liabilities_7" localSheetId="8">#REF!</definedName>
    <definedName name="PY_Current_Liabilities_7" localSheetId="14">#REF!</definedName>
    <definedName name="PY_Current_Liabilities_7" localSheetId="13">#REF!</definedName>
    <definedName name="PY_Current_Liabilities_7" localSheetId="12">#REF!</definedName>
    <definedName name="PY_Current_Liabilities_7" localSheetId="9">#REF!</definedName>
    <definedName name="PY_Current_Liabilities_7" localSheetId="10">#REF!</definedName>
    <definedName name="PY_Current_Liabilities_7" localSheetId="15">#REF!</definedName>
    <definedName name="PY_Current_Liabilities_7">#REF!</definedName>
    <definedName name="PY_Depreciation">#REF!</definedName>
    <definedName name="PY_Gross_Profit" localSheetId="4">#REF!</definedName>
    <definedName name="PY_Gross_Profit">#REF!</definedName>
    <definedName name="PY_Gross_Profit_7" localSheetId="4">#REF!</definedName>
    <definedName name="PY_Gross_Profit_7" localSheetId="11">#REF!</definedName>
    <definedName name="PY_Gross_Profit_7" localSheetId="8">#REF!</definedName>
    <definedName name="PY_Gross_Profit_7" localSheetId="14">#REF!</definedName>
    <definedName name="PY_Gross_Profit_7" localSheetId="13">#REF!</definedName>
    <definedName name="PY_Gross_Profit_7" localSheetId="12">#REF!</definedName>
    <definedName name="PY_Gross_Profit_7" localSheetId="9">#REF!</definedName>
    <definedName name="PY_Gross_Profit_7" localSheetId="10">#REF!</definedName>
    <definedName name="PY_Gross_Profit_7" localSheetId="15">#REF!</definedName>
    <definedName name="PY_Gross_Profit_7">#REF!</definedName>
    <definedName name="PY_Inc_Bef_Tax">#REF!</definedName>
    <definedName name="PY_Intangible_Assets" localSheetId="4">#REF!</definedName>
    <definedName name="PY_Intangible_Assets">#REF!</definedName>
    <definedName name="PY_Interest_Expense" localSheetId="4">#REF!</definedName>
    <definedName name="PY_Interest_Expense">#REF!</definedName>
    <definedName name="PY_Interest_Expense_7" localSheetId="4">#REF!</definedName>
    <definedName name="PY_Interest_Expense_7" localSheetId="11">#REF!</definedName>
    <definedName name="PY_Interest_Expense_7" localSheetId="8">#REF!</definedName>
    <definedName name="PY_Interest_Expense_7" localSheetId="14">#REF!</definedName>
    <definedName name="PY_Interest_Expense_7" localSheetId="13">#REF!</definedName>
    <definedName name="PY_Interest_Expense_7" localSheetId="12">#REF!</definedName>
    <definedName name="PY_Interest_Expense_7" localSheetId="9">#REF!</definedName>
    <definedName name="PY_Interest_Expense_7" localSheetId="10">#REF!</definedName>
    <definedName name="PY_Interest_Expense_7" localSheetId="15">#REF!</definedName>
    <definedName name="PY_Interest_Expense_7">#REF!</definedName>
    <definedName name="PY_Inventory" localSheetId="4">#REF!</definedName>
    <definedName name="PY_Inventory">#REF!</definedName>
    <definedName name="PY_Inventory_7" localSheetId="4">#REF!</definedName>
    <definedName name="PY_Inventory_7" localSheetId="11">#REF!</definedName>
    <definedName name="PY_Inventory_7" localSheetId="8">#REF!</definedName>
    <definedName name="PY_Inventory_7" localSheetId="14">#REF!</definedName>
    <definedName name="PY_Inventory_7" localSheetId="13">#REF!</definedName>
    <definedName name="PY_Inventory_7" localSheetId="12">#REF!</definedName>
    <definedName name="PY_Inventory_7" localSheetId="9">#REF!</definedName>
    <definedName name="PY_Inventory_7" localSheetId="10">#REF!</definedName>
    <definedName name="PY_Inventory_7" localSheetId="15">#REF!</definedName>
    <definedName name="PY_Inventory_7">#REF!</definedName>
    <definedName name="PY_LIABIL_EQUITY">#REF!</definedName>
    <definedName name="PY_LT_Debt" localSheetId="4">#REF!</definedName>
    <definedName name="PY_LT_Debt">#REF!</definedName>
    <definedName name="PY_LT_Debt_7" localSheetId="4">#REF!</definedName>
    <definedName name="PY_LT_Debt_7" localSheetId="11">#REF!</definedName>
    <definedName name="PY_LT_Debt_7" localSheetId="8">#REF!</definedName>
    <definedName name="PY_LT_Debt_7" localSheetId="14">#REF!</definedName>
    <definedName name="PY_LT_Debt_7" localSheetId="13">#REF!</definedName>
    <definedName name="PY_LT_Debt_7" localSheetId="12">#REF!</definedName>
    <definedName name="PY_LT_Debt_7" localSheetId="9">#REF!</definedName>
    <definedName name="PY_LT_Debt_7" localSheetId="10">#REF!</definedName>
    <definedName name="PY_LT_Debt_7" localSheetId="15">#REF!</definedName>
    <definedName name="PY_LT_Debt_7">#REF!</definedName>
    <definedName name="PY_Market_Value_of_Equity">#REF!</definedName>
    <definedName name="PY_Marketable_Sec" localSheetId="4">#REF!</definedName>
    <definedName name="PY_Marketable_Sec" localSheetId="11">#REF!</definedName>
    <definedName name="PY_Marketable_Sec" localSheetId="8">#REF!</definedName>
    <definedName name="PY_Marketable_Sec" localSheetId="14">#REF!</definedName>
    <definedName name="PY_Marketable_Sec" localSheetId="13">#REF!</definedName>
    <definedName name="PY_Marketable_Sec" localSheetId="12">#REF!</definedName>
    <definedName name="PY_Marketable_Sec" localSheetId="9">#REF!</definedName>
    <definedName name="PY_Marketable_Sec" localSheetId="10">#REF!</definedName>
    <definedName name="PY_Marketable_Sec" localSheetId="15">#REF!</definedName>
    <definedName name="PY_Marketable_Sec">#REF!</definedName>
    <definedName name="PY_NET_PROFIT" localSheetId="4">#REF!</definedName>
    <definedName name="PY_NET_PROFIT">#REF!</definedName>
    <definedName name="PY_NET_PROFIT_7" localSheetId="4">#REF!</definedName>
    <definedName name="PY_NET_PROFIT_7" localSheetId="11">#REF!</definedName>
    <definedName name="PY_NET_PROFIT_7" localSheetId="8">#REF!</definedName>
    <definedName name="PY_NET_PROFIT_7" localSheetId="14">#REF!</definedName>
    <definedName name="PY_NET_PROFIT_7" localSheetId="13">#REF!</definedName>
    <definedName name="PY_NET_PROFIT_7" localSheetId="12">#REF!</definedName>
    <definedName name="PY_NET_PROFIT_7" localSheetId="9">#REF!</definedName>
    <definedName name="PY_NET_PROFIT_7" localSheetId="10">#REF!</definedName>
    <definedName name="PY_NET_PROFIT_7" localSheetId="15">#REF!</definedName>
    <definedName name="PY_NET_PROFIT_7">#REF!</definedName>
    <definedName name="PY_Net_Revenue" localSheetId="4">#REF!</definedName>
    <definedName name="PY_Net_Revenue">#REF!</definedName>
    <definedName name="PY_Net_Revenue_7" localSheetId="4">#REF!</definedName>
    <definedName name="PY_Net_Revenue_7" localSheetId="11">#REF!</definedName>
    <definedName name="PY_Net_Revenue_7" localSheetId="8">#REF!</definedName>
    <definedName name="PY_Net_Revenue_7" localSheetId="14">#REF!</definedName>
    <definedName name="PY_Net_Revenue_7" localSheetId="13">#REF!</definedName>
    <definedName name="PY_Net_Revenue_7" localSheetId="12">#REF!</definedName>
    <definedName name="PY_Net_Revenue_7" localSheetId="9">#REF!</definedName>
    <definedName name="PY_Net_Revenue_7" localSheetId="10">#REF!</definedName>
    <definedName name="PY_Net_Revenue_7" localSheetId="15">#REF!</definedName>
    <definedName name="PY_Net_Revenue_7">#REF!</definedName>
    <definedName name="PY_Operating_Inc">#REF!</definedName>
    <definedName name="PY_Operating_Income" localSheetId="4">#REF!</definedName>
    <definedName name="PY_Operating_Income">#REF!</definedName>
    <definedName name="PY_Operating_Income_7" localSheetId="4">#REF!</definedName>
    <definedName name="PY_Operating_Income_7" localSheetId="11">#REF!</definedName>
    <definedName name="PY_Operating_Income_7" localSheetId="8">#REF!</definedName>
    <definedName name="PY_Operating_Income_7" localSheetId="14">#REF!</definedName>
    <definedName name="PY_Operating_Income_7" localSheetId="13">#REF!</definedName>
    <definedName name="PY_Operating_Income_7" localSheetId="12">#REF!</definedName>
    <definedName name="PY_Operating_Income_7" localSheetId="9">#REF!</definedName>
    <definedName name="PY_Operating_Income_7" localSheetId="10">#REF!</definedName>
    <definedName name="PY_Operating_Income_7" localSheetId="15">#REF!</definedName>
    <definedName name="PY_Operating_Income_7">#REF!</definedName>
    <definedName name="PY_Other_Curr_Assets">#REF!</definedName>
    <definedName name="PY_Other_Exp">#REF!</definedName>
    <definedName name="PY_Other_LT_Assets">#REF!</definedName>
    <definedName name="PY_Other_LT_Liabilities">#REF!</definedName>
    <definedName name="PY_Preferred_Stock" localSheetId="4">#REF!</definedName>
    <definedName name="PY_Preferred_Stock" localSheetId="11">#REF!</definedName>
    <definedName name="PY_Preferred_Stock" localSheetId="8">#REF!</definedName>
    <definedName name="PY_Preferred_Stock" localSheetId="14">#REF!</definedName>
    <definedName name="PY_Preferred_Stock" localSheetId="13">#REF!</definedName>
    <definedName name="PY_Preferred_Stock" localSheetId="12">#REF!</definedName>
    <definedName name="PY_Preferred_Stock" localSheetId="9">#REF!</definedName>
    <definedName name="PY_Preferred_Stock" localSheetId="10">#REF!</definedName>
    <definedName name="PY_Preferred_Stock" localSheetId="15">#REF!</definedName>
    <definedName name="PY_Preferred_Stock">#REF!</definedName>
    <definedName name="PY_QUICK_ASSETS" localSheetId="4">#REF!</definedName>
    <definedName name="PY_QUICK_ASSETS">#REF!</definedName>
    <definedName name="PY_QUICK_ASSETS_7" localSheetId="4">#REF!</definedName>
    <definedName name="PY_QUICK_ASSETS_7" localSheetId="11">#REF!</definedName>
    <definedName name="PY_QUICK_ASSETS_7" localSheetId="8">#REF!</definedName>
    <definedName name="PY_QUICK_ASSETS_7" localSheetId="14">#REF!</definedName>
    <definedName name="PY_QUICK_ASSETS_7" localSheetId="13">#REF!</definedName>
    <definedName name="PY_QUICK_ASSETS_7" localSheetId="12">#REF!</definedName>
    <definedName name="PY_QUICK_ASSETS_7" localSheetId="9">#REF!</definedName>
    <definedName name="PY_QUICK_ASSETS_7" localSheetId="10">#REF!</definedName>
    <definedName name="PY_QUICK_ASSETS_7" localSheetId="15">#REF!</definedName>
    <definedName name="PY_QUICK_ASSETS_7">#REF!</definedName>
    <definedName name="PY_Retained_Earnings">#REF!</definedName>
    <definedName name="PY_Selling">#REF!</definedName>
    <definedName name="PY_Tangible_Assets">#REF!</definedName>
    <definedName name="PY_Tangible_Net_Worth" localSheetId="4">#REF!</definedName>
    <definedName name="PY_Tangible_Net_Worth">#REF!</definedName>
    <definedName name="PY_Tangible_Net_Worth_7" localSheetId="4">#REF!</definedName>
    <definedName name="PY_Tangible_Net_Worth_7" localSheetId="11">#REF!</definedName>
    <definedName name="PY_Tangible_Net_Worth_7" localSheetId="8">#REF!</definedName>
    <definedName name="PY_Tangible_Net_Worth_7" localSheetId="14">#REF!</definedName>
    <definedName name="PY_Tangible_Net_Worth_7" localSheetId="13">#REF!</definedName>
    <definedName name="PY_Tangible_Net_Worth_7" localSheetId="12">#REF!</definedName>
    <definedName name="PY_Tangible_Net_Worth_7" localSheetId="9">#REF!</definedName>
    <definedName name="PY_Tangible_Net_Worth_7" localSheetId="10">#REF!</definedName>
    <definedName name="PY_Tangible_Net_Worth_7" localSheetId="15">#REF!</definedName>
    <definedName name="PY_Tangible_Net_Worth_7">#REF!</definedName>
    <definedName name="PY_Taxes">#REF!</definedName>
    <definedName name="PY_TOTAL_ASSETS" localSheetId="4">#REF!</definedName>
    <definedName name="PY_TOTAL_ASSETS">#REF!</definedName>
    <definedName name="PY_TOTAL_ASSETS_7" localSheetId="4">#REF!</definedName>
    <definedName name="PY_TOTAL_ASSETS_7" localSheetId="11">#REF!</definedName>
    <definedName name="PY_TOTAL_ASSETS_7" localSheetId="8">#REF!</definedName>
    <definedName name="PY_TOTAL_ASSETS_7" localSheetId="14">#REF!</definedName>
    <definedName name="PY_TOTAL_ASSETS_7" localSheetId="13">#REF!</definedName>
    <definedName name="PY_TOTAL_ASSETS_7" localSheetId="12">#REF!</definedName>
    <definedName name="PY_TOTAL_ASSETS_7" localSheetId="9">#REF!</definedName>
    <definedName name="PY_TOTAL_ASSETS_7" localSheetId="10">#REF!</definedName>
    <definedName name="PY_TOTAL_ASSETS_7" localSheetId="15">#REF!</definedName>
    <definedName name="PY_TOTAL_ASSETS_7">#REF!</definedName>
    <definedName name="PY_TOTAL_CURR_ASSETS" localSheetId="4">#REF!</definedName>
    <definedName name="PY_TOTAL_CURR_ASSETS">#REF!</definedName>
    <definedName name="PY_TOTAL_CURR_ASSETS_7" localSheetId="4">#REF!</definedName>
    <definedName name="PY_TOTAL_CURR_ASSETS_7" localSheetId="11">#REF!</definedName>
    <definedName name="PY_TOTAL_CURR_ASSETS_7" localSheetId="8">#REF!</definedName>
    <definedName name="PY_TOTAL_CURR_ASSETS_7" localSheetId="14">#REF!</definedName>
    <definedName name="PY_TOTAL_CURR_ASSETS_7" localSheetId="13">#REF!</definedName>
    <definedName name="PY_TOTAL_CURR_ASSETS_7" localSheetId="12">#REF!</definedName>
    <definedName name="PY_TOTAL_CURR_ASSETS_7" localSheetId="9">#REF!</definedName>
    <definedName name="PY_TOTAL_CURR_ASSETS_7" localSheetId="10">#REF!</definedName>
    <definedName name="PY_TOTAL_CURR_ASSETS_7" localSheetId="15">#REF!</definedName>
    <definedName name="PY_TOTAL_CURR_ASSETS_7">#REF!</definedName>
    <definedName name="PY_TOTAL_DEBT" localSheetId="4">#REF!</definedName>
    <definedName name="PY_TOTAL_DEBT">#REF!</definedName>
    <definedName name="PY_TOTAL_DEBT_7" localSheetId="4">#REF!</definedName>
    <definedName name="PY_TOTAL_DEBT_7" localSheetId="11">#REF!</definedName>
    <definedName name="PY_TOTAL_DEBT_7" localSheetId="8">#REF!</definedName>
    <definedName name="PY_TOTAL_DEBT_7" localSheetId="14">#REF!</definedName>
    <definedName name="PY_TOTAL_DEBT_7" localSheetId="13">#REF!</definedName>
    <definedName name="PY_TOTAL_DEBT_7" localSheetId="12">#REF!</definedName>
    <definedName name="PY_TOTAL_DEBT_7" localSheetId="9">#REF!</definedName>
    <definedName name="PY_TOTAL_DEBT_7" localSheetId="10">#REF!</definedName>
    <definedName name="PY_TOTAL_DEBT_7" localSheetId="15">#REF!</definedName>
    <definedName name="PY_TOTAL_DEBT_7">#REF!</definedName>
    <definedName name="PY_TOTAL_EQUITY" localSheetId="4">#REF!</definedName>
    <definedName name="PY_TOTAL_EQUITY">#REF!</definedName>
    <definedName name="PY_TOTAL_EQUITY_7" localSheetId="4">#REF!</definedName>
    <definedName name="PY_TOTAL_EQUITY_7" localSheetId="11">#REF!</definedName>
    <definedName name="PY_TOTAL_EQUITY_7" localSheetId="8">#REF!</definedName>
    <definedName name="PY_TOTAL_EQUITY_7" localSheetId="14">#REF!</definedName>
    <definedName name="PY_TOTAL_EQUITY_7" localSheetId="13">#REF!</definedName>
    <definedName name="PY_TOTAL_EQUITY_7" localSheetId="12">#REF!</definedName>
    <definedName name="PY_TOTAL_EQUITY_7" localSheetId="9">#REF!</definedName>
    <definedName name="PY_TOTAL_EQUITY_7" localSheetId="10">#REF!</definedName>
    <definedName name="PY_TOTAL_EQUITY_7" localSheetId="15">#REF!</definedName>
    <definedName name="PY_TOTAL_EQUITY_7">#REF!</definedName>
    <definedName name="PY_Working_Capital">#REF!</definedName>
    <definedName name="PY2_Accounts_Receivable" localSheetId="4">#REF!</definedName>
    <definedName name="PY2_Accounts_Receivable">#REF!</definedName>
    <definedName name="PY2_Accounts_Receivable_7" localSheetId="4">#REF!</definedName>
    <definedName name="PY2_Accounts_Receivable_7" localSheetId="11">#REF!</definedName>
    <definedName name="PY2_Accounts_Receivable_7" localSheetId="8">#REF!</definedName>
    <definedName name="PY2_Accounts_Receivable_7" localSheetId="14">#REF!</definedName>
    <definedName name="PY2_Accounts_Receivable_7" localSheetId="13">#REF!</definedName>
    <definedName name="PY2_Accounts_Receivable_7" localSheetId="12">#REF!</definedName>
    <definedName name="PY2_Accounts_Receivable_7" localSheetId="9">#REF!</definedName>
    <definedName name="PY2_Accounts_Receivable_7" localSheetId="10">#REF!</definedName>
    <definedName name="PY2_Accounts_Receivable_7" localSheetId="15">#REF!</definedName>
    <definedName name="PY2_Accounts_Receivable_7">#REF!</definedName>
    <definedName name="PY2_Administration">#REF!</definedName>
    <definedName name="PY2_Cash" localSheetId="4">#REF!</definedName>
    <definedName name="PY2_Cash">#REF!</definedName>
    <definedName name="PY2_Cash_7" localSheetId="4">#REF!</definedName>
    <definedName name="PY2_Cash_7" localSheetId="11">#REF!</definedName>
    <definedName name="PY2_Cash_7" localSheetId="8">#REF!</definedName>
    <definedName name="PY2_Cash_7" localSheetId="14">#REF!</definedName>
    <definedName name="PY2_Cash_7" localSheetId="13">#REF!</definedName>
    <definedName name="PY2_Cash_7" localSheetId="12">#REF!</definedName>
    <definedName name="PY2_Cash_7" localSheetId="9">#REF!</definedName>
    <definedName name="PY2_Cash_7" localSheetId="10">#REF!</definedName>
    <definedName name="PY2_Cash_7" localSheetId="15">#REF!</definedName>
    <definedName name="PY2_Cash_7">#REF!</definedName>
    <definedName name="PY2_Common_Equity">#REF!</definedName>
    <definedName name="PY2_Cost_of_Sales">#REF!</definedName>
    <definedName name="PY2_Current_Liabilities" localSheetId="4">#REF!</definedName>
    <definedName name="PY2_Current_Liabilities">#REF!</definedName>
    <definedName name="PY2_Current_Liabilities_7" localSheetId="4">#REF!</definedName>
    <definedName name="PY2_Current_Liabilities_7" localSheetId="11">#REF!</definedName>
    <definedName name="PY2_Current_Liabilities_7" localSheetId="8">#REF!</definedName>
    <definedName name="PY2_Current_Liabilities_7" localSheetId="14">#REF!</definedName>
    <definedName name="PY2_Current_Liabilities_7" localSheetId="13">#REF!</definedName>
    <definedName name="PY2_Current_Liabilities_7" localSheetId="12">#REF!</definedName>
    <definedName name="PY2_Current_Liabilities_7" localSheetId="9">#REF!</definedName>
    <definedName name="PY2_Current_Liabilities_7" localSheetId="10">#REF!</definedName>
    <definedName name="PY2_Current_Liabilities_7" localSheetId="15">#REF!</definedName>
    <definedName name="PY2_Current_Liabilities_7">#REF!</definedName>
    <definedName name="PY2_Depreciation">#REF!</definedName>
    <definedName name="PY2_Gross_Profit" localSheetId="4">#REF!</definedName>
    <definedName name="PY2_Gross_Profit">#REF!</definedName>
    <definedName name="PY2_Gross_Profit_7" localSheetId="4">#REF!</definedName>
    <definedName name="PY2_Gross_Profit_7" localSheetId="11">#REF!</definedName>
    <definedName name="PY2_Gross_Profit_7" localSheetId="8">#REF!</definedName>
    <definedName name="PY2_Gross_Profit_7" localSheetId="14">#REF!</definedName>
    <definedName name="PY2_Gross_Profit_7" localSheetId="13">#REF!</definedName>
    <definedName name="PY2_Gross_Profit_7" localSheetId="12">#REF!</definedName>
    <definedName name="PY2_Gross_Profit_7" localSheetId="9">#REF!</definedName>
    <definedName name="PY2_Gross_Profit_7" localSheetId="10">#REF!</definedName>
    <definedName name="PY2_Gross_Profit_7" localSheetId="15">#REF!</definedName>
    <definedName name="PY2_Gross_Profit_7">#REF!</definedName>
    <definedName name="PY2_Inc_Bef_Tax">#REF!</definedName>
    <definedName name="PY2_Intangible_Assets" localSheetId="4">#REF!</definedName>
    <definedName name="PY2_Intangible_Assets">#REF!</definedName>
    <definedName name="PY2_Interest_Expense" localSheetId="4">#REF!</definedName>
    <definedName name="PY2_Interest_Expense">#REF!</definedName>
    <definedName name="PY2_Interest_Expense_7" localSheetId="4">#REF!</definedName>
    <definedName name="PY2_Interest_Expense_7" localSheetId="11">#REF!</definedName>
    <definedName name="PY2_Interest_Expense_7" localSheetId="8">#REF!</definedName>
    <definedName name="PY2_Interest_Expense_7" localSheetId="14">#REF!</definedName>
    <definedName name="PY2_Interest_Expense_7" localSheetId="13">#REF!</definedName>
    <definedName name="PY2_Interest_Expense_7" localSheetId="12">#REF!</definedName>
    <definedName name="PY2_Interest_Expense_7" localSheetId="9">#REF!</definedName>
    <definedName name="PY2_Interest_Expense_7" localSheetId="10">#REF!</definedName>
    <definedName name="PY2_Interest_Expense_7" localSheetId="15">#REF!</definedName>
    <definedName name="PY2_Interest_Expense_7">#REF!</definedName>
    <definedName name="PY2_Inventory" localSheetId="4">#REF!</definedName>
    <definedName name="PY2_Inventory">#REF!</definedName>
    <definedName name="PY2_Inventory_7" localSheetId="4">#REF!</definedName>
    <definedName name="PY2_Inventory_7" localSheetId="11">#REF!</definedName>
    <definedName name="PY2_Inventory_7" localSheetId="8">#REF!</definedName>
    <definedName name="PY2_Inventory_7" localSheetId="14">#REF!</definedName>
    <definedName name="PY2_Inventory_7" localSheetId="13">#REF!</definedName>
    <definedName name="PY2_Inventory_7" localSheetId="12">#REF!</definedName>
    <definedName name="PY2_Inventory_7" localSheetId="9">#REF!</definedName>
    <definedName name="PY2_Inventory_7" localSheetId="10">#REF!</definedName>
    <definedName name="PY2_Inventory_7" localSheetId="15">#REF!</definedName>
    <definedName name="PY2_Inventory_7">#REF!</definedName>
    <definedName name="PY2_LIABIL_EQUITY">#REF!</definedName>
    <definedName name="PY2_LT_Debt" localSheetId="4">#REF!</definedName>
    <definedName name="PY2_LT_Debt">#REF!</definedName>
    <definedName name="PY2_LT_Debt_7" localSheetId="4">#REF!</definedName>
    <definedName name="PY2_LT_Debt_7" localSheetId="11">#REF!</definedName>
    <definedName name="PY2_LT_Debt_7" localSheetId="8">#REF!</definedName>
    <definedName name="PY2_LT_Debt_7" localSheetId="14">#REF!</definedName>
    <definedName name="PY2_LT_Debt_7" localSheetId="13">#REF!</definedName>
    <definedName name="PY2_LT_Debt_7" localSheetId="12">#REF!</definedName>
    <definedName name="PY2_LT_Debt_7" localSheetId="9">#REF!</definedName>
    <definedName name="PY2_LT_Debt_7" localSheetId="10">#REF!</definedName>
    <definedName name="PY2_LT_Debt_7" localSheetId="15">#REF!</definedName>
    <definedName name="PY2_LT_Debt_7">#REF!</definedName>
    <definedName name="PY2_Marketable_Sec" localSheetId="4">#REF!</definedName>
    <definedName name="PY2_Marketable_Sec" localSheetId="11">#REF!</definedName>
    <definedName name="PY2_Marketable_Sec" localSheetId="8">#REF!</definedName>
    <definedName name="PY2_Marketable_Sec" localSheetId="14">#REF!</definedName>
    <definedName name="PY2_Marketable_Sec" localSheetId="13">#REF!</definedName>
    <definedName name="PY2_Marketable_Sec" localSheetId="12">#REF!</definedName>
    <definedName name="PY2_Marketable_Sec" localSheetId="9">#REF!</definedName>
    <definedName name="PY2_Marketable_Sec" localSheetId="10">#REF!</definedName>
    <definedName name="PY2_Marketable_Sec" localSheetId="15">#REF!</definedName>
    <definedName name="PY2_Marketable_Sec">#REF!</definedName>
    <definedName name="PY2_NET_PROFIT" localSheetId="4">#REF!</definedName>
    <definedName name="PY2_NET_PROFIT">#REF!</definedName>
    <definedName name="PY2_NET_PROFIT_7" localSheetId="4">#REF!</definedName>
    <definedName name="PY2_NET_PROFIT_7" localSheetId="11">#REF!</definedName>
    <definedName name="PY2_NET_PROFIT_7" localSheetId="8">#REF!</definedName>
    <definedName name="PY2_NET_PROFIT_7" localSheetId="14">#REF!</definedName>
    <definedName name="PY2_NET_PROFIT_7" localSheetId="13">#REF!</definedName>
    <definedName name="PY2_NET_PROFIT_7" localSheetId="12">#REF!</definedName>
    <definedName name="PY2_NET_PROFIT_7" localSheetId="9">#REF!</definedName>
    <definedName name="PY2_NET_PROFIT_7" localSheetId="10">#REF!</definedName>
    <definedName name="PY2_NET_PROFIT_7" localSheetId="15">#REF!</definedName>
    <definedName name="PY2_NET_PROFIT_7">#REF!</definedName>
    <definedName name="PY2_Net_Revenue" localSheetId="4">#REF!</definedName>
    <definedName name="PY2_Net_Revenue">#REF!</definedName>
    <definedName name="PY2_Net_Revenue_7" localSheetId="4">#REF!</definedName>
    <definedName name="PY2_Net_Revenue_7" localSheetId="11">#REF!</definedName>
    <definedName name="PY2_Net_Revenue_7" localSheetId="8">#REF!</definedName>
    <definedName name="PY2_Net_Revenue_7" localSheetId="14">#REF!</definedName>
    <definedName name="PY2_Net_Revenue_7" localSheetId="13">#REF!</definedName>
    <definedName name="PY2_Net_Revenue_7" localSheetId="12">#REF!</definedName>
    <definedName name="PY2_Net_Revenue_7" localSheetId="9">#REF!</definedName>
    <definedName name="PY2_Net_Revenue_7" localSheetId="10">#REF!</definedName>
    <definedName name="PY2_Net_Revenue_7" localSheetId="15">#REF!</definedName>
    <definedName name="PY2_Net_Revenue_7">#REF!</definedName>
    <definedName name="PY2_Operating_Inc">#REF!</definedName>
    <definedName name="PY2_Operating_Income" localSheetId="4">#REF!</definedName>
    <definedName name="PY2_Operating_Income">#REF!</definedName>
    <definedName name="PY2_Operating_Income_7" localSheetId="4">#REF!</definedName>
    <definedName name="PY2_Operating_Income_7" localSheetId="11">#REF!</definedName>
    <definedName name="PY2_Operating_Income_7" localSheetId="8">#REF!</definedName>
    <definedName name="PY2_Operating_Income_7" localSheetId="14">#REF!</definedName>
    <definedName name="PY2_Operating_Income_7" localSheetId="13">#REF!</definedName>
    <definedName name="PY2_Operating_Income_7" localSheetId="12">#REF!</definedName>
    <definedName name="PY2_Operating_Income_7" localSheetId="9">#REF!</definedName>
    <definedName name="PY2_Operating_Income_7" localSheetId="10">#REF!</definedName>
    <definedName name="PY2_Operating_Income_7" localSheetId="15">#REF!</definedName>
    <definedName name="PY2_Operating_Income_7">#REF!</definedName>
    <definedName name="PY2_Other_Curr_Assets">#REF!</definedName>
    <definedName name="PY2_Other_Exp.">#REF!</definedName>
    <definedName name="PY2_Other_LT_Assets">#REF!</definedName>
    <definedName name="PY2_Other_LT_Liabilities">#REF!</definedName>
    <definedName name="PY2_Preferred_Stock" localSheetId="4">#REF!</definedName>
    <definedName name="PY2_Preferred_Stock" localSheetId="11">#REF!</definedName>
    <definedName name="PY2_Preferred_Stock" localSheetId="8">#REF!</definedName>
    <definedName name="PY2_Preferred_Stock" localSheetId="14">#REF!</definedName>
    <definedName name="PY2_Preferred_Stock" localSheetId="13">#REF!</definedName>
    <definedName name="PY2_Preferred_Stock" localSheetId="12">#REF!</definedName>
    <definedName name="PY2_Preferred_Stock" localSheetId="9">#REF!</definedName>
    <definedName name="PY2_Preferred_Stock" localSheetId="10">#REF!</definedName>
    <definedName name="PY2_Preferred_Stock" localSheetId="15">#REF!</definedName>
    <definedName name="PY2_Preferred_Stock">#REF!</definedName>
    <definedName name="PY2_QUICK_ASSETS" localSheetId="4">#REF!</definedName>
    <definedName name="PY2_QUICK_ASSETS">#REF!</definedName>
    <definedName name="PY2_QUICK_ASSETS_7" localSheetId="4">#REF!</definedName>
    <definedName name="PY2_QUICK_ASSETS_7" localSheetId="11">#REF!</definedName>
    <definedName name="PY2_QUICK_ASSETS_7" localSheetId="8">#REF!</definedName>
    <definedName name="PY2_QUICK_ASSETS_7" localSheetId="14">#REF!</definedName>
    <definedName name="PY2_QUICK_ASSETS_7" localSheetId="13">#REF!</definedName>
    <definedName name="PY2_QUICK_ASSETS_7" localSheetId="12">#REF!</definedName>
    <definedName name="PY2_QUICK_ASSETS_7" localSheetId="9">#REF!</definedName>
    <definedName name="PY2_QUICK_ASSETS_7" localSheetId="10">#REF!</definedName>
    <definedName name="PY2_QUICK_ASSETS_7" localSheetId="15">#REF!</definedName>
    <definedName name="PY2_QUICK_ASSETS_7">#REF!</definedName>
    <definedName name="PY2_Retained_Earnings">#REF!</definedName>
    <definedName name="PY2_Selling">#REF!</definedName>
    <definedName name="PY2_Tangible_Assets">#REF!</definedName>
    <definedName name="PY2_Tangible_Net_Worth" localSheetId="4">#REF!</definedName>
    <definedName name="PY2_Tangible_Net_Worth">#REF!</definedName>
    <definedName name="PY2_Tangible_Net_Worth_7" localSheetId="4">#REF!</definedName>
    <definedName name="PY2_Tangible_Net_Worth_7" localSheetId="11">#REF!</definedName>
    <definedName name="PY2_Tangible_Net_Worth_7" localSheetId="8">#REF!</definedName>
    <definedName name="PY2_Tangible_Net_Worth_7" localSheetId="14">#REF!</definedName>
    <definedName name="PY2_Tangible_Net_Worth_7" localSheetId="13">#REF!</definedName>
    <definedName name="PY2_Tangible_Net_Worth_7" localSheetId="12">#REF!</definedName>
    <definedName name="PY2_Tangible_Net_Worth_7" localSheetId="9">#REF!</definedName>
    <definedName name="PY2_Tangible_Net_Worth_7" localSheetId="10">#REF!</definedName>
    <definedName name="PY2_Tangible_Net_Worth_7" localSheetId="15">#REF!</definedName>
    <definedName name="PY2_Tangible_Net_Worth_7">#REF!</definedName>
    <definedName name="PY2_Taxes">#REF!</definedName>
    <definedName name="PY2_TOTAL_ASSETS" localSheetId="4">#REF!</definedName>
    <definedName name="PY2_TOTAL_ASSETS">#REF!</definedName>
    <definedName name="PY2_TOTAL_ASSETS_7" localSheetId="4">#REF!</definedName>
    <definedName name="PY2_TOTAL_ASSETS_7" localSheetId="11">#REF!</definedName>
    <definedName name="PY2_TOTAL_ASSETS_7" localSheetId="8">#REF!</definedName>
    <definedName name="PY2_TOTAL_ASSETS_7" localSheetId="14">#REF!</definedName>
    <definedName name="PY2_TOTAL_ASSETS_7" localSheetId="13">#REF!</definedName>
    <definedName name="PY2_TOTAL_ASSETS_7" localSheetId="12">#REF!</definedName>
    <definedName name="PY2_TOTAL_ASSETS_7" localSheetId="9">#REF!</definedName>
    <definedName name="PY2_TOTAL_ASSETS_7" localSheetId="10">#REF!</definedName>
    <definedName name="PY2_TOTAL_ASSETS_7" localSheetId="15">#REF!</definedName>
    <definedName name="PY2_TOTAL_ASSETS_7">#REF!</definedName>
    <definedName name="PY2_TOTAL_CURR_ASSETS" localSheetId="4">#REF!</definedName>
    <definedName name="PY2_TOTAL_CURR_ASSETS">#REF!</definedName>
    <definedName name="PY2_TOTAL_CURR_ASSETS_7" localSheetId="4">#REF!</definedName>
    <definedName name="PY2_TOTAL_CURR_ASSETS_7" localSheetId="11">#REF!</definedName>
    <definedName name="PY2_TOTAL_CURR_ASSETS_7" localSheetId="8">#REF!</definedName>
    <definedName name="PY2_TOTAL_CURR_ASSETS_7" localSheetId="14">#REF!</definedName>
    <definedName name="PY2_TOTAL_CURR_ASSETS_7" localSheetId="13">#REF!</definedName>
    <definedName name="PY2_TOTAL_CURR_ASSETS_7" localSheetId="12">#REF!</definedName>
    <definedName name="PY2_TOTAL_CURR_ASSETS_7" localSheetId="9">#REF!</definedName>
    <definedName name="PY2_TOTAL_CURR_ASSETS_7" localSheetId="10">#REF!</definedName>
    <definedName name="PY2_TOTAL_CURR_ASSETS_7" localSheetId="15">#REF!</definedName>
    <definedName name="PY2_TOTAL_CURR_ASSETS_7">#REF!</definedName>
    <definedName name="PY2_TOTAL_DEBT" localSheetId="4">#REF!</definedName>
    <definedName name="PY2_TOTAL_DEBT">#REF!</definedName>
    <definedName name="PY2_TOTAL_DEBT_7" localSheetId="4">#REF!</definedName>
    <definedName name="PY2_TOTAL_DEBT_7" localSheetId="11">#REF!</definedName>
    <definedName name="PY2_TOTAL_DEBT_7" localSheetId="8">#REF!</definedName>
    <definedName name="PY2_TOTAL_DEBT_7" localSheetId="14">#REF!</definedName>
    <definedName name="PY2_TOTAL_DEBT_7" localSheetId="13">#REF!</definedName>
    <definedName name="PY2_TOTAL_DEBT_7" localSheetId="12">#REF!</definedName>
    <definedName name="PY2_TOTAL_DEBT_7" localSheetId="9">#REF!</definedName>
    <definedName name="PY2_TOTAL_DEBT_7" localSheetId="10">#REF!</definedName>
    <definedName name="PY2_TOTAL_DEBT_7" localSheetId="15">#REF!</definedName>
    <definedName name="PY2_TOTAL_DEBT_7">#REF!</definedName>
    <definedName name="PY2_TOTAL_EQUITY" localSheetId="4">#REF!</definedName>
    <definedName name="PY2_TOTAL_EQUITY">#REF!</definedName>
    <definedName name="PY2_TOTAL_EQUITY_7" localSheetId="4">#REF!</definedName>
    <definedName name="PY2_TOTAL_EQUITY_7" localSheetId="11">#REF!</definedName>
    <definedName name="PY2_TOTAL_EQUITY_7" localSheetId="8">#REF!</definedName>
    <definedName name="PY2_TOTAL_EQUITY_7" localSheetId="14">#REF!</definedName>
    <definedName name="PY2_TOTAL_EQUITY_7" localSheetId="13">#REF!</definedName>
    <definedName name="PY2_TOTAL_EQUITY_7" localSheetId="12">#REF!</definedName>
    <definedName name="PY2_TOTAL_EQUITY_7" localSheetId="9">#REF!</definedName>
    <definedName name="PY2_TOTAL_EQUITY_7" localSheetId="10">#REF!</definedName>
    <definedName name="PY2_TOTAL_EQUITY_7" localSheetId="15">#REF!</definedName>
    <definedName name="PY2_TOTAL_EQUITY_7">#REF!</definedName>
    <definedName name="PY2_Working_Capital">#REF!</definedName>
    <definedName name="q">#REF!</definedName>
    <definedName name="Q_" localSheetId="11">#REF!</definedName>
    <definedName name="Q_" localSheetId="8">#REF!</definedName>
    <definedName name="Q_" localSheetId="14">#REF!</definedName>
    <definedName name="Q_" localSheetId="13">#REF!</definedName>
    <definedName name="Q_" localSheetId="12">#REF!</definedName>
    <definedName name="Q_" localSheetId="9">#REF!</definedName>
    <definedName name="Q_" localSheetId="10">#REF!</definedName>
    <definedName name="Q_" localSheetId="15">#REF!</definedName>
    <definedName name="Q_">#REF!</definedName>
    <definedName name="Q_ConsTratAgua" localSheetId="11">#REF!</definedName>
    <definedName name="Q_ConsTratAgua" localSheetId="8">#REF!</definedName>
    <definedName name="Q_ConsTratAgua" localSheetId="14">#REF!</definedName>
    <definedName name="Q_ConsTratAgua" localSheetId="13">#REF!</definedName>
    <definedName name="Q_ConsTratAgua" localSheetId="12">#REF!</definedName>
    <definedName name="Q_ConsTratAgua" localSheetId="9">#REF!</definedName>
    <definedName name="Q_ConsTratAgua" localSheetId="10">#REF!</definedName>
    <definedName name="Q_ConsTratAgua" localSheetId="15">#REF!</definedName>
    <definedName name="Q_ConsTratAgua">#REF!</definedName>
    <definedName name="QWE" localSheetId="11">#REF!</definedName>
    <definedName name="QWE" localSheetId="8">#REF!</definedName>
    <definedName name="QWE" localSheetId="14">#REF!</definedName>
    <definedName name="QWE" localSheetId="13">#REF!</definedName>
    <definedName name="QWE" localSheetId="12">#REF!</definedName>
    <definedName name="QWE" localSheetId="9">#REF!</definedName>
    <definedName name="QWE" localSheetId="10">#REF!</definedName>
    <definedName name="QWE" localSheetId="15">#REF!</definedName>
    <definedName name="QWE">#REF!</definedName>
    <definedName name="R_" localSheetId="11">#REF!</definedName>
    <definedName name="R_" localSheetId="1">#REF!</definedName>
    <definedName name="R_" localSheetId="8">#REF!</definedName>
    <definedName name="R_" localSheetId="14">#REF!</definedName>
    <definedName name="R_" localSheetId="13">#REF!</definedName>
    <definedName name="R_" localSheetId="12">#REF!</definedName>
    <definedName name="R_" localSheetId="9">#REF!</definedName>
    <definedName name="R_" localSheetId="10">#REF!</definedName>
    <definedName name="R_" localSheetId="15">#REF!</definedName>
    <definedName name="R_">#REF!</definedName>
    <definedName name="RANGO" localSheetId="11">#REF!</definedName>
    <definedName name="RANGO" localSheetId="8">#REF!</definedName>
    <definedName name="RANGO" localSheetId="14">#REF!</definedName>
    <definedName name="RANGO" localSheetId="13">#REF!</definedName>
    <definedName name="RANGO" localSheetId="12">#REF!</definedName>
    <definedName name="RANGO" localSheetId="9">#REF!</definedName>
    <definedName name="RANGO" localSheetId="10">#REF!</definedName>
    <definedName name="RANGO" localSheetId="15">#REF!</definedName>
    <definedName name="RANGO">#REF!</definedName>
    <definedName name="RANGO1" localSheetId="11">#REF!</definedName>
    <definedName name="RANGO1" localSheetId="8">#REF!</definedName>
    <definedName name="RANGO1" localSheetId="14">#REF!</definedName>
    <definedName name="RANGO1" localSheetId="13">#REF!</definedName>
    <definedName name="RANGO1" localSheetId="12">#REF!</definedName>
    <definedName name="RANGO1" localSheetId="9">#REF!</definedName>
    <definedName name="RANGO1" localSheetId="10">#REF!</definedName>
    <definedName name="RANGO1" localSheetId="15">#REF!</definedName>
    <definedName name="RANGO1">#REF!</definedName>
    <definedName name="RateINR">#REF!</definedName>
    <definedName name="RateRMB">#REF!</definedName>
    <definedName name="Ratios">#REF!</definedName>
    <definedName name="rawdata" localSheetId="11">#REF!</definedName>
    <definedName name="rawdata" localSheetId="1">#REF!</definedName>
    <definedName name="rawdata" localSheetId="8">#REF!</definedName>
    <definedName name="rawdata" localSheetId="14">#REF!</definedName>
    <definedName name="rawdata" localSheetId="13">#REF!</definedName>
    <definedName name="rawdata" localSheetId="12">#REF!</definedName>
    <definedName name="rawdata" localSheetId="9">#REF!</definedName>
    <definedName name="rawdata" localSheetId="10">#REF!</definedName>
    <definedName name="rawdata" localSheetId="15">#REF!</definedName>
    <definedName name="rawdata">#REF!</definedName>
    <definedName name="rawdata2" localSheetId="11">#REF!</definedName>
    <definedName name="rawdata2" localSheetId="8">#REF!</definedName>
    <definedName name="rawdata2" localSheetId="14">#REF!</definedName>
    <definedName name="rawdata2" localSheetId="13">#REF!</definedName>
    <definedName name="rawdata2" localSheetId="12">#REF!</definedName>
    <definedName name="rawdata2" localSheetId="9">#REF!</definedName>
    <definedName name="rawdata2" localSheetId="10">#REF!</definedName>
    <definedName name="rawdata2" localSheetId="15">#REF!</definedName>
    <definedName name="rawdata2">#REF!</definedName>
    <definedName name="rdos" localSheetId="11">#REF!</definedName>
    <definedName name="rdos" localSheetId="8">#REF!</definedName>
    <definedName name="rdos" localSheetId="14">#REF!</definedName>
    <definedName name="rdos" localSheetId="13">#REF!</definedName>
    <definedName name="rdos" localSheetId="12">#REF!</definedName>
    <definedName name="rdos" localSheetId="9">#REF!</definedName>
    <definedName name="rdos" localSheetId="10">#REF!</definedName>
    <definedName name="rdos" localSheetId="15">#REF!</definedName>
    <definedName name="rdos">#REF!</definedName>
    <definedName name="RENDMAXTR" localSheetId="11">#REF!</definedName>
    <definedName name="RENDMAXTR" localSheetId="1">#REF!</definedName>
    <definedName name="RENDMAXTR" localSheetId="8">#REF!</definedName>
    <definedName name="RENDMAXTR" localSheetId="14">#REF!</definedName>
    <definedName name="RENDMAXTR" localSheetId="13">#REF!</definedName>
    <definedName name="RENDMAXTR" localSheetId="12">#REF!</definedName>
    <definedName name="RENDMAXTR" localSheetId="9">#REF!</definedName>
    <definedName name="RENDMAXTR" localSheetId="10">#REF!</definedName>
    <definedName name="RENDMAXTR" localSheetId="15">#REF!</definedName>
    <definedName name="RENDMAXTR">#REF!</definedName>
    <definedName name="RENDMEDTR" localSheetId="11">#REF!</definedName>
    <definedName name="RENDMEDTR" localSheetId="8">#REF!</definedName>
    <definedName name="RENDMEDTR" localSheetId="14">#REF!</definedName>
    <definedName name="RENDMEDTR" localSheetId="13">#REF!</definedName>
    <definedName name="RENDMEDTR" localSheetId="12">#REF!</definedName>
    <definedName name="RENDMEDTR" localSheetId="9">#REF!</definedName>
    <definedName name="RENDMEDTR" localSheetId="10">#REF!</definedName>
    <definedName name="RENDMEDTR" localSheetId="15">#REF!</definedName>
    <definedName name="RENDMEDTR">#REF!</definedName>
    <definedName name="RENDMINTR" localSheetId="11">#REF!</definedName>
    <definedName name="RENDMINTR" localSheetId="8">#REF!</definedName>
    <definedName name="RENDMINTR" localSheetId="14">#REF!</definedName>
    <definedName name="RENDMINTR" localSheetId="13">#REF!</definedName>
    <definedName name="RENDMINTR" localSheetId="12">#REF!</definedName>
    <definedName name="RENDMINTR" localSheetId="9">#REF!</definedName>
    <definedName name="RENDMINTR" localSheetId="10">#REF!</definedName>
    <definedName name="RENDMINTR" localSheetId="15">#REF!</definedName>
    <definedName name="RENDMINTR">#REF!</definedName>
    <definedName name="RENT" localSheetId="11">#REF!</definedName>
    <definedName name="RENT" localSheetId="8">#REF!</definedName>
    <definedName name="RENT" localSheetId="14">#REF!</definedName>
    <definedName name="RENT" localSheetId="13">#REF!</definedName>
    <definedName name="RENT" localSheetId="12">#REF!</definedName>
    <definedName name="RENT" localSheetId="9">#REF!</definedName>
    <definedName name="RENT" localSheetId="10">#REF!</definedName>
    <definedName name="RENT" localSheetId="15">#REF!</definedName>
    <definedName name="RENT">#REF!</definedName>
    <definedName name="RENT1" localSheetId="11">#REF!</definedName>
    <definedName name="RENT1" localSheetId="8">#REF!</definedName>
    <definedName name="RENT1" localSheetId="14">#REF!</definedName>
    <definedName name="RENT1" localSheetId="13">#REF!</definedName>
    <definedName name="RENT1" localSheetId="12">#REF!</definedName>
    <definedName name="RENT1" localSheetId="9">#REF!</definedName>
    <definedName name="RENT1" localSheetId="10">#REF!</definedName>
    <definedName name="RENT1" localSheetId="15">#REF!</definedName>
    <definedName name="RENT1">#REF!</definedName>
    <definedName name="RENT2" localSheetId="11">#REF!</definedName>
    <definedName name="RENT2" localSheetId="8">#REF!</definedName>
    <definedName name="RENT2" localSheetId="14">#REF!</definedName>
    <definedName name="RENT2" localSheetId="13">#REF!</definedName>
    <definedName name="RENT2" localSheetId="12">#REF!</definedName>
    <definedName name="RENT2" localSheetId="9">#REF!</definedName>
    <definedName name="RENT2" localSheetId="10">#REF!</definedName>
    <definedName name="RENT2" localSheetId="15">#REF!</definedName>
    <definedName name="RENT2">#REF!</definedName>
    <definedName name="RENTAL" localSheetId="11">#REF!</definedName>
    <definedName name="RENTAL" localSheetId="8">#REF!</definedName>
    <definedName name="RENTAL" localSheetId="14">#REF!</definedName>
    <definedName name="RENTAL" localSheetId="13">#REF!</definedName>
    <definedName name="RENTAL" localSheetId="12">#REF!</definedName>
    <definedName name="RENTAL" localSheetId="9">#REF!</definedName>
    <definedName name="RENTAL" localSheetId="10">#REF!</definedName>
    <definedName name="RENTAL" localSheetId="15">#REF!</definedName>
    <definedName name="RENTAL">#REF!</definedName>
    <definedName name="RENTAL1" localSheetId="11">#REF!</definedName>
    <definedName name="RENTAL1" localSheetId="8">#REF!</definedName>
    <definedName name="RENTAL1" localSheetId="14">#REF!</definedName>
    <definedName name="RENTAL1" localSheetId="13">#REF!</definedName>
    <definedName name="RENTAL1" localSheetId="12">#REF!</definedName>
    <definedName name="RENTAL1" localSheetId="9">#REF!</definedName>
    <definedName name="RENTAL1" localSheetId="10">#REF!</definedName>
    <definedName name="RENTAL1" localSheetId="15">#REF!</definedName>
    <definedName name="RENTAL1">#REF!</definedName>
    <definedName name="Rentas" localSheetId="11">#REF!</definedName>
    <definedName name="Rentas" localSheetId="8">#REF!</definedName>
    <definedName name="Rentas" localSheetId="14">#REF!</definedName>
    <definedName name="Rentas" localSheetId="13">#REF!</definedName>
    <definedName name="Rentas" localSheetId="12">#REF!</definedName>
    <definedName name="Rentas" localSheetId="9">#REF!</definedName>
    <definedName name="Rentas" localSheetId="10">#REF!</definedName>
    <definedName name="Rentas" localSheetId="15">#REF!</definedName>
    <definedName name="Rentas">#REF!</definedName>
    <definedName name="RENTG" localSheetId="11">#REF!</definedName>
    <definedName name="RENTG" localSheetId="8">#REF!</definedName>
    <definedName name="RENTG" localSheetId="14">#REF!</definedName>
    <definedName name="RENTG" localSheetId="13">#REF!</definedName>
    <definedName name="RENTG" localSheetId="12">#REF!</definedName>
    <definedName name="RENTG" localSheetId="9">#REF!</definedName>
    <definedName name="RENTG" localSheetId="10">#REF!</definedName>
    <definedName name="RENTG" localSheetId="15">#REF!</definedName>
    <definedName name="RENTG">#REF!</definedName>
    <definedName name="RENTS1" localSheetId="11">#REF!</definedName>
    <definedName name="RENTS1" localSheetId="8">#REF!</definedName>
    <definedName name="RENTS1" localSheetId="14">#REF!</definedName>
    <definedName name="RENTS1" localSheetId="13">#REF!</definedName>
    <definedName name="RENTS1" localSheetId="12">#REF!</definedName>
    <definedName name="RENTS1" localSheetId="9">#REF!</definedName>
    <definedName name="RENTS1" localSheetId="10">#REF!</definedName>
    <definedName name="RENTS1" localSheetId="15">#REF!</definedName>
    <definedName name="RENTS1">#REF!</definedName>
    <definedName name="RENTS2" localSheetId="11">#REF!</definedName>
    <definedName name="RENTS2" localSheetId="8">#REF!</definedName>
    <definedName name="RENTS2" localSheetId="14">#REF!</definedName>
    <definedName name="RENTS2" localSheetId="13">#REF!</definedName>
    <definedName name="RENTS2" localSheetId="12">#REF!</definedName>
    <definedName name="RENTS2" localSheetId="9">#REF!</definedName>
    <definedName name="RENTS2" localSheetId="10">#REF!</definedName>
    <definedName name="RENTS2" localSheetId="15">#REF!</definedName>
    <definedName name="RENTS2">#REF!</definedName>
    <definedName name="RENTT" localSheetId="11">#REF!</definedName>
    <definedName name="RENTT" localSheetId="8">#REF!</definedName>
    <definedName name="RENTT" localSheetId="14">#REF!</definedName>
    <definedName name="RENTT" localSheetId="13">#REF!</definedName>
    <definedName name="RENTT" localSheetId="12">#REF!</definedName>
    <definedName name="RENTT" localSheetId="9">#REF!</definedName>
    <definedName name="RENTT" localSheetId="10">#REF!</definedName>
    <definedName name="RENTT" localSheetId="15">#REF!</definedName>
    <definedName name="RENTT">#REF!</definedName>
    <definedName name="Reporting_unit" localSheetId="11">#REF!</definedName>
    <definedName name="Reporting_unit" localSheetId="8">#REF!</definedName>
    <definedName name="Reporting_unit" localSheetId="14">#REF!</definedName>
    <definedName name="Reporting_unit" localSheetId="13">#REF!</definedName>
    <definedName name="Reporting_unit" localSheetId="12">#REF!</definedName>
    <definedName name="Reporting_unit" localSheetId="9">#REF!</definedName>
    <definedName name="Reporting_unit" localSheetId="10">#REF!</definedName>
    <definedName name="Reporting_unit" localSheetId="15">#REF!</definedName>
    <definedName name="Reporting_unit">#REF!</definedName>
    <definedName name="RES" localSheetId="11">#REF!</definedName>
    <definedName name="RES" localSheetId="8">#REF!</definedName>
    <definedName name="RES" localSheetId="14">#REF!</definedName>
    <definedName name="RES" localSheetId="13">#REF!</definedName>
    <definedName name="RES" localSheetId="12">#REF!</definedName>
    <definedName name="RES" localSheetId="9">#REF!</definedName>
    <definedName name="RES" localSheetId="10">#REF!</definedName>
    <definedName name="RES" localSheetId="15">#REF!</definedName>
    <definedName name="RES">#REF!</definedName>
    <definedName name="rescoring" localSheetId="11">#REF!</definedName>
    <definedName name="rescoring" localSheetId="8">#REF!</definedName>
    <definedName name="rescoring" localSheetId="14">#REF!</definedName>
    <definedName name="rescoring" localSheetId="13">#REF!</definedName>
    <definedName name="rescoring" localSheetId="12">#REF!</definedName>
    <definedName name="rescoring" localSheetId="9">#REF!</definedName>
    <definedName name="rescoring" localSheetId="10">#REF!</definedName>
    <definedName name="rescoring" localSheetId="15">#REF!</definedName>
    <definedName name="rescoring">#REF!</definedName>
    <definedName name="Resumen" localSheetId="11">#REF!</definedName>
    <definedName name="Resumen" localSheetId="8">#REF!</definedName>
    <definedName name="Resumen" localSheetId="14">#REF!</definedName>
    <definedName name="Resumen" localSheetId="13">#REF!</definedName>
    <definedName name="Resumen" localSheetId="12">#REF!</definedName>
    <definedName name="Resumen" localSheetId="9">#REF!</definedName>
    <definedName name="Resumen" localSheetId="10">#REF!</definedName>
    <definedName name="Resumen" localSheetId="15">#REF!</definedName>
    <definedName name="Resumen">#REF!</definedName>
    <definedName name="rf" localSheetId="4">#REF!</definedName>
    <definedName name="rf" localSheetId="11">#REF!</definedName>
    <definedName name="rf" localSheetId="8">#REF!</definedName>
    <definedName name="rf" localSheetId="14">#REF!</definedName>
    <definedName name="rf" localSheetId="13">#REF!</definedName>
    <definedName name="rf" localSheetId="12">#REF!</definedName>
    <definedName name="rf" localSheetId="9">#REF!</definedName>
    <definedName name="rf" localSheetId="10">#REF!</definedName>
    <definedName name="rf" localSheetId="15">#REF!</definedName>
    <definedName name="rf">#REF!</definedName>
    <definedName name="RFYPT">#REF!</definedName>
    <definedName name="RFYPTP">#REF!</definedName>
    <definedName name="RIV" localSheetId="11">#REF!</definedName>
    <definedName name="RIV" localSheetId="1">#REF!</definedName>
    <definedName name="RIV" localSheetId="8">#REF!</definedName>
    <definedName name="RIV" localSheetId="14">#REF!</definedName>
    <definedName name="RIV" localSheetId="13">#REF!</definedName>
    <definedName name="RIV" localSheetId="12">#REF!</definedName>
    <definedName name="RIV" localSheetId="9">#REF!</definedName>
    <definedName name="RIV" localSheetId="10">#REF!</definedName>
    <definedName name="RIV" localSheetId="15">#REF!</definedName>
    <definedName name="RIV">#REF!</definedName>
    <definedName name="riw" localSheetId="11">#REF!</definedName>
    <definedName name="riw" localSheetId="8">#REF!</definedName>
    <definedName name="riw" localSheetId="14">#REF!</definedName>
    <definedName name="riw" localSheetId="13">#REF!</definedName>
    <definedName name="riw" localSheetId="12">#REF!</definedName>
    <definedName name="riw" localSheetId="9">#REF!</definedName>
    <definedName name="riw" localSheetId="10">#REF!</definedName>
    <definedName name="riw" localSheetId="15">#REF!</definedName>
    <definedName name="riw">#REF!</definedName>
    <definedName name="RO" localSheetId="11">#REF!</definedName>
    <definedName name="RO" localSheetId="8">#REF!</definedName>
    <definedName name="RO" localSheetId="14">#REF!</definedName>
    <definedName name="RO" localSheetId="13">#REF!</definedName>
    <definedName name="RO" localSheetId="12">#REF!</definedName>
    <definedName name="RO" localSheetId="9">#REF!</definedName>
    <definedName name="RO" localSheetId="10">#REF!</definedName>
    <definedName name="RO" localSheetId="15">#REF!</definedName>
    <definedName name="RO">#REF!</definedName>
    <definedName name="RPTH" localSheetId="11">#REF!</definedName>
    <definedName name="RPTH" localSheetId="8">#REF!</definedName>
    <definedName name="RPTH" localSheetId="14">#REF!</definedName>
    <definedName name="RPTH" localSheetId="13">#REF!</definedName>
    <definedName name="RPTH" localSheetId="12">#REF!</definedName>
    <definedName name="RPTH" localSheetId="9">#REF!</definedName>
    <definedName name="RPTH" localSheetId="10">#REF!</definedName>
    <definedName name="RPTH" localSheetId="15">#REF!</definedName>
    <definedName name="RPTH">#REF!</definedName>
    <definedName name="RQQ">#REF!</definedName>
    <definedName name="rr" localSheetId="11">#REF!</definedName>
    <definedName name="rr" localSheetId="8">#REF!</definedName>
    <definedName name="rr" localSheetId="14">#REF!</definedName>
    <definedName name="rr" localSheetId="13">#REF!</definedName>
    <definedName name="rr" localSheetId="12">#REF!</definedName>
    <definedName name="rr" localSheetId="9">#REF!</definedName>
    <definedName name="rr" localSheetId="10">#REF!</definedName>
    <definedName name="rr" localSheetId="15">#REF!</definedName>
    <definedName name="rr">#REF!</definedName>
    <definedName name="RU_BS" localSheetId="11">#REF!</definedName>
    <definedName name="RU_BS" localSheetId="1">#REF!</definedName>
    <definedName name="RU_BS" localSheetId="8">#REF!</definedName>
    <definedName name="RU_BS" localSheetId="14">#REF!</definedName>
    <definedName name="RU_BS" localSheetId="13">#REF!</definedName>
    <definedName name="RU_BS" localSheetId="12">#REF!</definedName>
    <definedName name="RU_BS" localSheetId="9">#REF!</definedName>
    <definedName name="RU_BS" localSheetId="10">#REF!</definedName>
    <definedName name="RU_BS" localSheetId="15">#REF!</definedName>
    <definedName name="RU_BS">#REF!</definedName>
    <definedName name="RU_Capex" localSheetId="11">#REF!</definedName>
    <definedName name="RU_Capex" localSheetId="8">#REF!</definedName>
    <definedName name="RU_Capex" localSheetId="14">#REF!</definedName>
    <definedName name="RU_Capex" localSheetId="13">#REF!</definedName>
    <definedName name="RU_Capex" localSheetId="12">#REF!</definedName>
    <definedName name="RU_Capex" localSheetId="9">#REF!</definedName>
    <definedName name="RU_Capex" localSheetId="10">#REF!</definedName>
    <definedName name="RU_Capex" localSheetId="15">#REF!</definedName>
    <definedName name="RU_Capex">#REF!</definedName>
    <definedName name="RU_CC" localSheetId="11">#REF!</definedName>
    <definedName name="RU_CC" localSheetId="8">#REF!</definedName>
    <definedName name="RU_CC" localSheetId="14">#REF!</definedName>
    <definedName name="RU_CC" localSheetId="13">#REF!</definedName>
    <definedName name="RU_CC" localSheetId="12">#REF!</definedName>
    <definedName name="RU_CC" localSheetId="9">#REF!</definedName>
    <definedName name="RU_CC" localSheetId="10">#REF!</definedName>
    <definedName name="RU_CC" localSheetId="15">#REF!</definedName>
    <definedName name="RU_CC">#REF!</definedName>
    <definedName name="RU_exp" localSheetId="11">#REF!</definedName>
    <definedName name="RU_exp" localSheetId="8">#REF!</definedName>
    <definedName name="RU_exp" localSheetId="14">#REF!</definedName>
    <definedName name="RU_exp" localSheetId="13">#REF!</definedName>
    <definedName name="RU_exp" localSheetId="12">#REF!</definedName>
    <definedName name="RU_exp" localSheetId="9">#REF!</definedName>
    <definedName name="RU_exp" localSheetId="10">#REF!</definedName>
    <definedName name="RU_exp" localSheetId="15">#REF!</definedName>
    <definedName name="RU_exp">#REF!</definedName>
    <definedName name="RU_HC" localSheetId="11">#REF!</definedName>
    <definedName name="RU_HC" localSheetId="8">#REF!</definedName>
    <definedName name="RU_HC" localSheetId="14">#REF!</definedName>
    <definedName name="RU_HC" localSheetId="13">#REF!</definedName>
    <definedName name="RU_HC" localSheetId="12">#REF!</definedName>
    <definedName name="RU_HC" localSheetId="9">#REF!</definedName>
    <definedName name="RU_HC" localSheetId="10">#REF!</definedName>
    <definedName name="RU_HC" localSheetId="15">#REF!</definedName>
    <definedName name="RU_HC">#REF!</definedName>
    <definedName name="RU_productionOH" localSheetId="11">#REF!</definedName>
    <definedName name="RU_productionOH" localSheetId="8">#REF!</definedName>
    <definedName name="RU_productionOH" localSheetId="14">#REF!</definedName>
    <definedName name="RU_productionOH" localSheetId="13">#REF!</definedName>
    <definedName name="RU_productionOH" localSheetId="12">#REF!</definedName>
    <definedName name="RU_productionOH" localSheetId="9">#REF!</definedName>
    <definedName name="RU_productionOH" localSheetId="10">#REF!</definedName>
    <definedName name="RU_productionOH" localSheetId="15">#REF!</definedName>
    <definedName name="RU_productionOH">#REF!</definedName>
    <definedName name="RU_Summary" localSheetId="11">#REF!</definedName>
    <definedName name="RU_Summary" localSheetId="8">#REF!</definedName>
    <definedName name="RU_Summary" localSheetId="14">#REF!</definedName>
    <definedName name="RU_Summary" localSheetId="13">#REF!</definedName>
    <definedName name="RU_Summary" localSheetId="12">#REF!</definedName>
    <definedName name="RU_Summary" localSheetId="9">#REF!</definedName>
    <definedName name="RU_Summary" localSheetId="10">#REF!</definedName>
    <definedName name="RU_Summary" localSheetId="15">#REF!</definedName>
    <definedName name="RU_Summary">#REF!</definedName>
    <definedName name="rubro">#REF!</definedName>
    <definedName name="RUL" localSheetId="11">#REF!</definedName>
    <definedName name="RUL" localSheetId="1">#REF!</definedName>
    <definedName name="RUL" localSheetId="8">#REF!</definedName>
    <definedName name="RUL" localSheetId="14">#REF!</definedName>
    <definedName name="RUL" localSheetId="13">#REF!</definedName>
    <definedName name="RUL" localSheetId="12">#REF!</definedName>
    <definedName name="RUL" localSheetId="9">#REF!</definedName>
    <definedName name="RUL" localSheetId="10">#REF!</definedName>
    <definedName name="RUL" localSheetId="15">#REF!</definedName>
    <definedName name="RUL">#REF!</definedName>
    <definedName name="RYCS">#REF!</definedName>
    <definedName name="S" localSheetId="4">#REF!</definedName>
    <definedName name="S" localSheetId="11">#REF!</definedName>
    <definedName name="S" localSheetId="8">#REF!</definedName>
    <definedName name="S" localSheetId="14">#REF!</definedName>
    <definedName name="S" localSheetId="13">#REF!</definedName>
    <definedName name="S" localSheetId="12">#REF!</definedName>
    <definedName name="S" localSheetId="9">#REF!</definedName>
    <definedName name="S" localSheetId="10">#REF!</definedName>
    <definedName name="S" localSheetId="15">#REF!</definedName>
    <definedName name="S">#REF!</definedName>
    <definedName name="S_" localSheetId="11">#REF!</definedName>
    <definedName name="S_" localSheetId="8">#REF!</definedName>
    <definedName name="S_" localSheetId="14">#REF!</definedName>
    <definedName name="S_" localSheetId="13">#REF!</definedName>
    <definedName name="S_" localSheetId="12">#REF!</definedName>
    <definedName name="S_" localSheetId="9">#REF!</definedName>
    <definedName name="S_" localSheetId="10">#REF!</definedName>
    <definedName name="S_" localSheetId="15">#REF!</definedName>
    <definedName name="S_">#REF!</definedName>
    <definedName name="S_4" localSheetId="4">#REF!</definedName>
    <definedName name="S_4" localSheetId="11">#REF!</definedName>
    <definedName name="S_4" localSheetId="8">#REF!</definedName>
    <definedName name="S_4" localSheetId="14">#REF!</definedName>
    <definedName name="S_4" localSheetId="13">#REF!</definedName>
    <definedName name="S_4" localSheetId="12">#REF!</definedName>
    <definedName name="S_4" localSheetId="9">#REF!</definedName>
    <definedName name="S_4" localSheetId="10">#REF!</definedName>
    <definedName name="S_4" localSheetId="15">#REF!</definedName>
    <definedName name="S_4">#REF!</definedName>
    <definedName name="S_6" localSheetId="4">#REF!</definedName>
    <definedName name="S_6" localSheetId="11">#REF!</definedName>
    <definedName name="S_6" localSheetId="8">#REF!</definedName>
    <definedName name="S_6" localSheetId="14">#REF!</definedName>
    <definedName name="S_6" localSheetId="13">#REF!</definedName>
    <definedName name="S_6" localSheetId="12">#REF!</definedName>
    <definedName name="S_6" localSheetId="9">#REF!</definedName>
    <definedName name="S_6" localSheetId="10">#REF!</definedName>
    <definedName name="S_6" localSheetId="15">#REF!</definedName>
    <definedName name="S_6">#REF!</definedName>
    <definedName name="Saída" localSheetId="11">#REF!</definedName>
    <definedName name="Saída" localSheetId="8">#REF!</definedName>
    <definedName name="Saída" localSheetId="14">#REF!</definedName>
    <definedName name="Saída" localSheetId="13">#REF!</definedName>
    <definedName name="Saída" localSheetId="12">#REF!</definedName>
    <definedName name="Saída" localSheetId="9">#REF!</definedName>
    <definedName name="Saída" localSheetId="10">#REF!</definedName>
    <definedName name="Saída" localSheetId="15">#REF!</definedName>
    <definedName name="Saída">#REF!</definedName>
    <definedName name="SALDOS" localSheetId="11">#REF!</definedName>
    <definedName name="SALDOS" localSheetId="8">#REF!</definedName>
    <definedName name="SALDOS" localSheetId="14">#REF!</definedName>
    <definedName name="SALDOS" localSheetId="13">#REF!</definedName>
    <definedName name="SALDOS" localSheetId="12">#REF!</definedName>
    <definedName name="SALDOS" localSheetId="9">#REF!</definedName>
    <definedName name="SALDOS" localSheetId="10">#REF!</definedName>
    <definedName name="SALDOS" localSheetId="15">#REF!</definedName>
    <definedName name="SALDOS">#REF!</definedName>
    <definedName name="Sales" localSheetId="11">#REF!</definedName>
    <definedName name="Sales" localSheetId="8">#REF!</definedName>
    <definedName name="Sales" localSheetId="14">#REF!</definedName>
    <definedName name="Sales" localSheetId="13">#REF!</definedName>
    <definedName name="Sales" localSheetId="12">#REF!</definedName>
    <definedName name="Sales" localSheetId="9">#REF!</definedName>
    <definedName name="Sales" localSheetId="10">#REF!</definedName>
    <definedName name="Sales" localSheetId="15">#REF!</definedName>
    <definedName name="Sales">#REF!</definedName>
    <definedName name="salesld" localSheetId="11">#REF!</definedName>
    <definedName name="salesld" localSheetId="8">#REF!</definedName>
    <definedName name="salesld" localSheetId="14">#REF!</definedName>
    <definedName name="salesld" localSheetId="13">#REF!</definedName>
    <definedName name="salesld" localSheetId="12">#REF!</definedName>
    <definedName name="salesld" localSheetId="9">#REF!</definedName>
    <definedName name="salesld" localSheetId="10">#REF!</definedName>
    <definedName name="salesld" localSheetId="15">#REF!</definedName>
    <definedName name="salesld">#REF!</definedName>
    <definedName name="SalesPCS" localSheetId="11">#REF!</definedName>
    <definedName name="SalesPCS" localSheetId="8">#REF!</definedName>
    <definedName name="SalesPCS" localSheetId="14">#REF!</definedName>
    <definedName name="SalesPCS" localSheetId="13">#REF!</definedName>
    <definedName name="SalesPCS" localSheetId="12">#REF!</definedName>
    <definedName name="SalesPCS" localSheetId="9">#REF!</definedName>
    <definedName name="SalesPCS" localSheetId="10">#REF!</definedName>
    <definedName name="SalesPCS" localSheetId="15">#REF!</definedName>
    <definedName name="SalesPCS">#REF!</definedName>
    <definedName name="SALF" localSheetId="4">#REF!</definedName>
    <definedName name="SALF">#REF!</definedName>
    <definedName name="Samp_TM_Exp_Diff" localSheetId="11">#REF!</definedName>
    <definedName name="Samp_TM_Exp_Diff" localSheetId="8">#REF!</definedName>
    <definedName name="Samp_TM_Exp_Diff" localSheetId="14">#REF!</definedName>
    <definedName name="Samp_TM_Exp_Diff" localSheetId="13">#REF!</definedName>
    <definedName name="Samp_TM_Exp_Diff" localSheetId="12">#REF!</definedName>
    <definedName name="Samp_TM_Exp_Diff" localSheetId="9">#REF!</definedName>
    <definedName name="Samp_TM_Exp_Diff" localSheetId="10">#REF!</definedName>
    <definedName name="Samp_TM_Exp_Diff" localSheetId="15">#REF!</definedName>
    <definedName name="Samp_TM_Exp_Diff">#REF!</definedName>
    <definedName name="SAPBEXdnldView" hidden="1">"DBJMIBUR0KWE08YKHT0YI34KK"</definedName>
    <definedName name="SAPBEXsysID" hidden="1">"BIP"</definedName>
    <definedName name="SAR" localSheetId="11">#REF!</definedName>
    <definedName name="SAR" localSheetId="1">#REF!</definedName>
    <definedName name="SAR" localSheetId="8">#REF!</definedName>
    <definedName name="SAR" localSheetId="14">#REF!</definedName>
    <definedName name="SAR" localSheetId="13">#REF!</definedName>
    <definedName name="SAR" localSheetId="12">#REF!</definedName>
    <definedName name="SAR" localSheetId="9">#REF!</definedName>
    <definedName name="SAR" localSheetId="10">#REF!</definedName>
    <definedName name="SAR" localSheetId="15">#REF!</definedName>
    <definedName name="SAR">#REF!</definedName>
    <definedName name="sbox">#REF!</definedName>
    <definedName name="SDE">#REF!</definedName>
    <definedName name="SDF">#REF!</definedName>
    <definedName name="SDFS" localSheetId="11">#REF!</definedName>
    <definedName name="SDFS" localSheetId="1">#REF!</definedName>
    <definedName name="SDFS" localSheetId="8">#REF!</definedName>
    <definedName name="SDFS" localSheetId="14">#REF!</definedName>
    <definedName name="SDFS" localSheetId="13">#REF!</definedName>
    <definedName name="SDFS" localSheetId="12">#REF!</definedName>
    <definedName name="SDFS" localSheetId="9">#REF!</definedName>
    <definedName name="SDFS" localSheetId="10">#REF!</definedName>
    <definedName name="SDFS" localSheetId="15">#REF!</definedName>
    <definedName name="SDFS">#REF!</definedName>
    <definedName name="SDFSDF" localSheetId="11">#REF!</definedName>
    <definedName name="SDFSDF" localSheetId="8">#REF!</definedName>
    <definedName name="SDFSDF" localSheetId="14">#REF!</definedName>
    <definedName name="SDFSDF" localSheetId="13">#REF!</definedName>
    <definedName name="SDFSDF" localSheetId="12">#REF!</definedName>
    <definedName name="SDFSDF" localSheetId="9">#REF!</definedName>
    <definedName name="SDFSDF" localSheetId="10">#REF!</definedName>
    <definedName name="SDFSDF" localSheetId="15">#REF!</definedName>
    <definedName name="SDFSDF">#REF!</definedName>
    <definedName name="sectores" localSheetId="11">#REF!</definedName>
    <definedName name="sectores" localSheetId="8">#REF!</definedName>
    <definedName name="sectores" localSheetId="14">#REF!</definedName>
    <definedName name="sectores" localSheetId="13">#REF!</definedName>
    <definedName name="sectores" localSheetId="12">#REF!</definedName>
    <definedName name="sectores" localSheetId="9">#REF!</definedName>
    <definedName name="sectores" localSheetId="10">#REF!</definedName>
    <definedName name="sectores" localSheetId="15">#REF!</definedName>
    <definedName name="sectores">#REF!</definedName>
    <definedName name="seg" localSheetId="4"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4"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11">#REF!</definedName>
    <definedName name="semgir" localSheetId="1">#REF!</definedName>
    <definedName name="semgir" localSheetId="8">#REF!</definedName>
    <definedName name="semgir" localSheetId="14">#REF!</definedName>
    <definedName name="semgir" localSheetId="13">#REF!</definedName>
    <definedName name="semgir" localSheetId="12">#REF!</definedName>
    <definedName name="semgir" localSheetId="9">#REF!</definedName>
    <definedName name="semgir" localSheetId="10">#REF!</definedName>
    <definedName name="semgir" localSheetId="15">#REF!</definedName>
    <definedName name="semgir">#REF!</definedName>
    <definedName name="SEMMZN" localSheetId="11">#REF!</definedName>
    <definedName name="SEMMZN" localSheetId="8">#REF!</definedName>
    <definedName name="SEMMZN" localSheetId="14">#REF!</definedName>
    <definedName name="SEMMZN" localSheetId="13">#REF!</definedName>
    <definedName name="SEMMZN" localSheetId="12">#REF!</definedName>
    <definedName name="SEMMZN" localSheetId="9">#REF!</definedName>
    <definedName name="SEMMZN" localSheetId="10">#REF!</definedName>
    <definedName name="SEMMZN" localSheetId="15">#REF!</definedName>
    <definedName name="SEMMZN">#REF!</definedName>
    <definedName name="SEMSJ" localSheetId="11">#REF!</definedName>
    <definedName name="SEMSJ" localSheetId="8">#REF!</definedName>
    <definedName name="SEMSJ" localSheetId="14">#REF!</definedName>
    <definedName name="SEMSJ" localSheetId="13">#REF!</definedName>
    <definedName name="SEMSJ" localSheetId="12">#REF!</definedName>
    <definedName name="SEMSJ" localSheetId="9">#REF!</definedName>
    <definedName name="SEMSJ" localSheetId="10">#REF!</definedName>
    <definedName name="SEMSJ" localSheetId="15">#REF!</definedName>
    <definedName name="SEMSJ">#REF!</definedName>
    <definedName name="semsj1" localSheetId="11">#REF!</definedName>
    <definedName name="semsj1" localSheetId="8">#REF!</definedName>
    <definedName name="semsj1" localSheetId="14">#REF!</definedName>
    <definedName name="semsj1" localSheetId="13">#REF!</definedName>
    <definedName name="semsj1" localSheetId="12">#REF!</definedName>
    <definedName name="semsj1" localSheetId="9">#REF!</definedName>
    <definedName name="semsj1" localSheetId="10">#REF!</definedName>
    <definedName name="semsj1" localSheetId="15">#REF!</definedName>
    <definedName name="semsj1">#REF!</definedName>
    <definedName name="semsj2" localSheetId="11">#REF!</definedName>
    <definedName name="semsj2" localSheetId="8">#REF!</definedName>
    <definedName name="semsj2" localSheetId="14">#REF!</definedName>
    <definedName name="semsj2" localSheetId="13">#REF!</definedName>
    <definedName name="semsj2" localSheetId="12">#REF!</definedName>
    <definedName name="semsj2" localSheetId="9">#REF!</definedName>
    <definedName name="semsj2" localSheetId="10">#REF!</definedName>
    <definedName name="semsj2" localSheetId="15">#REF!</definedName>
    <definedName name="semsj2">#REF!</definedName>
    <definedName name="SEMTRN" localSheetId="11">#REF!</definedName>
    <definedName name="SEMTRN" localSheetId="8">#REF!</definedName>
    <definedName name="SEMTRN" localSheetId="14">#REF!</definedName>
    <definedName name="SEMTRN" localSheetId="13">#REF!</definedName>
    <definedName name="SEMTRN" localSheetId="12">#REF!</definedName>
    <definedName name="SEMTRN" localSheetId="9">#REF!</definedName>
    <definedName name="SEMTRN" localSheetId="10">#REF!</definedName>
    <definedName name="SEMTRN" localSheetId="15">#REF!</definedName>
    <definedName name="SEMTRN">#REF!</definedName>
    <definedName name="SGD" localSheetId="11">#REF!</definedName>
    <definedName name="SGD" localSheetId="8">#REF!</definedName>
    <definedName name="SGD" localSheetId="14">#REF!</definedName>
    <definedName name="SGD" localSheetId="13">#REF!</definedName>
    <definedName name="SGD" localSheetId="12">#REF!</definedName>
    <definedName name="SGD" localSheetId="9">#REF!</definedName>
    <definedName name="SGD" localSheetId="10">#REF!</definedName>
    <definedName name="SGD" localSheetId="15">#REF!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11">#REF!</definedName>
    <definedName name="Soergo" localSheetId="1">#REF!</definedName>
    <definedName name="Soergo" localSheetId="8">#REF!</definedName>
    <definedName name="Soergo" localSheetId="14">#REF!</definedName>
    <definedName name="Soergo" localSheetId="13">#REF!</definedName>
    <definedName name="Soergo" localSheetId="12">#REF!</definedName>
    <definedName name="Soergo" localSheetId="9">#REF!</definedName>
    <definedName name="Soergo" localSheetId="10">#REF!</definedName>
    <definedName name="Soergo" localSheetId="15">#REF!</definedName>
    <definedName name="Soergo">#REF!</definedName>
    <definedName name="Software_Options">#REF!</definedName>
    <definedName name="SOJA" localSheetId="11">#REF!</definedName>
    <definedName name="SOJA" localSheetId="1">#REF!</definedName>
    <definedName name="SOJA" localSheetId="8">#REF!</definedName>
    <definedName name="SOJA" localSheetId="14">#REF!</definedName>
    <definedName name="SOJA" localSheetId="13">#REF!</definedName>
    <definedName name="SOJA" localSheetId="12">#REF!</definedName>
    <definedName name="SOJA" localSheetId="9">#REF!</definedName>
    <definedName name="SOJA" localSheetId="10">#REF!</definedName>
    <definedName name="SOJA" localSheetId="15">#REF!</definedName>
    <definedName name="SOJA">#REF!</definedName>
    <definedName name="soja1" localSheetId="11">#REF!</definedName>
    <definedName name="soja1" localSheetId="8">#REF!</definedName>
    <definedName name="soja1" localSheetId="14">#REF!</definedName>
    <definedName name="soja1" localSheetId="13">#REF!</definedName>
    <definedName name="soja1" localSheetId="12">#REF!</definedName>
    <definedName name="soja1" localSheetId="9">#REF!</definedName>
    <definedName name="soja1" localSheetId="10">#REF!</definedName>
    <definedName name="soja1" localSheetId="15">#REF!</definedName>
    <definedName name="soja1">#REF!</definedName>
    <definedName name="sss" localSheetId="4">#REF!</definedName>
    <definedName name="sss" localSheetId="11">#REF!</definedName>
    <definedName name="sss" localSheetId="8">#REF!</definedName>
    <definedName name="sss" localSheetId="14">#REF!</definedName>
    <definedName name="sss" localSheetId="13">#REF!</definedName>
    <definedName name="sss" localSheetId="12">#REF!</definedName>
    <definedName name="sss" localSheetId="9">#REF!</definedName>
    <definedName name="sss" localSheetId="10">#REF!</definedName>
    <definedName name="sss" localSheetId="15">#REF!</definedName>
    <definedName name="sss">#REF!</definedName>
    <definedName name="SSSSS" localSheetId="4">#REF!</definedName>
    <definedName name="SSSSS" localSheetId="11">#REF!</definedName>
    <definedName name="SSSSS" localSheetId="8">#REF!</definedName>
    <definedName name="SSSSS" localSheetId="14">#REF!</definedName>
    <definedName name="SSSSS" localSheetId="13">#REF!</definedName>
    <definedName name="SSSSS" localSheetId="12">#REF!</definedName>
    <definedName name="SSSSS" localSheetId="9">#REF!</definedName>
    <definedName name="SSSSS" localSheetId="10">#REF!</definedName>
    <definedName name="SSSSS" localSheetId="6">#REF!</definedName>
    <definedName name="SSSSS" localSheetId="15">#REF!</definedName>
    <definedName name="SSSSS">#REF!</definedName>
    <definedName name="STAFE" localSheetId="11">#REF!</definedName>
    <definedName name="STAFE" localSheetId="8">#REF!</definedName>
    <definedName name="STAFE" localSheetId="14">#REF!</definedName>
    <definedName name="STAFE" localSheetId="13">#REF!</definedName>
    <definedName name="STAFE" localSheetId="12">#REF!</definedName>
    <definedName name="STAFE" localSheetId="9">#REF!</definedName>
    <definedName name="STAFE" localSheetId="10">#REF!</definedName>
    <definedName name="STAFE" localSheetId="15">#REF!</definedName>
    <definedName name="STAFE">#REF!</definedName>
    <definedName name="Strat_1_Def" localSheetId="11">#REF!</definedName>
    <definedName name="Strat_1_Def" localSheetId="8">#REF!</definedName>
    <definedName name="Strat_1_Def" localSheetId="14">#REF!</definedName>
    <definedName name="Strat_1_Def" localSheetId="13">#REF!</definedName>
    <definedName name="Strat_1_Def" localSheetId="12">#REF!</definedName>
    <definedName name="Strat_1_Def" localSheetId="9">#REF!</definedName>
    <definedName name="Strat_1_Def" localSheetId="10">#REF!</definedName>
    <definedName name="Strat_1_Def" localSheetId="15">#REF!</definedName>
    <definedName name="Strat_1_Def">#REF!</definedName>
    <definedName name="Strat_1_It" localSheetId="11">#REF!</definedName>
    <definedName name="Strat_1_It" localSheetId="8">#REF!</definedName>
    <definedName name="Strat_1_It" localSheetId="14">#REF!</definedName>
    <definedName name="Strat_1_It" localSheetId="13">#REF!</definedName>
    <definedName name="Strat_1_It" localSheetId="12">#REF!</definedName>
    <definedName name="Strat_1_It" localSheetId="9">#REF!</definedName>
    <definedName name="Strat_1_It" localSheetId="10">#REF!</definedName>
    <definedName name="Strat_1_It" localSheetId="15">#REF!</definedName>
    <definedName name="Strat_1_It">#REF!</definedName>
    <definedName name="Strat_1_T" localSheetId="13">#REF!</definedName>
    <definedName name="Strat_1_T">#REF!</definedName>
    <definedName name="Strat_2_Def" localSheetId="13">#REF!</definedName>
    <definedName name="Strat_2_Def">#REF!</definedName>
    <definedName name="Strat_2_It" localSheetId="13">#REF!</definedName>
    <definedName name="Strat_2_It">#REF!</definedName>
    <definedName name="Strat_2_T" localSheetId="13">#REF!</definedName>
    <definedName name="Strat_2_T">#REF!</definedName>
    <definedName name="Strat_Def" localSheetId="13">#REF!</definedName>
    <definedName name="Strat_Def">#REF!</definedName>
    <definedName name="Strat_T_It" localSheetId="13">#REF!</definedName>
    <definedName name="Strat_T_It">#REF!</definedName>
    <definedName name="Strat_T_T" localSheetId="13">#REF!</definedName>
    <definedName name="Strat_T_T">#REF!</definedName>
    <definedName name="strMonth">#REF!</definedName>
    <definedName name="strMonthLng">#REF!</definedName>
    <definedName name="SUBPLATFORM">#REF!</definedName>
    <definedName name="SUI" localSheetId="11">#REF!</definedName>
    <definedName name="SUI" localSheetId="1">#REF!</definedName>
    <definedName name="SUI" localSheetId="8">#REF!</definedName>
    <definedName name="SUI" localSheetId="14">#REF!</definedName>
    <definedName name="SUI" localSheetId="13">#REF!</definedName>
    <definedName name="SUI" localSheetId="12">#REF!</definedName>
    <definedName name="SUI" localSheetId="9">#REF!</definedName>
    <definedName name="SUI" localSheetId="10">#REF!</definedName>
    <definedName name="SUI" localSheetId="15">#REF!</definedName>
    <definedName name="SUI">#REF!</definedName>
    <definedName name="SUIP" localSheetId="11">#REF!</definedName>
    <definedName name="SUIP" localSheetId="8">#REF!</definedName>
    <definedName name="SUIP" localSheetId="14">#REF!</definedName>
    <definedName name="SUIP" localSheetId="13">#REF!</definedName>
    <definedName name="SUIP" localSheetId="12">#REF!</definedName>
    <definedName name="SUIP" localSheetId="9">#REF!</definedName>
    <definedName name="SUIP" localSheetId="10">#REF!</definedName>
    <definedName name="SUIP" localSheetId="15">#REF!</definedName>
    <definedName name="SUIP">#REF!</definedName>
    <definedName name="summary" localSheetId="11">#REF!</definedName>
    <definedName name="summary" localSheetId="8">#REF!</definedName>
    <definedName name="summary" localSheetId="14">#REF!</definedName>
    <definedName name="summary" localSheetId="13">#REF!</definedName>
    <definedName name="summary" localSheetId="12">#REF!</definedName>
    <definedName name="summary" localSheetId="9">#REF!</definedName>
    <definedName name="summary" localSheetId="10">#REF!</definedName>
    <definedName name="summary" localSheetId="15">#REF!</definedName>
    <definedName name="summary">#REF!</definedName>
    <definedName name="summary2" localSheetId="11">#REF!</definedName>
    <definedName name="summary2" localSheetId="8">#REF!</definedName>
    <definedName name="summary2" localSheetId="14">#REF!</definedName>
    <definedName name="summary2" localSheetId="13">#REF!</definedName>
    <definedName name="summary2" localSheetId="12">#REF!</definedName>
    <definedName name="summary2" localSheetId="9">#REF!</definedName>
    <definedName name="summary2" localSheetId="10">#REF!</definedName>
    <definedName name="summary2" localSheetId="15">#REF!</definedName>
    <definedName name="summary2">#REF!</definedName>
    <definedName name="T_" localSheetId="11">#REF!</definedName>
    <definedName name="T_" localSheetId="8">#REF!</definedName>
    <definedName name="T_" localSheetId="14">#REF!</definedName>
    <definedName name="T_" localSheetId="13">#REF!</definedName>
    <definedName name="T_" localSheetId="12">#REF!</definedName>
    <definedName name="T_" localSheetId="9">#REF!</definedName>
    <definedName name="T_" localSheetId="10">#REF!</definedName>
    <definedName name="T_" localSheetId="15">#REF!</definedName>
    <definedName name="T_">#REF!</definedName>
    <definedName name="T_Diferencias">#REF!</definedName>
    <definedName name="tabla" localSheetId="11">#REF!</definedName>
    <definedName name="tabla" localSheetId="8">#REF!</definedName>
    <definedName name="tabla" localSheetId="14">#REF!</definedName>
    <definedName name="tabla" localSheetId="13">#REF!</definedName>
    <definedName name="tabla" localSheetId="12">#REF!</definedName>
    <definedName name="tabla" localSheetId="9">#REF!</definedName>
    <definedName name="tabla" localSheetId="10">#REF!</definedName>
    <definedName name="tabla" localSheetId="15">#REF!</definedName>
    <definedName name="tabla">#REF!</definedName>
    <definedName name="tablaconorigen" localSheetId="11">#REF!</definedName>
    <definedName name="tablaconorigen" localSheetId="1">#REF!</definedName>
    <definedName name="tablaconorigen" localSheetId="8">#REF!</definedName>
    <definedName name="tablaconorigen" localSheetId="14">#REF!</definedName>
    <definedName name="tablaconorigen" localSheetId="13">#REF!</definedName>
    <definedName name="tablaconorigen" localSheetId="12">#REF!</definedName>
    <definedName name="tablaconorigen" localSheetId="9">#REF!</definedName>
    <definedName name="tablaconorigen" localSheetId="10">#REF!</definedName>
    <definedName name="tablaconorigen" localSheetId="15">#REF!</definedName>
    <definedName name="tablaconorigen">#REF!</definedName>
    <definedName name="tal_technologies_aun_no_pagado">#REF!</definedName>
    <definedName name="tal_technologies_factura_aparte_por_US__1.314_80_ya_pagado">#REF!</definedName>
    <definedName name="TbPy530057" localSheetId="4">#REF!</definedName>
    <definedName name="TbPy530057" localSheetId="11">#REF!</definedName>
    <definedName name="TbPy530057" localSheetId="8">#REF!</definedName>
    <definedName name="TbPy530057" localSheetId="14">#REF!</definedName>
    <definedName name="TbPy530057" localSheetId="13">#REF!</definedName>
    <definedName name="TbPy530057" localSheetId="12">#REF!</definedName>
    <definedName name="TbPy530057" localSheetId="9">#REF!</definedName>
    <definedName name="TbPy530057" localSheetId="10">#REF!</definedName>
    <definedName name="TbPy530057" localSheetId="15">#REF!</definedName>
    <definedName name="TbPy530057">#REF!</definedName>
    <definedName name="TbPy530057_10" localSheetId="4">#REF!</definedName>
    <definedName name="TbPy530057_10" localSheetId="11">#REF!</definedName>
    <definedName name="TbPy530057_10" localSheetId="8">#REF!</definedName>
    <definedName name="TbPy530057_10" localSheetId="14">#REF!</definedName>
    <definedName name="TbPy530057_10" localSheetId="13">#REF!</definedName>
    <definedName name="TbPy530057_10" localSheetId="12">#REF!</definedName>
    <definedName name="TbPy530057_10" localSheetId="9">#REF!</definedName>
    <definedName name="TbPy530057_10" localSheetId="10">#REF!</definedName>
    <definedName name="TbPy530057_10" localSheetId="15">#REF!</definedName>
    <definedName name="TbPy530057_10">#REF!</definedName>
    <definedName name="TbPy530057_11" localSheetId="4">#REF!</definedName>
    <definedName name="TbPy530057_11" localSheetId="11">#REF!</definedName>
    <definedName name="TbPy530057_11" localSheetId="8">#REF!</definedName>
    <definedName name="TbPy530057_11" localSheetId="14">#REF!</definedName>
    <definedName name="TbPy530057_11" localSheetId="13">#REF!</definedName>
    <definedName name="TbPy530057_11" localSheetId="12">#REF!</definedName>
    <definedName name="TbPy530057_11" localSheetId="9">#REF!</definedName>
    <definedName name="TbPy530057_11" localSheetId="10">#REF!</definedName>
    <definedName name="TbPy530057_11" localSheetId="15">#REF!</definedName>
    <definedName name="TbPy530057_11">#REF!</definedName>
    <definedName name="TbPy530057_4" localSheetId="4">#REF!</definedName>
    <definedName name="TbPy530057_4" localSheetId="11">#REF!</definedName>
    <definedName name="TbPy530057_4" localSheetId="8">#REF!</definedName>
    <definedName name="TbPy530057_4" localSheetId="14">#REF!</definedName>
    <definedName name="TbPy530057_4" localSheetId="13">#REF!</definedName>
    <definedName name="TbPy530057_4" localSheetId="12">#REF!</definedName>
    <definedName name="TbPy530057_4" localSheetId="9">#REF!</definedName>
    <definedName name="TbPy530057_4" localSheetId="10">#REF!</definedName>
    <definedName name="TbPy530057_4" localSheetId="15">#REF!</definedName>
    <definedName name="TbPy530057_4">#REF!</definedName>
    <definedName name="TbPy530057_6" localSheetId="4">#REF!</definedName>
    <definedName name="TbPy530057_6" localSheetId="11">#REF!</definedName>
    <definedName name="TbPy530057_6" localSheetId="8">#REF!</definedName>
    <definedName name="TbPy530057_6" localSheetId="14">#REF!</definedName>
    <definedName name="TbPy530057_6" localSheetId="13">#REF!</definedName>
    <definedName name="TbPy530057_6" localSheetId="12">#REF!</definedName>
    <definedName name="TbPy530057_6" localSheetId="9">#REF!</definedName>
    <definedName name="TbPy530057_6" localSheetId="10">#REF!</definedName>
    <definedName name="TbPy530057_6" localSheetId="15">#REF!</definedName>
    <definedName name="TbPy530057_6">#REF!</definedName>
    <definedName name="TbPy530057_7" localSheetId="4">#REF!</definedName>
    <definedName name="TbPy530057_7" localSheetId="11">#REF!</definedName>
    <definedName name="TbPy530057_7" localSheetId="8">#REF!</definedName>
    <definedName name="TbPy530057_7" localSheetId="14">#REF!</definedName>
    <definedName name="TbPy530057_7" localSheetId="13">#REF!</definedName>
    <definedName name="TbPy530057_7" localSheetId="12">#REF!</definedName>
    <definedName name="TbPy530057_7" localSheetId="9">#REF!</definedName>
    <definedName name="TbPy530057_7" localSheetId="10">#REF!</definedName>
    <definedName name="TbPy530057_7" localSheetId="15">#REF!</definedName>
    <definedName name="TbPy530057_7">#REF!</definedName>
    <definedName name="TbPy530057_9" localSheetId="4">#REF!</definedName>
    <definedName name="TbPy530057_9" localSheetId="11">#REF!</definedName>
    <definedName name="TbPy530057_9" localSheetId="8">#REF!</definedName>
    <definedName name="TbPy530057_9" localSheetId="14">#REF!</definedName>
    <definedName name="TbPy530057_9" localSheetId="13">#REF!</definedName>
    <definedName name="TbPy530057_9" localSheetId="12">#REF!</definedName>
    <definedName name="TbPy530057_9" localSheetId="9">#REF!</definedName>
    <definedName name="TbPy530057_9" localSheetId="10">#REF!</definedName>
    <definedName name="TbPy530057_9" localSheetId="15">#REF!</definedName>
    <definedName name="TbPy530057_9">#REF!</definedName>
    <definedName name="TbPy530058">#REF!</definedName>
    <definedName name="TbPy530159" localSheetId="4">#REF!</definedName>
    <definedName name="TbPy530159" localSheetId="11">#REF!</definedName>
    <definedName name="TbPy530159" localSheetId="8">#REF!</definedName>
    <definedName name="TbPy530159" localSheetId="14">#REF!</definedName>
    <definedName name="TbPy530159" localSheetId="13">#REF!</definedName>
    <definedName name="TbPy530159" localSheetId="12">#REF!</definedName>
    <definedName name="TbPy530159" localSheetId="9">#REF!</definedName>
    <definedName name="TbPy530159" localSheetId="10">#REF!</definedName>
    <definedName name="TbPy530159" localSheetId="15">#REF!</definedName>
    <definedName name="TbPy530159">#REF!</definedName>
    <definedName name="TbPy530159_10" localSheetId="4">#REF!</definedName>
    <definedName name="TbPy530159_10" localSheetId="11">#REF!</definedName>
    <definedName name="TbPy530159_10" localSheetId="8">#REF!</definedName>
    <definedName name="TbPy530159_10" localSheetId="14">#REF!</definedName>
    <definedName name="TbPy530159_10" localSheetId="13">#REF!</definedName>
    <definedName name="TbPy530159_10" localSheetId="12">#REF!</definedName>
    <definedName name="TbPy530159_10" localSheetId="9">#REF!</definedName>
    <definedName name="TbPy530159_10" localSheetId="10">#REF!</definedName>
    <definedName name="TbPy530159_10" localSheetId="15">#REF!</definedName>
    <definedName name="TbPy530159_10">#REF!</definedName>
    <definedName name="TbPy530159_11" localSheetId="4">#REF!</definedName>
    <definedName name="TbPy530159_11" localSheetId="11">#REF!</definedName>
    <definedName name="TbPy530159_11" localSheetId="8">#REF!</definedName>
    <definedName name="TbPy530159_11" localSheetId="14">#REF!</definedName>
    <definedName name="TbPy530159_11" localSheetId="13">#REF!</definedName>
    <definedName name="TbPy530159_11" localSheetId="12">#REF!</definedName>
    <definedName name="TbPy530159_11" localSheetId="9">#REF!</definedName>
    <definedName name="TbPy530159_11" localSheetId="10">#REF!</definedName>
    <definedName name="TbPy530159_11" localSheetId="15">#REF!</definedName>
    <definedName name="TbPy530159_11">#REF!</definedName>
    <definedName name="TbPy530159_4" localSheetId="4">#REF!</definedName>
    <definedName name="TbPy530159_4" localSheetId="11">#REF!</definedName>
    <definedName name="TbPy530159_4" localSheetId="8">#REF!</definedName>
    <definedName name="TbPy530159_4" localSheetId="14">#REF!</definedName>
    <definedName name="TbPy530159_4" localSheetId="13">#REF!</definedName>
    <definedName name="TbPy530159_4" localSheetId="12">#REF!</definedName>
    <definedName name="TbPy530159_4" localSheetId="9">#REF!</definedName>
    <definedName name="TbPy530159_4" localSheetId="10">#REF!</definedName>
    <definedName name="TbPy530159_4" localSheetId="15">#REF!</definedName>
    <definedName name="TbPy530159_4">#REF!</definedName>
    <definedName name="TbPy530159_7" localSheetId="4">#REF!</definedName>
    <definedName name="TbPy530159_7" localSheetId="11">#REF!</definedName>
    <definedName name="TbPy530159_7" localSheetId="8">#REF!</definedName>
    <definedName name="TbPy530159_7" localSheetId="14">#REF!</definedName>
    <definedName name="TbPy530159_7" localSheetId="13">#REF!</definedName>
    <definedName name="TbPy530159_7" localSheetId="12">#REF!</definedName>
    <definedName name="TbPy530159_7" localSheetId="9">#REF!</definedName>
    <definedName name="TbPy530159_7" localSheetId="10">#REF!</definedName>
    <definedName name="TbPy530159_7" localSheetId="15">#REF!</definedName>
    <definedName name="TbPy530159_7">#REF!</definedName>
    <definedName name="TbPy530159_9" localSheetId="4">#REF!</definedName>
    <definedName name="TbPy530159_9" localSheetId="11">#REF!</definedName>
    <definedName name="TbPy530159_9" localSheetId="8">#REF!</definedName>
    <definedName name="TbPy530159_9" localSheetId="14">#REF!</definedName>
    <definedName name="TbPy530159_9" localSheetId="13">#REF!</definedName>
    <definedName name="TbPy530159_9" localSheetId="12">#REF!</definedName>
    <definedName name="TbPy530159_9" localSheetId="9">#REF!</definedName>
    <definedName name="TbPy530159_9" localSheetId="10">#REF!</definedName>
    <definedName name="TbPy530159_9" localSheetId="15">#REF!</definedName>
    <definedName name="TbPy530159_9">#REF!</definedName>
    <definedName name="TC" localSheetId="4">#REF!</definedName>
    <definedName name="tc">#REF!</definedName>
    <definedName name="TC1DEC" localSheetId="11">#REF!</definedName>
    <definedName name="TC1DEC" localSheetId="8">#REF!</definedName>
    <definedName name="TC1DEC" localSheetId="14">#REF!</definedName>
    <definedName name="TC1DEC" localSheetId="13">#REF!</definedName>
    <definedName name="TC1DEC" localSheetId="12">#REF!</definedName>
    <definedName name="TC1DEC" localSheetId="9">#REF!</definedName>
    <definedName name="TC1DEC" localSheetId="10">#REF!</definedName>
    <definedName name="TC1DEC" localSheetId="15">#REF!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11">#REF!</definedName>
    <definedName name="TC4DEC" localSheetId="8">#REF!</definedName>
    <definedName name="TC4DEC" localSheetId="14">#REF!</definedName>
    <definedName name="TC4DEC" localSheetId="13">#REF!</definedName>
    <definedName name="TC4DEC" localSheetId="12">#REF!</definedName>
    <definedName name="TC4DEC" localSheetId="9">#REF!</definedName>
    <definedName name="TC4DEC" localSheetId="10">#REF!</definedName>
    <definedName name="TC4DEC" localSheetId="15">#REF!</definedName>
    <definedName name="TC4DEC">#REF!</definedName>
    <definedName name="TC4FCP">#REF!</definedName>
    <definedName name="TC4FOR">#REF!</definedName>
    <definedName name="TC4ÑEM">#REF!</definedName>
    <definedName name="TD" localSheetId="4">#REF!</definedName>
    <definedName name="TD" localSheetId="11">#REF!</definedName>
    <definedName name="TD" localSheetId="8">#REF!</definedName>
    <definedName name="TD" localSheetId="14">#REF!</definedName>
    <definedName name="TD" localSheetId="13">#REF!</definedName>
    <definedName name="TD" localSheetId="12">#REF!</definedName>
    <definedName name="TD" localSheetId="9">#REF!</definedName>
    <definedName name="TD" localSheetId="10">#REF!</definedName>
    <definedName name="TD" localSheetId="15">#REF!</definedName>
    <definedName name="TD">#REF!</definedName>
    <definedName name="Tech" localSheetId="11">#REF!</definedName>
    <definedName name="Tech" localSheetId="8">#REF!</definedName>
    <definedName name="Tech" localSheetId="14">#REF!</definedName>
    <definedName name="Tech" localSheetId="13">#REF!</definedName>
    <definedName name="Tech" localSheetId="12">#REF!</definedName>
    <definedName name="Tech" localSheetId="9">#REF!</definedName>
    <definedName name="Tech" localSheetId="10">#REF!</definedName>
    <definedName name="Tech" localSheetId="15">#REF!</definedName>
    <definedName name="Tech">#REF!</definedName>
    <definedName name="techld" localSheetId="11">#REF!</definedName>
    <definedName name="techld" localSheetId="8">#REF!</definedName>
    <definedName name="techld" localSheetId="14">#REF!</definedName>
    <definedName name="techld" localSheetId="13">#REF!</definedName>
    <definedName name="techld" localSheetId="12">#REF!</definedName>
    <definedName name="techld" localSheetId="9">#REF!</definedName>
    <definedName name="techld" localSheetId="10">#REF!</definedName>
    <definedName name="techld" localSheetId="15">#REF!</definedName>
    <definedName name="techld">#REF!</definedName>
    <definedName name="TechPCS" localSheetId="11">#REF!</definedName>
    <definedName name="TechPCS" localSheetId="8">#REF!</definedName>
    <definedName name="TechPCS" localSheetId="14">#REF!</definedName>
    <definedName name="TechPCS" localSheetId="13">#REF!</definedName>
    <definedName name="TechPCS" localSheetId="12">#REF!</definedName>
    <definedName name="TechPCS" localSheetId="9">#REF!</definedName>
    <definedName name="TechPCS" localSheetId="10">#REF!</definedName>
    <definedName name="TechPCS" localSheetId="15">#REF!</definedName>
    <definedName name="TechPCS">#REF!</definedName>
    <definedName name="test" localSheetId="4">#REF!</definedName>
    <definedName name="test" localSheetId="11">#REF!</definedName>
    <definedName name="test" localSheetId="8">#REF!</definedName>
    <definedName name="test" localSheetId="14">#REF!</definedName>
    <definedName name="test" localSheetId="13">#REF!</definedName>
    <definedName name="test" localSheetId="12">#REF!</definedName>
    <definedName name="test" localSheetId="9">#REF!</definedName>
    <definedName name="test" localSheetId="10">#REF!</definedName>
    <definedName name="test" localSheetId="15">#REF!</definedName>
    <definedName name="test">#REF!</definedName>
    <definedName name="Test_Targ">#REF!</definedName>
    <definedName name="TEST0" localSheetId="4">#REF!</definedName>
    <definedName name="TEST0" localSheetId="11">#REF!</definedName>
    <definedName name="TEST0" localSheetId="8">#REF!</definedName>
    <definedName name="TEST0" localSheetId="14">#REF!</definedName>
    <definedName name="TEST0" localSheetId="13">#REF!</definedName>
    <definedName name="TEST0" localSheetId="12">#REF!</definedName>
    <definedName name="TEST0" localSheetId="9">#REF!</definedName>
    <definedName name="TEST0" localSheetId="10">#REF!</definedName>
    <definedName name="TEST0" localSheetId="15">#REF!</definedName>
    <definedName name="TEST0">#REF!</definedName>
    <definedName name="TEST1" localSheetId="4">#REF!</definedName>
    <definedName name="TEST1" localSheetId="11">#REF!</definedName>
    <definedName name="TEST1" localSheetId="8">#REF!</definedName>
    <definedName name="TEST1" localSheetId="14">#REF!</definedName>
    <definedName name="TEST1" localSheetId="13">#REF!</definedName>
    <definedName name="TEST1" localSheetId="12">#REF!</definedName>
    <definedName name="TEST1" localSheetId="9">#REF!</definedName>
    <definedName name="TEST1" localSheetId="10">#REF!</definedName>
    <definedName name="TEST1" localSheetId="15">#REF!</definedName>
    <definedName name="TEST1">#REF!</definedName>
    <definedName name="TEST10" localSheetId="4">#REF!</definedName>
    <definedName name="TEST10" localSheetId="11">#REF!</definedName>
    <definedName name="TEST10" localSheetId="8">#REF!</definedName>
    <definedName name="TEST10" localSheetId="14">#REF!</definedName>
    <definedName name="TEST10" localSheetId="13">#REF!</definedName>
    <definedName name="TEST10" localSheetId="12">#REF!</definedName>
    <definedName name="TEST10" localSheetId="9">#REF!</definedName>
    <definedName name="TEST10" localSheetId="10">#REF!</definedName>
    <definedName name="TEST10" localSheetId="15">#REF!</definedName>
    <definedName name="TEST10">#REF!</definedName>
    <definedName name="TEST11" localSheetId="4">#REF!</definedName>
    <definedName name="TEST11" localSheetId="11">#REF!</definedName>
    <definedName name="TEST11" localSheetId="8">#REF!</definedName>
    <definedName name="TEST11" localSheetId="14">#REF!</definedName>
    <definedName name="TEST11" localSheetId="13">#REF!</definedName>
    <definedName name="TEST11" localSheetId="12">#REF!</definedName>
    <definedName name="TEST11" localSheetId="9">#REF!</definedName>
    <definedName name="TEST11" localSheetId="10">#REF!</definedName>
    <definedName name="TEST11" localSheetId="15">#REF!</definedName>
    <definedName name="TEST11">#REF!</definedName>
    <definedName name="TEST12" localSheetId="4">#REF!</definedName>
    <definedName name="TEST12" localSheetId="11">#REF!</definedName>
    <definedName name="TEST12" localSheetId="8">#REF!</definedName>
    <definedName name="TEST12" localSheetId="14">#REF!</definedName>
    <definedName name="TEST12" localSheetId="13">#REF!</definedName>
    <definedName name="TEST12" localSheetId="12">#REF!</definedName>
    <definedName name="TEST12" localSheetId="9">#REF!</definedName>
    <definedName name="TEST12" localSheetId="10">#REF!</definedName>
    <definedName name="TEST12" localSheetId="15">#REF!</definedName>
    <definedName name="TEST12">#REF!</definedName>
    <definedName name="TEST13" localSheetId="11">#REF!</definedName>
    <definedName name="TEST13" localSheetId="8">#REF!</definedName>
    <definedName name="TEST13" localSheetId="14">#REF!</definedName>
    <definedName name="TEST13" localSheetId="13">#REF!</definedName>
    <definedName name="TEST13" localSheetId="12">#REF!</definedName>
    <definedName name="TEST13" localSheetId="9">#REF!</definedName>
    <definedName name="TEST13" localSheetId="10">#REF!</definedName>
    <definedName name="TEST13" localSheetId="15">#REF!</definedName>
    <definedName name="TEST13">#REF!</definedName>
    <definedName name="TEST14" localSheetId="11">#REF!</definedName>
    <definedName name="TEST14" localSheetId="8">#REF!</definedName>
    <definedName name="TEST14" localSheetId="14">#REF!</definedName>
    <definedName name="TEST14" localSheetId="13">#REF!</definedName>
    <definedName name="TEST14" localSheetId="12">#REF!</definedName>
    <definedName name="TEST14" localSheetId="9">#REF!</definedName>
    <definedName name="TEST14" localSheetId="10">#REF!</definedName>
    <definedName name="TEST14" localSheetId="15">#REF!</definedName>
    <definedName name="TEST14">#REF!</definedName>
    <definedName name="TEST15" localSheetId="11">#REF!</definedName>
    <definedName name="TEST15" localSheetId="8">#REF!</definedName>
    <definedName name="TEST15" localSheetId="14">#REF!</definedName>
    <definedName name="TEST15" localSheetId="13">#REF!</definedName>
    <definedName name="TEST15" localSheetId="12">#REF!</definedName>
    <definedName name="TEST15" localSheetId="9">#REF!</definedName>
    <definedName name="TEST15" localSheetId="10">#REF!</definedName>
    <definedName name="TEST15" localSheetId="15">#REF!</definedName>
    <definedName name="TEST15">#REF!</definedName>
    <definedName name="TEST16" localSheetId="13">#REF!</definedName>
    <definedName name="TEST16">#REF!</definedName>
    <definedName name="TEST17" localSheetId="13">#REF!</definedName>
    <definedName name="TEST17">#REF!</definedName>
    <definedName name="TEST18" localSheetId="13">#REF!</definedName>
    <definedName name="TEST18">#REF!</definedName>
    <definedName name="TEST19" localSheetId="13">#REF!</definedName>
    <definedName name="TEST19">#REF!</definedName>
    <definedName name="TEST2" localSheetId="4">#REF!</definedName>
    <definedName name="TEST2" localSheetId="11">#REF!</definedName>
    <definedName name="TEST2" localSheetId="8">#REF!</definedName>
    <definedName name="TEST2" localSheetId="14">#REF!</definedName>
    <definedName name="TEST2" localSheetId="13">#REF!</definedName>
    <definedName name="TEST2" localSheetId="12">#REF!</definedName>
    <definedName name="TEST2" localSheetId="9">#REF!</definedName>
    <definedName name="TEST2" localSheetId="10">#REF!</definedName>
    <definedName name="TEST2" localSheetId="15">#REF!</definedName>
    <definedName name="TEST2">#REF!</definedName>
    <definedName name="TEST20" localSheetId="11">#REF!</definedName>
    <definedName name="TEST20" localSheetId="8">#REF!</definedName>
    <definedName name="TEST20" localSheetId="14">#REF!</definedName>
    <definedName name="TEST20" localSheetId="13">#REF!</definedName>
    <definedName name="TEST20" localSheetId="12">#REF!</definedName>
    <definedName name="TEST20" localSheetId="9">#REF!</definedName>
    <definedName name="TEST20" localSheetId="10">#REF!</definedName>
    <definedName name="TEST20" localSheetId="15">#REF!</definedName>
    <definedName name="TEST20">#REF!</definedName>
    <definedName name="TEST21" localSheetId="11">#REF!</definedName>
    <definedName name="TEST21" localSheetId="8">#REF!</definedName>
    <definedName name="TEST21" localSheetId="14">#REF!</definedName>
    <definedName name="TEST21" localSheetId="13">#REF!</definedName>
    <definedName name="TEST21" localSheetId="12">#REF!</definedName>
    <definedName name="TEST21" localSheetId="9">#REF!</definedName>
    <definedName name="TEST21" localSheetId="10">#REF!</definedName>
    <definedName name="TEST21" localSheetId="15">#REF!</definedName>
    <definedName name="TEST21">#REF!</definedName>
    <definedName name="TEST22" localSheetId="13">#REF!</definedName>
    <definedName name="TEST22">#REF!</definedName>
    <definedName name="TEST3" localSheetId="4">#REF!</definedName>
    <definedName name="TEST3" localSheetId="11">#REF!</definedName>
    <definedName name="TEST3" localSheetId="8">#REF!</definedName>
    <definedName name="TEST3" localSheetId="14">#REF!</definedName>
    <definedName name="TEST3" localSheetId="13">#REF!</definedName>
    <definedName name="TEST3" localSheetId="12">#REF!</definedName>
    <definedName name="TEST3" localSheetId="9">#REF!</definedName>
    <definedName name="TEST3" localSheetId="10">#REF!</definedName>
    <definedName name="TEST3" localSheetId="15">#REF!</definedName>
    <definedName name="TEST3">#REF!</definedName>
    <definedName name="TEST4" localSheetId="4">#REF!</definedName>
    <definedName name="TEST4" localSheetId="11">#REF!</definedName>
    <definedName name="TEST4" localSheetId="8">#REF!</definedName>
    <definedName name="TEST4" localSheetId="14">#REF!</definedName>
    <definedName name="TEST4" localSheetId="13">#REF!</definedName>
    <definedName name="TEST4" localSheetId="12">#REF!</definedName>
    <definedName name="TEST4" localSheetId="9">#REF!</definedName>
    <definedName name="TEST4" localSheetId="10">#REF!</definedName>
    <definedName name="TEST4" localSheetId="15">#REF!</definedName>
    <definedName name="TEST4">#REF!</definedName>
    <definedName name="TEST5" localSheetId="4">#REF!</definedName>
    <definedName name="TEST5" localSheetId="11">#REF!</definedName>
    <definedName name="TEST5" localSheetId="8">#REF!</definedName>
    <definedName name="TEST5" localSheetId="14">#REF!</definedName>
    <definedName name="TEST5" localSheetId="13">#REF!</definedName>
    <definedName name="TEST5" localSheetId="12">#REF!</definedName>
    <definedName name="TEST5" localSheetId="9">#REF!</definedName>
    <definedName name="TEST5" localSheetId="10">#REF!</definedName>
    <definedName name="TEST5" localSheetId="15">#REF!</definedName>
    <definedName name="TEST5">#REF!</definedName>
    <definedName name="TEST53" localSheetId="11">#REF!</definedName>
    <definedName name="TEST53" localSheetId="8">#REF!</definedName>
    <definedName name="TEST53" localSheetId="14">#REF!</definedName>
    <definedName name="TEST53" localSheetId="13">#REF!</definedName>
    <definedName name="TEST53" localSheetId="12">#REF!</definedName>
    <definedName name="TEST53" localSheetId="9">#REF!</definedName>
    <definedName name="TEST53" localSheetId="10">#REF!</definedName>
    <definedName name="TEST53" localSheetId="15">#REF!</definedName>
    <definedName name="TEST53">#REF!</definedName>
    <definedName name="TEST54" localSheetId="11">#REF!</definedName>
    <definedName name="TEST54" localSheetId="8">#REF!</definedName>
    <definedName name="TEST54" localSheetId="14">#REF!</definedName>
    <definedName name="TEST54" localSheetId="13">#REF!</definedName>
    <definedName name="TEST54" localSheetId="12">#REF!</definedName>
    <definedName name="TEST54" localSheetId="9">#REF!</definedName>
    <definedName name="TEST54" localSheetId="10">#REF!</definedName>
    <definedName name="TEST54" localSheetId="15">#REF!</definedName>
    <definedName name="TEST54">#REF!</definedName>
    <definedName name="TEST55" localSheetId="11">#REF!</definedName>
    <definedName name="TEST55" localSheetId="8">#REF!</definedName>
    <definedName name="TEST55" localSheetId="14">#REF!</definedName>
    <definedName name="TEST55" localSheetId="13">#REF!</definedName>
    <definedName name="TEST55" localSheetId="12">#REF!</definedName>
    <definedName name="TEST55" localSheetId="9">#REF!</definedName>
    <definedName name="TEST55" localSheetId="10">#REF!</definedName>
    <definedName name="TEST55" localSheetId="15">#REF!</definedName>
    <definedName name="TEST55">#REF!</definedName>
    <definedName name="TEST56" localSheetId="11">#REF!</definedName>
    <definedName name="TEST56" localSheetId="8">#REF!</definedName>
    <definedName name="TEST56" localSheetId="14">#REF!</definedName>
    <definedName name="TEST56" localSheetId="13">#REF!</definedName>
    <definedName name="TEST56" localSheetId="12">#REF!</definedName>
    <definedName name="TEST56" localSheetId="9">#REF!</definedName>
    <definedName name="TEST56" localSheetId="10">#REF!</definedName>
    <definedName name="TEST56" localSheetId="15">#REF!</definedName>
    <definedName name="TEST56">#REF!</definedName>
    <definedName name="TEST57" localSheetId="11">#REF!</definedName>
    <definedName name="TEST57" localSheetId="8">#REF!</definedName>
    <definedName name="TEST57" localSheetId="14">#REF!</definedName>
    <definedName name="TEST57" localSheetId="13">#REF!</definedName>
    <definedName name="TEST57" localSheetId="12">#REF!</definedName>
    <definedName name="TEST57" localSheetId="9">#REF!</definedName>
    <definedName name="TEST57" localSheetId="10">#REF!</definedName>
    <definedName name="TEST57" localSheetId="15">#REF!</definedName>
    <definedName name="TEST57">#REF!</definedName>
    <definedName name="TEST58" localSheetId="11">#REF!</definedName>
    <definedName name="TEST58" localSheetId="8">#REF!</definedName>
    <definedName name="TEST58" localSheetId="14">#REF!</definedName>
    <definedName name="TEST58" localSheetId="13">#REF!</definedName>
    <definedName name="TEST58" localSheetId="12">#REF!</definedName>
    <definedName name="TEST58" localSheetId="9">#REF!</definedName>
    <definedName name="TEST58" localSheetId="10">#REF!</definedName>
    <definedName name="TEST58" localSheetId="15">#REF!</definedName>
    <definedName name="TEST58">#REF!</definedName>
    <definedName name="TEST59" localSheetId="11">#REF!</definedName>
    <definedName name="TEST59" localSheetId="8">#REF!</definedName>
    <definedName name="TEST59" localSheetId="14">#REF!</definedName>
    <definedName name="TEST59" localSheetId="13">#REF!</definedName>
    <definedName name="TEST59" localSheetId="12">#REF!</definedName>
    <definedName name="TEST59" localSheetId="9">#REF!</definedName>
    <definedName name="TEST59" localSheetId="10">#REF!</definedName>
    <definedName name="TEST59" localSheetId="15">#REF!</definedName>
    <definedName name="TEST59">#REF!</definedName>
    <definedName name="TEST6" localSheetId="4">#REF!</definedName>
    <definedName name="TEST6" localSheetId="11">#REF!</definedName>
    <definedName name="TEST6" localSheetId="8">#REF!</definedName>
    <definedName name="TEST6" localSheetId="14">#REF!</definedName>
    <definedName name="TEST6" localSheetId="13">#REF!</definedName>
    <definedName name="TEST6" localSheetId="12">#REF!</definedName>
    <definedName name="TEST6" localSheetId="9">#REF!</definedName>
    <definedName name="TEST6" localSheetId="10">#REF!</definedName>
    <definedName name="TEST6" localSheetId="15">#REF!</definedName>
    <definedName name="TEST6">#REF!</definedName>
    <definedName name="TEST60" localSheetId="11">#REF!</definedName>
    <definedName name="TEST60" localSheetId="8">#REF!</definedName>
    <definedName name="TEST60" localSheetId="14">#REF!</definedName>
    <definedName name="TEST60" localSheetId="13">#REF!</definedName>
    <definedName name="TEST60" localSheetId="12">#REF!</definedName>
    <definedName name="TEST60" localSheetId="9">#REF!</definedName>
    <definedName name="TEST60" localSheetId="10">#REF!</definedName>
    <definedName name="TEST60" localSheetId="15">#REF!</definedName>
    <definedName name="TEST60">#REF!</definedName>
    <definedName name="TEST7" localSheetId="4">#REF!</definedName>
    <definedName name="TEST7" localSheetId="11">#REF!</definedName>
    <definedName name="TEST7" localSheetId="8">#REF!</definedName>
    <definedName name="TEST7" localSheetId="14">#REF!</definedName>
    <definedName name="TEST7" localSheetId="13">#REF!</definedName>
    <definedName name="TEST7" localSheetId="12">#REF!</definedName>
    <definedName name="TEST7" localSheetId="9">#REF!</definedName>
    <definedName name="TEST7" localSheetId="10">#REF!</definedName>
    <definedName name="TEST7" localSheetId="15">#REF!</definedName>
    <definedName name="TEST7">#REF!</definedName>
    <definedName name="TEST8" localSheetId="4">#REF!</definedName>
    <definedName name="TEST8" localSheetId="11">#REF!</definedName>
    <definedName name="TEST8" localSheetId="8">#REF!</definedName>
    <definedName name="TEST8" localSheetId="14">#REF!</definedName>
    <definedName name="TEST8" localSheetId="13">#REF!</definedName>
    <definedName name="TEST8" localSheetId="12">#REF!</definedName>
    <definedName name="TEST8" localSheetId="9">#REF!</definedName>
    <definedName name="TEST8" localSheetId="10">#REF!</definedName>
    <definedName name="TEST8" localSheetId="15">#REF!</definedName>
    <definedName name="TEST8">#REF!</definedName>
    <definedName name="TEST9" localSheetId="4">#REF!</definedName>
    <definedName name="TEST9" localSheetId="11">#REF!</definedName>
    <definedName name="TEST9" localSheetId="8">#REF!</definedName>
    <definedName name="TEST9" localSheetId="14">#REF!</definedName>
    <definedName name="TEST9" localSheetId="13">#REF!</definedName>
    <definedName name="TEST9" localSheetId="12">#REF!</definedName>
    <definedName name="TEST9" localSheetId="9">#REF!</definedName>
    <definedName name="TEST9" localSheetId="10">#REF!</definedName>
    <definedName name="TEST9" localSheetId="15">#REF!</definedName>
    <definedName name="TEST9">#REF!</definedName>
    <definedName name="TESTHKEY" localSheetId="4">#REF!</definedName>
    <definedName name="TESTHKEY" localSheetId="11">#REF!</definedName>
    <definedName name="TESTHKEY" localSheetId="8">#REF!</definedName>
    <definedName name="TESTHKEY" localSheetId="14">#REF!</definedName>
    <definedName name="TESTHKEY" localSheetId="13">#REF!</definedName>
    <definedName name="TESTHKEY" localSheetId="12">#REF!</definedName>
    <definedName name="TESTHKEY" localSheetId="9">#REF!</definedName>
    <definedName name="TESTHKEY" localSheetId="10">#REF!</definedName>
    <definedName name="TESTHKEY" localSheetId="15">#REF!</definedName>
    <definedName name="TESTHKEY">#REF!</definedName>
    <definedName name="TESTKEYES" localSheetId="4">#REF!</definedName>
    <definedName name="TESTKEYES" localSheetId="11">#REF!</definedName>
    <definedName name="TESTKEYES" localSheetId="8">#REF!</definedName>
    <definedName name="TESTKEYES" localSheetId="14">#REF!</definedName>
    <definedName name="TESTKEYES" localSheetId="13">#REF!</definedName>
    <definedName name="TESTKEYES" localSheetId="12">#REF!</definedName>
    <definedName name="TESTKEYES" localSheetId="9">#REF!</definedName>
    <definedName name="TESTKEYES" localSheetId="10">#REF!</definedName>
    <definedName name="TESTKEYES" localSheetId="15">#REF!</definedName>
    <definedName name="TESTKEYES">#REF!</definedName>
    <definedName name="TESTKEYS" localSheetId="4">#REF!</definedName>
    <definedName name="TESTKEYS" localSheetId="11">#REF!</definedName>
    <definedName name="TESTKEYS" localSheetId="8">#REF!</definedName>
    <definedName name="TESTKEYS" localSheetId="14">#REF!</definedName>
    <definedName name="TESTKEYS" localSheetId="13">#REF!</definedName>
    <definedName name="TESTKEYS" localSheetId="12">#REF!</definedName>
    <definedName name="TESTKEYS" localSheetId="9">#REF!</definedName>
    <definedName name="TESTKEYS" localSheetId="10">#REF!</definedName>
    <definedName name="TESTKEYS" localSheetId="15">#REF!</definedName>
    <definedName name="TESTKEYS">#REF!</definedName>
    <definedName name="TESTVKEY" localSheetId="4">#REF!</definedName>
    <definedName name="TESTVKEY" localSheetId="11">#REF!</definedName>
    <definedName name="TESTVKEY" localSheetId="8">#REF!</definedName>
    <definedName name="TESTVKEY" localSheetId="14">#REF!</definedName>
    <definedName name="TESTVKEY" localSheetId="13">#REF!</definedName>
    <definedName name="TESTVKEY" localSheetId="12">#REF!</definedName>
    <definedName name="TESTVKEY" localSheetId="9">#REF!</definedName>
    <definedName name="TESTVKEY" localSheetId="10">#REF!</definedName>
    <definedName name="TESTVKEY" localSheetId="15">#REF!</definedName>
    <definedName name="TESTVKEY">#REF!</definedName>
    <definedName name="TextRefCopy1" localSheetId="11">#REF!</definedName>
    <definedName name="TextRefCopy1" localSheetId="8">#REF!</definedName>
    <definedName name="TextRefCopy1" localSheetId="14">#REF!</definedName>
    <definedName name="TextRefCopy1" localSheetId="13">#REF!</definedName>
    <definedName name="TextRefCopy1" localSheetId="12">#REF!</definedName>
    <definedName name="TextRefCopy1" localSheetId="9">#REF!</definedName>
    <definedName name="TextRefCopy1" localSheetId="10">#REF!</definedName>
    <definedName name="TextRefCopy1" localSheetId="15">#REF!</definedName>
    <definedName name="TextRefCopy1">#REF!</definedName>
    <definedName name="TextRefCopy100" localSheetId="4">#REF!</definedName>
    <definedName name="TextRefCopy100" localSheetId="11">#REF!</definedName>
    <definedName name="TextRefCopy100" localSheetId="8">#REF!</definedName>
    <definedName name="TextRefCopy100" localSheetId="14">#REF!</definedName>
    <definedName name="TextRefCopy100" localSheetId="13">#REF!</definedName>
    <definedName name="TextRefCopy100" localSheetId="12">#REF!</definedName>
    <definedName name="TextRefCopy100" localSheetId="9">#REF!</definedName>
    <definedName name="TextRefCopy100" localSheetId="10">#REF!</definedName>
    <definedName name="TextRefCopy100" localSheetId="15">#REF!</definedName>
    <definedName name="TextRefCopy100">#REF!</definedName>
    <definedName name="TextRefCopy101" localSheetId="4">#REF!</definedName>
    <definedName name="TextRefCopy101" localSheetId="11">#REF!</definedName>
    <definedName name="TextRefCopy101" localSheetId="8">#REF!</definedName>
    <definedName name="TextRefCopy101" localSheetId="14">#REF!</definedName>
    <definedName name="TextRefCopy101" localSheetId="13">#REF!</definedName>
    <definedName name="TextRefCopy101" localSheetId="12">#REF!</definedName>
    <definedName name="TextRefCopy101" localSheetId="9">#REF!</definedName>
    <definedName name="TextRefCopy101" localSheetId="10">#REF!</definedName>
    <definedName name="TextRefCopy101" localSheetId="15">#REF!</definedName>
    <definedName name="TextRefCopy101">#REF!</definedName>
    <definedName name="TextRefCopy102" localSheetId="4">#REF!</definedName>
    <definedName name="TextRefCopy102" localSheetId="11">#REF!</definedName>
    <definedName name="TextRefCopy102" localSheetId="8">#REF!</definedName>
    <definedName name="TextRefCopy102" localSheetId="14">#REF!</definedName>
    <definedName name="TextRefCopy102" localSheetId="13">#REF!</definedName>
    <definedName name="TextRefCopy102" localSheetId="12">#REF!</definedName>
    <definedName name="TextRefCopy102" localSheetId="9">#REF!</definedName>
    <definedName name="TextRefCopy102" localSheetId="10">#REF!</definedName>
    <definedName name="TextRefCopy102" localSheetId="15">#REF!</definedName>
    <definedName name="TextRefCopy102">#REF!</definedName>
    <definedName name="TextRefCopy103" localSheetId="4">#REF!</definedName>
    <definedName name="TextRefCopy103" localSheetId="11">#REF!</definedName>
    <definedName name="TextRefCopy103" localSheetId="8">#REF!</definedName>
    <definedName name="TextRefCopy103" localSheetId="14">#REF!</definedName>
    <definedName name="TextRefCopy103" localSheetId="13">#REF!</definedName>
    <definedName name="TextRefCopy103" localSheetId="12">#REF!</definedName>
    <definedName name="TextRefCopy103" localSheetId="9">#REF!</definedName>
    <definedName name="TextRefCopy103" localSheetId="10">#REF!</definedName>
    <definedName name="TextRefCopy103" localSheetId="15">#REF!</definedName>
    <definedName name="TextRefCopy103">#REF!</definedName>
    <definedName name="TextRefCopy104" localSheetId="4">#REF!</definedName>
    <definedName name="TextRefCopy104" localSheetId="11">#REF!</definedName>
    <definedName name="TextRefCopy104" localSheetId="8">#REF!</definedName>
    <definedName name="TextRefCopy104" localSheetId="14">#REF!</definedName>
    <definedName name="TextRefCopy104" localSheetId="13">#REF!</definedName>
    <definedName name="TextRefCopy104" localSheetId="12">#REF!</definedName>
    <definedName name="TextRefCopy104" localSheetId="9">#REF!</definedName>
    <definedName name="TextRefCopy104" localSheetId="10">#REF!</definedName>
    <definedName name="TextRefCopy104" localSheetId="15">#REF!</definedName>
    <definedName name="TextRefCopy104">#REF!</definedName>
    <definedName name="TextRefCopy106" localSheetId="4">#REF!</definedName>
    <definedName name="TextRefCopy106" localSheetId="11">#REF!</definedName>
    <definedName name="TextRefCopy106" localSheetId="8">#REF!</definedName>
    <definedName name="TextRefCopy106" localSheetId="14">#REF!</definedName>
    <definedName name="TextRefCopy106" localSheetId="13">#REF!</definedName>
    <definedName name="TextRefCopy106" localSheetId="12">#REF!</definedName>
    <definedName name="TextRefCopy106" localSheetId="9">#REF!</definedName>
    <definedName name="TextRefCopy106" localSheetId="10">#REF!</definedName>
    <definedName name="TextRefCopy106" localSheetId="15">#REF!</definedName>
    <definedName name="TextRefCopy106">#REF!</definedName>
    <definedName name="TextRefCopy107" localSheetId="4">#REF!</definedName>
    <definedName name="TextRefCopy107" localSheetId="11">#REF!</definedName>
    <definedName name="TextRefCopy107" localSheetId="8">#REF!</definedName>
    <definedName name="TextRefCopy107" localSheetId="14">#REF!</definedName>
    <definedName name="TextRefCopy107" localSheetId="13">#REF!</definedName>
    <definedName name="TextRefCopy107" localSheetId="12">#REF!</definedName>
    <definedName name="TextRefCopy107" localSheetId="9">#REF!</definedName>
    <definedName name="TextRefCopy107" localSheetId="10">#REF!</definedName>
    <definedName name="TextRefCopy107" localSheetId="15">#REF!</definedName>
    <definedName name="TextRefCopy107">#REF!</definedName>
    <definedName name="TextRefCopy108" localSheetId="4">#REF!</definedName>
    <definedName name="TextRefCopy108" localSheetId="11">#REF!</definedName>
    <definedName name="TextRefCopy108" localSheetId="8">#REF!</definedName>
    <definedName name="TextRefCopy108" localSheetId="14">#REF!</definedName>
    <definedName name="TextRefCopy108" localSheetId="13">#REF!</definedName>
    <definedName name="TextRefCopy108" localSheetId="12">#REF!</definedName>
    <definedName name="TextRefCopy108" localSheetId="9">#REF!</definedName>
    <definedName name="TextRefCopy108" localSheetId="10">#REF!</definedName>
    <definedName name="TextRefCopy108" localSheetId="15">#REF!</definedName>
    <definedName name="TextRefCopy108">#REF!</definedName>
    <definedName name="TextRefCopy109" localSheetId="4">#REF!</definedName>
    <definedName name="TextRefCopy109" localSheetId="11">#REF!</definedName>
    <definedName name="TextRefCopy109" localSheetId="8">#REF!</definedName>
    <definedName name="TextRefCopy109" localSheetId="14">#REF!</definedName>
    <definedName name="TextRefCopy109" localSheetId="13">#REF!</definedName>
    <definedName name="TextRefCopy109" localSheetId="12">#REF!</definedName>
    <definedName name="TextRefCopy109" localSheetId="9">#REF!</definedName>
    <definedName name="TextRefCopy109" localSheetId="10">#REF!</definedName>
    <definedName name="TextRefCopy109" localSheetId="15">#REF!</definedName>
    <definedName name="TextRefCopy109">#REF!</definedName>
    <definedName name="TextRefCopy110" localSheetId="4">#REF!</definedName>
    <definedName name="TextRefCopy110" localSheetId="11">#REF!</definedName>
    <definedName name="TextRefCopy110" localSheetId="8">#REF!</definedName>
    <definedName name="TextRefCopy110" localSheetId="14">#REF!</definedName>
    <definedName name="TextRefCopy110" localSheetId="13">#REF!</definedName>
    <definedName name="TextRefCopy110" localSheetId="12">#REF!</definedName>
    <definedName name="TextRefCopy110" localSheetId="9">#REF!</definedName>
    <definedName name="TextRefCopy110" localSheetId="10">#REF!</definedName>
    <definedName name="TextRefCopy110" localSheetId="15">#REF!</definedName>
    <definedName name="TextRefCopy110">#REF!</definedName>
    <definedName name="TextRefCopy114" localSheetId="4">#REF!</definedName>
    <definedName name="TextRefCopy114" localSheetId="11">#REF!</definedName>
    <definedName name="TextRefCopy114" localSheetId="8">#REF!</definedName>
    <definedName name="TextRefCopy114" localSheetId="14">#REF!</definedName>
    <definedName name="TextRefCopy114" localSheetId="13">#REF!</definedName>
    <definedName name="TextRefCopy114" localSheetId="12">#REF!</definedName>
    <definedName name="TextRefCopy114" localSheetId="9">#REF!</definedName>
    <definedName name="TextRefCopy114" localSheetId="10">#REF!</definedName>
    <definedName name="TextRefCopy114" localSheetId="15">#REF!</definedName>
    <definedName name="TextRefCopy114">#REF!</definedName>
    <definedName name="TextRefCopy115" localSheetId="4">#REF!</definedName>
    <definedName name="TextRefCopy115" localSheetId="11">#REF!</definedName>
    <definedName name="TextRefCopy115" localSheetId="8">#REF!</definedName>
    <definedName name="TextRefCopy115" localSheetId="14">#REF!</definedName>
    <definedName name="TextRefCopy115" localSheetId="13">#REF!</definedName>
    <definedName name="TextRefCopy115" localSheetId="12">#REF!</definedName>
    <definedName name="TextRefCopy115" localSheetId="9">#REF!</definedName>
    <definedName name="TextRefCopy115" localSheetId="10">#REF!</definedName>
    <definedName name="TextRefCopy115" localSheetId="15">#REF!</definedName>
    <definedName name="TextRefCopy115">#REF!</definedName>
    <definedName name="TextRefCopy12" localSheetId="4">#REF!</definedName>
    <definedName name="TextRefCopy12" localSheetId="11">#REF!</definedName>
    <definedName name="TextRefCopy12" localSheetId="8">#REF!</definedName>
    <definedName name="TextRefCopy12" localSheetId="14">#REF!</definedName>
    <definedName name="TextRefCopy12" localSheetId="13">#REF!</definedName>
    <definedName name="TextRefCopy12" localSheetId="12">#REF!</definedName>
    <definedName name="TextRefCopy12" localSheetId="9">#REF!</definedName>
    <definedName name="TextRefCopy12" localSheetId="10">#REF!</definedName>
    <definedName name="TextRefCopy12" localSheetId="15">#REF!</definedName>
    <definedName name="TextRefCopy12">#REF!</definedName>
    <definedName name="TextRefCopy121" localSheetId="4">#REF!</definedName>
    <definedName name="TextRefCopy121" localSheetId="11">#REF!</definedName>
    <definedName name="TextRefCopy121" localSheetId="8">#REF!</definedName>
    <definedName name="TextRefCopy121" localSheetId="14">#REF!</definedName>
    <definedName name="TextRefCopy121" localSheetId="13">#REF!</definedName>
    <definedName name="TextRefCopy121" localSheetId="12">#REF!</definedName>
    <definedName name="TextRefCopy121" localSheetId="9">#REF!</definedName>
    <definedName name="TextRefCopy121" localSheetId="10">#REF!</definedName>
    <definedName name="TextRefCopy121" localSheetId="15">#REF!</definedName>
    <definedName name="TextRefCopy121">#REF!</definedName>
    <definedName name="TextRefCopy122" localSheetId="4">#REF!</definedName>
    <definedName name="TextRefCopy122" localSheetId="11">#REF!</definedName>
    <definedName name="TextRefCopy122" localSheetId="8">#REF!</definedName>
    <definedName name="TextRefCopy122" localSheetId="14">#REF!</definedName>
    <definedName name="TextRefCopy122" localSheetId="13">#REF!</definedName>
    <definedName name="TextRefCopy122" localSheetId="12">#REF!</definedName>
    <definedName name="TextRefCopy122" localSheetId="9">#REF!</definedName>
    <definedName name="TextRefCopy122" localSheetId="10">#REF!</definedName>
    <definedName name="TextRefCopy122" localSheetId="15">#REF!</definedName>
    <definedName name="TextRefCopy122">#REF!</definedName>
    <definedName name="TextRefCopy123" localSheetId="4">#REF!</definedName>
    <definedName name="TextRefCopy123" localSheetId="11">#REF!</definedName>
    <definedName name="TextRefCopy123" localSheetId="8">#REF!</definedName>
    <definedName name="TextRefCopy123" localSheetId="14">#REF!</definedName>
    <definedName name="TextRefCopy123" localSheetId="13">#REF!</definedName>
    <definedName name="TextRefCopy123" localSheetId="12">#REF!</definedName>
    <definedName name="TextRefCopy123" localSheetId="9">#REF!</definedName>
    <definedName name="TextRefCopy123" localSheetId="10">#REF!</definedName>
    <definedName name="TextRefCopy123" localSheetId="15">#REF!</definedName>
    <definedName name="TextRefCopy123">#REF!</definedName>
    <definedName name="TextRefCopy124" localSheetId="4">#REF!</definedName>
    <definedName name="TextRefCopy124" localSheetId="11">#REF!</definedName>
    <definedName name="TextRefCopy124" localSheetId="8">#REF!</definedName>
    <definedName name="TextRefCopy124" localSheetId="14">#REF!</definedName>
    <definedName name="TextRefCopy124" localSheetId="13">#REF!</definedName>
    <definedName name="TextRefCopy124" localSheetId="12">#REF!</definedName>
    <definedName name="TextRefCopy124" localSheetId="9">#REF!</definedName>
    <definedName name="TextRefCopy124" localSheetId="10">#REF!</definedName>
    <definedName name="TextRefCopy124" localSheetId="15">#REF!</definedName>
    <definedName name="TextRefCopy124">#REF!</definedName>
    <definedName name="TextRefCopy125" localSheetId="4">#REF!</definedName>
    <definedName name="TextRefCopy125" localSheetId="11">#REF!</definedName>
    <definedName name="TextRefCopy125" localSheetId="8">#REF!</definedName>
    <definedName name="TextRefCopy125" localSheetId="14">#REF!</definedName>
    <definedName name="TextRefCopy125" localSheetId="13">#REF!</definedName>
    <definedName name="TextRefCopy125" localSheetId="12">#REF!</definedName>
    <definedName name="TextRefCopy125" localSheetId="9">#REF!</definedName>
    <definedName name="TextRefCopy125" localSheetId="10">#REF!</definedName>
    <definedName name="TextRefCopy125" localSheetId="15">#REF!</definedName>
    <definedName name="TextRefCopy125">#REF!</definedName>
    <definedName name="TextRefCopy126" localSheetId="4">#REF!</definedName>
    <definedName name="TextRefCopy126" localSheetId="11">#REF!</definedName>
    <definedName name="TextRefCopy126" localSheetId="8">#REF!</definedName>
    <definedName name="TextRefCopy126" localSheetId="14">#REF!</definedName>
    <definedName name="TextRefCopy126" localSheetId="13">#REF!</definedName>
    <definedName name="TextRefCopy126" localSheetId="12">#REF!</definedName>
    <definedName name="TextRefCopy126" localSheetId="9">#REF!</definedName>
    <definedName name="TextRefCopy126" localSheetId="10">#REF!</definedName>
    <definedName name="TextRefCopy126" localSheetId="15">#REF!</definedName>
    <definedName name="TextRefCopy126">#REF!</definedName>
    <definedName name="TextRefCopy127" localSheetId="4">#REF!</definedName>
    <definedName name="TextRefCopy127" localSheetId="11">#REF!</definedName>
    <definedName name="TextRefCopy127" localSheetId="8">#REF!</definedName>
    <definedName name="TextRefCopy127" localSheetId="14">#REF!</definedName>
    <definedName name="TextRefCopy127" localSheetId="13">#REF!</definedName>
    <definedName name="TextRefCopy127" localSheetId="12">#REF!</definedName>
    <definedName name="TextRefCopy127" localSheetId="9">#REF!</definedName>
    <definedName name="TextRefCopy127" localSheetId="10">#REF!</definedName>
    <definedName name="TextRefCopy127" localSheetId="15">#REF!</definedName>
    <definedName name="TextRefCopy127">#REF!</definedName>
    <definedName name="TextRefCopy128" localSheetId="4">#REF!</definedName>
    <definedName name="TextRefCopy128" localSheetId="11">#REF!</definedName>
    <definedName name="TextRefCopy128" localSheetId="8">#REF!</definedName>
    <definedName name="TextRefCopy128" localSheetId="14">#REF!</definedName>
    <definedName name="TextRefCopy128" localSheetId="13">#REF!</definedName>
    <definedName name="TextRefCopy128" localSheetId="12">#REF!</definedName>
    <definedName name="TextRefCopy128" localSheetId="9">#REF!</definedName>
    <definedName name="TextRefCopy128" localSheetId="10">#REF!</definedName>
    <definedName name="TextRefCopy128" localSheetId="15">#REF!</definedName>
    <definedName name="TextRefCopy128">#REF!</definedName>
    <definedName name="TextRefCopy129" localSheetId="4">#REF!</definedName>
    <definedName name="TextRefCopy129" localSheetId="11">#REF!</definedName>
    <definedName name="TextRefCopy129" localSheetId="8">#REF!</definedName>
    <definedName name="TextRefCopy129" localSheetId="14">#REF!</definedName>
    <definedName name="TextRefCopy129" localSheetId="13">#REF!</definedName>
    <definedName name="TextRefCopy129" localSheetId="12">#REF!</definedName>
    <definedName name="TextRefCopy129" localSheetId="9">#REF!</definedName>
    <definedName name="TextRefCopy129" localSheetId="10">#REF!</definedName>
    <definedName name="TextRefCopy129" localSheetId="15">#REF!</definedName>
    <definedName name="TextRefCopy129">#REF!</definedName>
    <definedName name="TextRefCopy13" localSheetId="4">#REF!</definedName>
    <definedName name="TextRefCopy13" localSheetId="11">#REF!</definedName>
    <definedName name="TextRefCopy13" localSheetId="8">#REF!</definedName>
    <definedName name="TextRefCopy13" localSheetId="14">#REF!</definedName>
    <definedName name="TextRefCopy13" localSheetId="13">#REF!</definedName>
    <definedName name="TextRefCopy13" localSheetId="12">#REF!</definedName>
    <definedName name="TextRefCopy13" localSheetId="9">#REF!</definedName>
    <definedName name="TextRefCopy13" localSheetId="10">#REF!</definedName>
    <definedName name="TextRefCopy13" localSheetId="15">#REF!</definedName>
    <definedName name="TextRefCopy13">#REF!</definedName>
    <definedName name="TextRefCopy130" localSheetId="4">#REF!</definedName>
    <definedName name="TextRefCopy130" localSheetId="13">#REF!</definedName>
    <definedName name="TextRefCopy130">#REF!</definedName>
    <definedName name="TextRefCopy131" localSheetId="4">#REF!</definedName>
    <definedName name="TextRefCopy131" localSheetId="11">#REF!</definedName>
    <definedName name="TextRefCopy131" localSheetId="8">#REF!</definedName>
    <definedName name="TextRefCopy131" localSheetId="14">#REF!</definedName>
    <definedName name="TextRefCopy131" localSheetId="13">#REF!</definedName>
    <definedName name="TextRefCopy131" localSheetId="12">#REF!</definedName>
    <definedName name="TextRefCopy131" localSheetId="9">#REF!</definedName>
    <definedName name="TextRefCopy131" localSheetId="10">#REF!</definedName>
    <definedName name="TextRefCopy131" localSheetId="15">#REF!</definedName>
    <definedName name="TextRefCopy131">#REF!</definedName>
    <definedName name="TextRefCopy132" localSheetId="4">#REF!</definedName>
    <definedName name="TextRefCopy132" localSheetId="11">#REF!</definedName>
    <definedName name="TextRefCopy132" localSheetId="8">#REF!</definedName>
    <definedName name="TextRefCopy132" localSheetId="14">#REF!</definedName>
    <definedName name="TextRefCopy132" localSheetId="13">#REF!</definedName>
    <definedName name="TextRefCopy132" localSheetId="12">#REF!</definedName>
    <definedName name="TextRefCopy132" localSheetId="9">#REF!</definedName>
    <definedName name="TextRefCopy132" localSheetId="10">#REF!</definedName>
    <definedName name="TextRefCopy132" localSheetId="15">#REF!</definedName>
    <definedName name="TextRefCopy132">#REF!</definedName>
    <definedName name="TextRefCopy133" localSheetId="4">#REF!</definedName>
    <definedName name="TextRefCopy133" localSheetId="11">#REF!</definedName>
    <definedName name="TextRefCopy133" localSheetId="8">#REF!</definedName>
    <definedName name="TextRefCopy133" localSheetId="14">#REF!</definedName>
    <definedName name="TextRefCopy133" localSheetId="13">#REF!</definedName>
    <definedName name="TextRefCopy133" localSheetId="12">#REF!</definedName>
    <definedName name="TextRefCopy133" localSheetId="9">#REF!</definedName>
    <definedName name="TextRefCopy133" localSheetId="10">#REF!</definedName>
    <definedName name="TextRefCopy133" localSheetId="15">#REF!</definedName>
    <definedName name="TextRefCopy133">#REF!</definedName>
    <definedName name="TextRefCopy134" localSheetId="4">#REF!</definedName>
    <definedName name="TextRefCopy134" localSheetId="11">#REF!</definedName>
    <definedName name="TextRefCopy134" localSheetId="8">#REF!</definedName>
    <definedName name="TextRefCopy134" localSheetId="14">#REF!</definedName>
    <definedName name="TextRefCopy134" localSheetId="13">#REF!</definedName>
    <definedName name="TextRefCopy134" localSheetId="12">#REF!</definedName>
    <definedName name="TextRefCopy134" localSheetId="9">#REF!</definedName>
    <definedName name="TextRefCopy134" localSheetId="10">#REF!</definedName>
    <definedName name="TextRefCopy134" localSheetId="15">#REF!</definedName>
    <definedName name="TextRefCopy134">#REF!</definedName>
    <definedName name="TextRefCopy14" localSheetId="4">#REF!</definedName>
    <definedName name="TextRefCopy14" localSheetId="11">#REF!</definedName>
    <definedName name="TextRefCopy14" localSheetId="8">#REF!</definedName>
    <definedName name="TextRefCopy14" localSheetId="14">#REF!</definedName>
    <definedName name="TextRefCopy14" localSheetId="13">#REF!</definedName>
    <definedName name="TextRefCopy14" localSheetId="12">#REF!</definedName>
    <definedName name="TextRefCopy14" localSheetId="9">#REF!</definedName>
    <definedName name="TextRefCopy14" localSheetId="10">#REF!</definedName>
    <definedName name="TextRefCopy14" localSheetId="15">#REF!</definedName>
    <definedName name="TextRefCopy14">#REF!</definedName>
    <definedName name="TextRefCopy15" localSheetId="4">#REF!</definedName>
    <definedName name="TextRefCopy15" localSheetId="13">#REF!</definedName>
    <definedName name="TextRefCopy15">#REF!</definedName>
    <definedName name="TextRefCopy16" localSheetId="4">#REF!</definedName>
    <definedName name="TextRefCopy16" localSheetId="13">#REF!</definedName>
    <definedName name="TextRefCopy16">#REF!</definedName>
    <definedName name="TextRefCopy18" localSheetId="4">#REF!</definedName>
    <definedName name="TextRefCopy18" localSheetId="13">#REF!</definedName>
    <definedName name="TextRefCopy18">#REF!</definedName>
    <definedName name="TextRefCopy19" localSheetId="4">#REF!</definedName>
    <definedName name="TextRefCopy19" localSheetId="13">#REF!</definedName>
    <definedName name="TextRefCopy19">#REF!</definedName>
    <definedName name="TextRefCopy2" localSheetId="4">#REF!</definedName>
    <definedName name="TextRefCopy2" localSheetId="11">#REF!</definedName>
    <definedName name="TextRefCopy2" localSheetId="8">#REF!</definedName>
    <definedName name="TextRefCopy2" localSheetId="14">#REF!</definedName>
    <definedName name="TextRefCopy2" localSheetId="13">#REF!</definedName>
    <definedName name="TextRefCopy2" localSheetId="12">#REF!</definedName>
    <definedName name="TextRefCopy2" localSheetId="9">#REF!</definedName>
    <definedName name="TextRefCopy2" localSheetId="10">#REF!</definedName>
    <definedName name="TextRefCopy2" localSheetId="15">#REF!</definedName>
    <definedName name="TextRefCopy2">#REF!</definedName>
    <definedName name="TextRefCopy20" localSheetId="4">#REF!</definedName>
    <definedName name="TextRefCopy20" localSheetId="11">#REF!</definedName>
    <definedName name="TextRefCopy20" localSheetId="8">#REF!</definedName>
    <definedName name="TextRefCopy20" localSheetId="14">#REF!</definedName>
    <definedName name="TextRefCopy20" localSheetId="13">#REF!</definedName>
    <definedName name="TextRefCopy20" localSheetId="12">#REF!</definedName>
    <definedName name="TextRefCopy20" localSheetId="9">#REF!</definedName>
    <definedName name="TextRefCopy20" localSheetId="10">#REF!</definedName>
    <definedName name="TextRefCopy20" localSheetId="15">#REF!</definedName>
    <definedName name="TextRefCopy20">#REF!</definedName>
    <definedName name="TextRefCopy21" localSheetId="4">#REF!</definedName>
    <definedName name="TextRefCopy21" localSheetId="13">#REF!</definedName>
    <definedName name="TextRefCopy21">#REF!</definedName>
    <definedName name="TextRefCopy22" localSheetId="4">#REF!</definedName>
    <definedName name="TextRefCopy22" localSheetId="13">#REF!</definedName>
    <definedName name="TextRefCopy22">#REF!</definedName>
    <definedName name="TextRefCopy3" localSheetId="4">#REF!</definedName>
    <definedName name="TextRefCopy3" localSheetId="11">#REF!</definedName>
    <definedName name="TextRefCopy3" localSheetId="8">#REF!</definedName>
    <definedName name="TextRefCopy3" localSheetId="14">#REF!</definedName>
    <definedName name="TextRefCopy3" localSheetId="13">#REF!</definedName>
    <definedName name="TextRefCopy3" localSheetId="12">#REF!</definedName>
    <definedName name="TextRefCopy3" localSheetId="9">#REF!</definedName>
    <definedName name="TextRefCopy3" localSheetId="10">#REF!</definedName>
    <definedName name="TextRefCopy3" localSheetId="15">#REF!</definedName>
    <definedName name="TextRefCopy3">#REF!</definedName>
    <definedName name="TextRefCopy3_10" localSheetId="4">#REF!</definedName>
    <definedName name="TextRefCopy3_10" localSheetId="11">#REF!</definedName>
    <definedName name="TextRefCopy3_10" localSheetId="8">#REF!</definedName>
    <definedName name="TextRefCopy3_10" localSheetId="14">#REF!</definedName>
    <definedName name="TextRefCopy3_10" localSheetId="13">#REF!</definedName>
    <definedName name="TextRefCopy3_10" localSheetId="12">#REF!</definedName>
    <definedName name="TextRefCopy3_10" localSheetId="9">#REF!</definedName>
    <definedName name="TextRefCopy3_10" localSheetId="10">#REF!</definedName>
    <definedName name="TextRefCopy3_10" localSheetId="15">#REF!</definedName>
    <definedName name="TextRefCopy3_10">#REF!</definedName>
    <definedName name="TextRefCopy3_11" localSheetId="4">#REF!</definedName>
    <definedName name="TextRefCopy3_11" localSheetId="11">#REF!</definedName>
    <definedName name="TextRefCopy3_11" localSheetId="8">#REF!</definedName>
    <definedName name="TextRefCopy3_11" localSheetId="14">#REF!</definedName>
    <definedName name="TextRefCopy3_11" localSheetId="13">#REF!</definedName>
    <definedName name="TextRefCopy3_11" localSheetId="12">#REF!</definedName>
    <definedName name="TextRefCopy3_11" localSheetId="9">#REF!</definedName>
    <definedName name="TextRefCopy3_11" localSheetId="10">#REF!</definedName>
    <definedName name="TextRefCopy3_11" localSheetId="15">#REF!</definedName>
    <definedName name="TextRefCopy3_11">#REF!</definedName>
    <definedName name="TextRefCopy3_4" localSheetId="4">#REF!</definedName>
    <definedName name="TextRefCopy3_4" localSheetId="11">#REF!</definedName>
    <definedName name="TextRefCopy3_4" localSheetId="8">#REF!</definedName>
    <definedName name="TextRefCopy3_4" localSheetId="14">#REF!</definedName>
    <definedName name="TextRefCopy3_4" localSheetId="13">#REF!</definedName>
    <definedName name="TextRefCopy3_4" localSheetId="12">#REF!</definedName>
    <definedName name="TextRefCopy3_4" localSheetId="9">#REF!</definedName>
    <definedName name="TextRefCopy3_4" localSheetId="10">#REF!</definedName>
    <definedName name="TextRefCopy3_4" localSheetId="15">#REF!</definedName>
    <definedName name="TextRefCopy3_4">#REF!</definedName>
    <definedName name="TextRefCopy3_7" localSheetId="4">#REF!</definedName>
    <definedName name="TextRefCopy3_7" localSheetId="11">#REF!</definedName>
    <definedName name="TextRefCopy3_7" localSheetId="8">#REF!</definedName>
    <definedName name="TextRefCopy3_7" localSheetId="14">#REF!</definedName>
    <definedName name="TextRefCopy3_7" localSheetId="13">#REF!</definedName>
    <definedName name="TextRefCopy3_7" localSheetId="12">#REF!</definedName>
    <definedName name="TextRefCopy3_7" localSheetId="9">#REF!</definedName>
    <definedName name="TextRefCopy3_7" localSheetId="10">#REF!</definedName>
    <definedName name="TextRefCopy3_7" localSheetId="15">#REF!</definedName>
    <definedName name="TextRefCopy3_7">#REF!</definedName>
    <definedName name="TextRefCopy3_9" localSheetId="4">#REF!</definedName>
    <definedName name="TextRefCopy3_9" localSheetId="11">#REF!</definedName>
    <definedName name="TextRefCopy3_9" localSheetId="8">#REF!</definedName>
    <definedName name="TextRefCopy3_9" localSheetId="14">#REF!</definedName>
    <definedName name="TextRefCopy3_9" localSheetId="13">#REF!</definedName>
    <definedName name="TextRefCopy3_9" localSheetId="12">#REF!</definedName>
    <definedName name="TextRefCopy3_9" localSheetId="9">#REF!</definedName>
    <definedName name="TextRefCopy3_9" localSheetId="10">#REF!</definedName>
    <definedName name="TextRefCopy3_9" localSheetId="15">#REF!</definedName>
    <definedName name="TextRefCopy3_9">#REF!</definedName>
    <definedName name="TextRefCopy30" localSheetId="4">#REF!</definedName>
    <definedName name="TextRefCopy30" localSheetId="11">#REF!</definedName>
    <definedName name="TextRefCopy30" localSheetId="8">#REF!</definedName>
    <definedName name="TextRefCopy30" localSheetId="14">#REF!</definedName>
    <definedName name="TextRefCopy30" localSheetId="13">#REF!</definedName>
    <definedName name="TextRefCopy30" localSheetId="12">#REF!</definedName>
    <definedName name="TextRefCopy30" localSheetId="9">#REF!</definedName>
    <definedName name="TextRefCopy30" localSheetId="10">#REF!</definedName>
    <definedName name="TextRefCopy30" localSheetId="15">#REF!</definedName>
    <definedName name="TextRefCopy30">#REF!</definedName>
    <definedName name="TextRefCopy32" localSheetId="4">#REF!</definedName>
    <definedName name="TextRefCopy32" localSheetId="13">#REF!</definedName>
    <definedName name="TextRefCopy32">#REF!</definedName>
    <definedName name="TextRefCopy33" localSheetId="4">#REF!</definedName>
    <definedName name="TextRefCopy33" localSheetId="13">#REF!</definedName>
    <definedName name="TextRefCopy33">#REF!</definedName>
    <definedName name="TextRefCopy34" localSheetId="4">#REF!</definedName>
    <definedName name="TextRefCopy34" localSheetId="13">#REF!</definedName>
    <definedName name="TextRefCopy34">#REF!</definedName>
    <definedName name="TextRefCopy35" localSheetId="4">#REF!</definedName>
    <definedName name="TextRefCopy35" localSheetId="13">#REF!</definedName>
    <definedName name="TextRefCopy35">#REF!</definedName>
    <definedName name="TextRefCopy36" localSheetId="4">#REF!</definedName>
    <definedName name="TextRefCopy36" localSheetId="13">#REF!</definedName>
    <definedName name="TextRefCopy36">#REF!</definedName>
    <definedName name="TextRefCopy37" localSheetId="4">#REF!</definedName>
    <definedName name="TextRefCopy37" localSheetId="13">#REF!</definedName>
    <definedName name="TextRefCopy37">#REF!</definedName>
    <definedName name="TextRefCopy38" localSheetId="4">#REF!</definedName>
    <definedName name="TextRefCopy38" localSheetId="13">#REF!</definedName>
    <definedName name="TextRefCopy38">#REF!</definedName>
    <definedName name="TextRefCopy39" localSheetId="4">#REF!</definedName>
    <definedName name="TextRefCopy39" localSheetId="13">#REF!</definedName>
    <definedName name="TextRefCopy39">#REF!</definedName>
    <definedName name="TextRefCopy4">#REF!</definedName>
    <definedName name="TextRefCopy4_7" localSheetId="4">#REF!</definedName>
    <definedName name="TextRefCopy4_7" localSheetId="11">#REF!</definedName>
    <definedName name="TextRefCopy4_7" localSheetId="8">#REF!</definedName>
    <definedName name="TextRefCopy4_7" localSheetId="14">#REF!</definedName>
    <definedName name="TextRefCopy4_7" localSheetId="13">#REF!</definedName>
    <definedName name="TextRefCopy4_7" localSheetId="12">#REF!</definedName>
    <definedName name="TextRefCopy4_7" localSheetId="9">#REF!</definedName>
    <definedName name="TextRefCopy4_7" localSheetId="10">#REF!</definedName>
    <definedName name="TextRefCopy4_7" localSheetId="15">#REF!</definedName>
    <definedName name="TextRefCopy4_7">#REF!</definedName>
    <definedName name="TextRefCopy40" localSheetId="4">#REF!</definedName>
    <definedName name="TextRefCopy40" localSheetId="11">#REF!</definedName>
    <definedName name="TextRefCopy40" localSheetId="8">#REF!</definedName>
    <definedName name="TextRefCopy40" localSheetId="14">#REF!</definedName>
    <definedName name="TextRefCopy40" localSheetId="13">#REF!</definedName>
    <definedName name="TextRefCopy40" localSheetId="12">#REF!</definedName>
    <definedName name="TextRefCopy40" localSheetId="9">#REF!</definedName>
    <definedName name="TextRefCopy40" localSheetId="10">#REF!</definedName>
    <definedName name="TextRefCopy40" localSheetId="15">#REF!</definedName>
    <definedName name="TextRefCopy40">#REF!</definedName>
    <definedName name="TextRefCopy41" localSheetId="4">#REF!</definedName>
    <definedName name="TextRefCopy41" localSheetId="13">#REF!</definedName>
    <definedName name="TextRefCopy41">#REF!</definedName>
    <definedName name="TextRefCopy42" localSheetId="4">#REF!</definedName>
    <definedName name="TextRefCopy42" localSheetId="13">#REF!</definedName>
    <definedName name="TextRefCopy42">#REF!</definedName>
    <definedName name="TextRefCopy43" localSheetId="4">#REF!</definedName>
    <definedName name="TextRefCopy43" localSheetId="13">#REF!</definedName>
    <definedName name="TextRefCopy43">#REF!</definedName>
    <definedName name="TextRefCopy44" localSheetId="4">#REF!</definedName>
    <definedName name="TextRefCopy44" localSheetId="13">#REF!</definedName>
    <definedName name="TextRefCopy44">#REF!</definedName>
    <definedName name="TextRefCopy45" localSheetId="4">#REF!</definedName>
    <definedName name="TextRefCopy45" localSheetId="13">#REF!</definedName>
    <definedName name="TextRefCopy45">#REF!</definedName>
    <definedName name="TextRefCopy46" localSheetId="4">#REF!</definedName>
    <definedName name="TextRefCopy46" localSheetId="13">#REF!</definedName>
    <definedName name="TextRefCopy46">#REF!</definedName>
    <definedName name="TextRefCopy47" localSheetId="4">#REF!</definedName>
    <definedName name="TextRefCopy47" localSheetId="13">#REF!</definedName>
    <definedName name="TextRefCopy47">#REF!</definedName>
    <definedName name="TextRefCopy48" localSheetId="4">#REF!</definedName>
    <definedName name="TextRefCopy48" localSheetId="13">#REF!</definedName>
    <definedName name="TextRefCopy48">#REF!</definedName>
    <definedName name="TextRefCopy49" localSheetId="4">#REF!</definedName>
    <definedName name="TextRefCopy49" localSheetId="13">#REF!</definedName>
    <definedName name="TextRefCopy49">#REF!</definedName>
    <definedName name="TextRefCopy5">#REF!</definedName>
    <definedName name="TextRefCopy50" localSheetId="4">#REF!</definedName>
    <definedName name="TextRefCopy50" localSheetId="11">#REF!</definedName>
    <definedName name="TextRefCopy50" localSheetId="8">#REF!</definedName>
    <definedName name="TextRefCopy50" localSheetId="14">#REF!</definedName>
    <definedName name="TextRefCopy50" localSheetId="13">#REF!</definedName>
    <definedName name="TextRefCopy50" localSheetId="12">#REF!</definedName>
    <definedName name="TextRefCopy50" localSheetId="9">#REF!</definedName>
    <definedName name="TextRefCopy50" localSheetId="10">#REF!</definedName>
    <definedName name="TextRefCopy50" localSheetId="15">#REF!</definedName>
    <definedName name="TextRefCopy50">#REF!</definedName>
    <definedName name="TextRefCopy51" localSheetId="4">#REF!</definedName>
    <definedName name="TextRefCopy51" localSheetId="13">#REF!</definedName>
    <definedName name="TextRefCopy51">#REF!</definedName>
    <definedName name="TextRefCopy52" localSheetId="4">#REF!</definedName>
    <definedName name="TextRefCopy52" localSheetId="13">#REF!</definedName>
    <definedName name="TextRefCopy52">#REF!</definedName>
    <definedName name="TextRefCopy53" localSheetId="4">#REF!</definedName>
    <definedName name="TextRefCopy53" localSheetId="13">#REF!</definedName>
    <definedName name="TextRefCopy53">#REF!</definedName>
    <definedName name="TextRefCopy55" localSheetId="4">#REF!</definedName>
    <definedName name="TextRefCopy55" localSheetId="13">#REF!</definedName>
    <definedName name="TextRefCopy55">#REF!</definedName>
    <definedName name="TextRefCopy56" localSheetId="4">#REF!</definedName>
    <definedName name="TextRefCopy56" localSheetId="13">#REF!</definedName>
    <definedName name="TextRefCopy56">#REF!</definedName>
    <definedName name="TextRefCopy57" localSheetId="4">#REF!</definedName>
    <definedName name="TextRefCopy57" localSheetId="13">#REF!</definedName>
    <definedName name="TextRefCopy57">#REF!</definedName>
    <definedName name="TextRefCopy58" localSheetId="4">#REF!</definedName>
    <definedName name="TextRefCopy58" localSheetId="13">#REF!</definedName>
    <definedName name="TextRefCopy58">#REF!</definedName>
    <definedName name="TextRefCopy59" localSheetId="4">#REF!</definedName>
    <definedName name="TextRefCopy59" localSheetId="13">#REF!</definedName>
    <definedName name="TextRefCopy59">#REF!</definedName>
    <definedName name="TextRefCopy6" localSheetId="4">#REF!</definedName>
    <definedName name="TextRefCopy6" localSheetId="11">#REF!</definedName>
    <definedName name="TextRefCopy6" localSheetId="8">#REF!</definedName>
    <definedName name="TextRefCopy6" localSheetId="14">#REF!</definedName>
    <definedName name="TextRefCopy6" localSheetId="13">#REF!</definedName>
    <definedName name="TextRefCopy6" localSheetId="12">#REF!</definedName>
    <definedName name="TextRefCopy6" localSheetId="9">#REF!</definedName>
    <definedName name="TextRefCopy6" localSheetId="10">#REF!</definedName>
    <definedName name="TextRefCopy6" localSheetId="15">#REF!</definedName>
    <definedName name="TextRefCopy6">#REF!</definedName>
    <definedName name="TextRefCopy60" localSheetId="4">#REF!</definedName>
    <definedName name="TextRefCopy60" localSheetId="11">#REF!</definedName>
    <definedName name="TextRefCopy60" localSheetId="8">#REF!</definedName>
    <definedName name="TextRefCopy60" localSheetId="14">#REF!</definedName>
    <definedName name="TextRefCopy60" localSheetId="13">#REF!</definedName>
    <definedName name="TextRefCopy60" localSheetId="12">#REF!</definedName>
    <definedName name="TextRefCopy60" localSheetId="9">#REF!</definedName>
    <definedName name="TextRefCopy60" localSheetId="10">#REF!</definedName>
    <definedName name="TextRefCopy60" localSheetId="15">#REF!</definedName>
    <definedName name="TextRefCopy60">#REF!</definedName>
    <definedName name="TextRefCopy61" localSheetId="4">#REF!</definedName>
    <definedName name="TextRefCopy61" localSheetId="13">#REF!</definedName>
    <definedName name="TextRefCopy61">#REF!</definedName>
    <definedName name="TextRefCopy66" localSheetId="4">#REF!</definedName>
    <definedName name="TextRefCopy66" localSheetId="13">#REF!</definedName>
    <definedName name="TextRefCopy66">#REF!</definedName>
    <definedName name="TextRefCopy67" localSheetId="4">#REF!</definedName>
    <definedName name="TextRefCopy67" localSheetId="13">#REF!</definedName>
    <definedName name="TextRefCopy67">#REF!</definedName>
    <definedName name="TextRefCopy68" localSheetId="4">#REF!</definedName>
    <definedName name="TextRefCopy68" localSheetId="13">#REF!</definedName>
    <definedName name="TextRefCopy68">#REF!</definedName>
    <definedName name="TextRefCopy69" localSheetId="4">#REF!</definedName>
    <definedName name="TextRefCopy69" localSheetId="13">#REF!</definedName>
    <definedName name="TextRefCopy69">#REF!</definedName>
    <definedName name="TextRefCopy7" localSheetId="4">#REF!</definedName>
    <definedName name="TextRefCopy7" localSheetId="11">#REF!</definedName>
    <definedName name="TextRefCopy7" localSheetId="8">#REF!</definedName>
    <definedName name="TextRefCopy7" localSheetId="14">#REF!</definedName>
    <definedName name="TextRefCopy7" localSheetId="13">#REF!</definedName>
    <definedName name="TextRefCopy7" localSheetId="12">#REF!</definedName>
    <definedName name="TextRefCopy7" localSheetId="9">#REF!</definedName>
    <definedName name="TextRefCopy7" localSheetId="10">#REF!</definedName>
    <definedName name="TextRefCopy7" localSheetId="15">#REF!</definedName>
    <definedName name="TextRefCopy7">#REF!</definedName>
    <definedName name="TextRefCopy70" localSheetId="4">#REF!</definedName>
    <definedName name="TextRefCopy70" localSheetId="11">#REF!</definedName>
    <definedName name="TextRefCopy70" localSheetId="8">#REF!</definedName>
    <definedName name="TextRefCopy70" localSheetId="14">#REF!</definedName>
    <definedName name="TextRefCopy70" localSheetId="13">#REF!</definedName>
    <definedName name="TextRefCopy70" localSheetId="12">#REF!</definedName>
    <definedName name="TextRefCopy70" localSheetId="9">#REF!</definedName>
    <definedName name="TextRefCopy70" localSheetId="10">#REF!</definedName>
    <definedName name="TextRefCopy70" localSheetId="15">#REF!</definedName>
    <definedName name="TextRefCopy70">#REF!</definedName>
    <definedName name="TextRefCopy71" localSheetId="4">#REF!</definedName>
    <definedName name="TextRefCopy71" localSheetId="13">#REF!</definedName>
    <definedName name="TextRefCopy71">#REF!</definedName>
    <definedName name="TextRefCopy72" localSheetId="4">#REF!</definedName>
    <definedName name="TextRefCopy72" localSheetId="13">#REF!</definedName>
    <definedName name="TextRefCopy72">#REF!</definedName>
    <definedName name="TextRefCopy73" localSheetId="4">#REF!</definedName>
    <definedName name="TextRefCopy73" localSheetId="11">#REF!</definedName>
    <definedName name="TextRefCopy73" localSheetId="8">#REF!</definedName>
    <definedName name="TextRefCopy73" localSheetId="14">#REF!</definedName>
    <definedName name="TextRefCopy73" localSheetId="13">#REF!</definedName>
    <definedName name="TextRefCopy73" localSheetId="12">#REF!</definedName>
    <definedName name="TextRefCopy73" localSheetId="9">#REF!</definedName>
    <definedName name="TextRefCopy73" localSheetId="10">#REF!</definedName>
    <definedName name="TextRefCopy73" localSheetId="15">#REF!</definedName>
    <definedName name="TextRefCopy73">#REF!</definedName>
    <definedName name="TextRefCopy74" localSheetId="4">#REF!</definedName>
    <definedName name="TextRefCopy74" localSheetId="11">#REF!</definedName>
    <definedName name="TextRefCopy74" localSheetId="8">#REF!</definedName>
    <definedName name="TextRefCopy74" localSheetId="14">#REF!</definedName>
    <definedName name="TextRefCopy74" localSheetId="13">#REF!</definedName>
    <definedName name="TextRefCopy74" localSheetId="12">#REF!</definedName>
    <definedName name="TextRefCopy74" localSheetId="9">#REF!</definedName>
    <definedName name="TextRefCopy74" localSheetId="10">#REF!</definedName>
    <definedName name="TextRefCopy74" localSheetId="15">#REF!</definedName>
    <definedName name="TextRefCopy74">#REF!</definedName>
    <definedName name="TextRefCopy75" localSheetId="4">#REF!</definedName>
    <definedName name="TextRefCopy75" localSheetId="11">#REF!</definedName>
    <definedName name="TextRefCopy75" localSheetId="8">#REF!</definedName>
    <definedName name="TextRefCopy75" localSheetId="14">#REF!</definedName>
    <definedName name="TextRefCopy75" localSheetId="13">#REF!</definedName>
    <definedName name="TextRefCopy75" localSheetId="12">#REF!</definedName>
    <definedName name="TextRefCopy75" localSheetId="9">#REF!</definedName>
    <definedName name="TextRefCopy75" localSheetId="10">#REF!</definedName>
    <definedName name="TextRefCopy75" localSheetId="15">#REF!</definedName>
    <definedName name="TextRefCopy75">#REF!</definedName>
    <definedName name="TextRefCopy76" localSheetId="4">#REF!</definedName>
    <definedName name="TextRefCopy76" localSheetId="11">#REF!</definedName>
    <definedName name="TextRefCopy76" localSheetId="8">#REF!</definedName>
    <definedName name="TextRefCopy76" localSheetId="14">#REF!</definedName>
    <definedName name="TextRefCopy76" localSheetId="13">#REF!</definedName>
    <definedName name="TextRefCopy76" localSheetId="12">#REF!</definedName>
    <definedName name="TextRefCopy76" localSheetId="9">#REF!</definedName>
    <definedName name="TextRefCopy76" localSheetId="10">#REF!</definedName>
    <definedName name="TextRefCopy76" localSheetId="15">#REF!</definedName>
    <definedName name="TextRefCopy76">#REF!</definedName>
    <definedName name="TextRefCopy77" localSheetId="4">#REF!</definedName>
    <definedName name="TextRefCopy77" localSheetId="11">#REF!</definedName>
    <definedName name="TextRefCopy77" localSheetId="8">#REF!</definedName>
    <definedName name="TextRefCopy77" localSheetId="14">#REF!</definedName>
    <definedName name="TextRefCopy77" localSheetId="13">#REF!</definedName>
    <definedName name="TextRefCopy77" localSheetId="12">#REF!</definedName>
    <definedName name="TextRefCopy77" localSheetId="9">#REF!</definedName>
    <definedName name="TextRefCopy77" localSheetId="10">#REF!</definedName>
    <definedName name="TextRefCopy77" localSheetId="15">#REF!</definedName>
    <definedName name="TextRefCopy77">#REF!</definedName>
    <definedName name="TextRefCopy78" localSheetId="4">#REF!</definedName>
    <definedName name="TextRefCopy78" localSheetId="11">#REF!</definedName>
    <definedName name="TextRefCopy78" localSheetId="8">#REF!</definedName>
    <definedName name="TextRefCopy78" localSheetId="14">#REF!</definedName>
    <definedName name="TextRefCopy78" localSheetId="13">#REF!</definedName>
    <definedName name="TextRefCopy78" localSheetId="12">#REF!</definedName>
    <definedName name="TextRefCopy78" localSheetId="9">#REF!</definedName>
    <definedName name="TextRefCopy78" localSheetId="10">#REF!</definedName>
    <definedName name="TextRefCopy78" localSheetId="15">#REF!</definedName>
    <definedName name="TextRefCopy78">#REF!</definedName>
    <definedName name="TextRefCopy79" localSheetId="4">#REF!</definedName>
    <definedName name="TextRefCopy79" localSheetId="11">#REF!</definedName>
    <definedName name="TextRefCopy79" localSheetId="8">#REF!</definedName>
    <definedName name="TextRefCopy79" localSheetId="14">#REF!</definedName>
    <definedName name="TextRefCopy79" localSheetId="13">#REF!</definedName>
    <definedName name="TextRefCopy79" localSheetId="12">#REF!</definedName>
    <definedName name="TextRefCopy79" localSheetId="9">#REF!</definedName>
    <definedName name="TextRefCopy79" localSheetId="10">#REF!</definedName>
    <definedName name="TextRefCopy79" localSheetId="15">#REF!</definedName>
    <definedName name="TextRefCopy79">#REF!</definedName>
    <definedName name="TextRefCopy80" localSheetId="4">#REF!</definedName>
    <definedName name="TextRefCopy80" localSheetId="11">#REF!</definedName>
    <definedName name="TextRefCopy80" localSheetId="8">#REF!</definedName>
    <definedName name="TextRefCopy80" localSheetId="14">#REF!</definedName>
    <definedName name="TextRefCopy80" localSheetId="13">#REF!</definedName>
    <definedName name="TextRefCopy80" localSheetId="12">#REF!</definedName>
    <definedName name="TextRefCopy80" localSheetId="9">#REF!</definedName>
    <definedName name="TextRefCopy80" localSheetId="10">#REF!</definedName>
    <definedName name="TextRefCopy80" localSheetId="15">#REF!</definedName>
    <definedName name="TextRefCopy80">#REF!</definedName>
    <definedName name="TextRefCopy81" localSheetId="4">#REF!</definedName>
    <definedName name="TextRefCopy81" localSheetId="11">#REF!</definedName>
    <definedName name="TextRefCopy81" localSheetId="8">#REF!</definedName>
    <definedName name="TextRefCopy81" localSheetId="14">#REF!</definedName>
    <definedName name="TextRefCopy81" localSheetId="13">#REF!</definedName>
    <definedName name="TextRefCopy81" localSheetId="12">#REF!</definedName>
    <definedName name="TextRefCopy81" localSheetId="9">#REF!</definedName>
    <definedName name="TextRefCopy81" localSheetId="10">#REF!</definedName>
    <definedName name="TextRefCopy81" localSheetId="15">#REF!</definedName>
    <definedName name="TextRefCopy81">#REF!</definedName>
    <definedName name="TextRefCopy82" localSheetId="4">#REF!</definedName>
    <definedName name="TextRefCopy82" localSheetId="11">#REF!</definedName>
    <definedName name="TextRefCopy82" localSheetId="8">#REF!</definedName>
    <definedName name="TextRefCopy82" localSheetId="14">#REF!</definedName>
    <definedName name="TextRefCopy82" localSheetId="13">#REF!</definedName>
    <definedName name="TextRefCopy82" localSheetId="12">#REF!</definedName>
    <definedName name="TextRefCopy82" localSheetId="9">#REF!</definedName>
    <definedName name="TextRefCopy82" localSheetId="10">#REF!</definedName>
    <definedName name="TextRefCopy82" localSheetId="15">#REF!</definedName>
    <definedName name="TextRefCopy82">#REF!</definedName>
    <definedName name="TextRefCopy83" localSheetId="4">#REF!</definedName>
    <definedName name="TextRefCopy83" localSheetId="13">#REF!</definedName>
    <definedName name="TextRefCopy83">#REF!</definedName>
    <definedName name="TextRefCopy84" localSheetId="4">#REF!</definedName>
    <definedName name="TextRefCopy84" localSheetId="13">#REF!</definedName>
    <definedName name="TextRefCopy84">#REF!</definedName>
    <definedName name="TextRefCopy85" localSheetId="4">#REF!</definedName>
    <definedName name="TextRefCopy85" localSheetId="13">#REF!</definedName>
    <definedName name="TextRefCopy85">#REF!</definedName>
    <definedName name="TextRefCopy86" localSheetId="4">#REF!</definedName>
    <definedName name="TextRefCopy86" localSheetId="13">#REF!</definedName>
    <definedName name="TextRefCopy86">#REF!</definedName>
    <definedName name="TextRefCopy87" localSheetId="4">#REF!</definedName>
    <definedName name="TextRefCopy87" localSheetId="13">#REF!</definedName>
    <definedName name="TextRefCopy87">#REF!</definedName>
    <definedName name="TextRefCopy88" localSheetId="4">#REF!</definedName>
    <definedName name="TextRefCopy88" localSheetId="13">#REF!</definedName>
    <definedName name="TextRefCopy88">#REF!</definedName>
    <definedName name="TextRefCopy89" localSheetId="4">#REF!</definedName>
    <definedName name="TextRefCopy89" localSheetId="13">#REF!</definedName>
    <definedName name="TextRefCopy89">#REF!</definedName>
    <definedName name="TextRefCopy9" localSheetId="4">#REF!</definedName>
    <definedName name="TextRefCopy9" localSheetId="11">#REF!</definedName>
    <definedName name="TextRefCopy9" localSheetId="8">#REF!</definedName>
    <definedName name="TextRefCopy9" localSheetId="14">#REF!</definedName>
    <definedName name="TextRefCopy9" localSheetId="13">#REF!</definedName>
    <definedName name="TextRefCopy9" localSheetId="12">#REF!</definedName>
    <definedName name="TextRefCopy9" localSheetId="9">#REF!</definedName>
    <definedName name="TextRefCopy9" localSheetId="10">#REF!</definedName>
    <definedName name="TextRefCopy9" localSheetId="15">#REF!</definedName>
    <definedName name="TextRefCopy9">#REF!</definedName>
    <definedName name="TextRefCopy90" localSheetId="4">#REF!</definedName>
    <definedName name="TextRefCopy90" localSheetId="11">#REF!</definedName>
    <definedName name="TextRefCopy90" localSheetId="8">#REF!</definedName>
    <definedName name="TextRefCopy90" localSheetId="14">#REF!</definedName>
    <definedName name="TextRefCopy90" localSheetId="13">#REF!</definedName>
    <definedName name="TextRefCopy90" localSheetId="12">#REF!</definedName>
    <definedName name="TextRefCopy90" localSheetId="9">#REF!</definedName>
    <definedName name="TextRefCopy90" localSheetId="10">#REF!</definedName>
    <definedName name="TextRefCopy90" localSheetId="15">#REF!</definedName>
    <definedName name="TextRefCopy90">#REF!</definedName>
    <definedName name="TextRefCopy93" localSheetId="4">#REF!</definedName>
    <definedName name="TextRefCopy93" localSheetId="11">#REF!</definedName>
    <definedName name="TextRefCopy93" localSheetId="8">#REF!</definedName>
    <definedName name="TextRefCopy93" localSheetId="14">#REF!</definedName>
    <definedName name="TextRefCopy93" localSheetId="13">#REF!</definedName>
    <definedName name="TextRefCopy93" localSheetId="12">#REF!</definedName>
    <definedName name="TextRefCopy93" localSheetId="9">#REF!</definedName>
    <definedName name="TextRefCopy93" localSheetId="10">#REF!</definedName>
    <definedName name="TextRefCopy93" localSheetId="15">#REF!</definedName>
    <definedName name="TextRefCopy93">#REF!</definedName>
    <definedName name="TextRefCopy94" localSheetId="4">#REF!</definedName>
    <definedName name="TextRefCopy94" localSheetId="11">#REF!</definedName>
    <definedName name="TextRefCopy94" localSheetId="8">#REF!</definedName>
    <definedName name="TextRefCopy94" localSheetId="14">#REF!</definedName>
    <definedName name="TextRefCopy94" localSheetId="13">#REF!</definedName>
    <definedName name="TextRefCopy94" localSheetId="12">#REF!</definedName>
    <definedName name="TextRefCopy94" localSheetId="9">#REF!</definedName>
    <definedName name="TextRefCopy94" localSheetId="10">#REF!</definedName>
    <definedName name="TextRefCopy94" localSheetId="15">#REF!</definedName>
    <definedName name="TextRefCopy94">#REF!</definedName>
    <definedName name="TextRefCopy98" localSheetId="4">#REF!</definedName>
    <definedName name="TextRefCopy98" localSheetId="11">#REF!</definedName>
    <definedName name="TextRefCopy98" localSheetId="8">#REF!</definedName>
    <definedName name="TextRefCopy98" localSheetId="14">#REF!</definedName>
    <definedName name="TextRefCopy98" localSheetId="13">#REF!</definedName>
    <definedName name="TextRefCopy98" localSheetId="12">#REF!</definedName>
    <definedName name="TextRefCopy98" localSheetId="9">#REF!</definedName>
    <definedName name="TextRefCopy98" localSheetId="10">#REF!</definedName>
    <definedName name="TextRefCopy98" localSheetId="15">#REF!</definedName>
    <definedName name="TextRefCopy98">#REF!</definedName>
    <definedName name="TextRefCopy99" localSheetId="4">#REF!</definedName>
    <definedName name="TextRefCopy99" localSheetId="11">#REF!</definedName>
    <definedName name="TextRefCopy99" localSheetId="8">#REF!</definedName>
    <definedName name="TextRefCopy99" localSheetId="14">#REF!</definedName>
    <definedName name="TextRefCopy99" localSheetId="13">#REF!</definedName>
    <definedName name="TextRefCopy99" localSheetId="12">#REF!</definedName>
    <definedName name="TextRefCopy99" localSheetId="9">#REF!</definedName>
    <definedName name="TextRefCopy99" localSheetId="10">#REF!</definedName>
    <definedName name="TextRefCopy99" localSheetId="15">#REF!</definedName>
    <definedName name="TextRefCopy99">#REF!</definedName>
    <definedName name="TextRefCopyRangeCount" hidden="1">3</definedName>
    <definedName name="thm" localSheetId="4">#REF!</definedName>
    <definedName name="thm" localSheetId="11">#REF!</definedName>
    <definedName name="thm" localSheetId="8">#REF!</definedName>
    <definedName name="thm" localSheetId="14">#REF!</definedName>
    <definedName name="thm" localSheetId="13">#REF!</definedName>
    <definedName name="thm" localSheetId="12">#REF!</definedName>
    <definedName name="thm" localSheetId="9">#REF!</definedName>
    <definedName name="thm" localSheetId="10">#REF!</definedName>
    <definedName name="thm" localSheetId="6">#REF!</definedName>
    <definedName name="thm" localSheetId="15">#REF!</definedName>
    <definedName name="thm">#REF!</definedName>
    <definedName name="thp" localSheetId="4">#REF!</definedName>
    <definedName name="thp" localSheetId="11">#REF!</definedName>
    <definedName name="thp" localSheetId="8">#REF!</definedName>
    <definedName name="thp" localSheetId="14">#REF!</definedName>
    <definedName name="thp" localSheetId="13">#REF!</definedName>
    <definedName name="thp" localSheetId="12">#REF!</definedName>
    <definedName name="thp" localSheetId="9">#REF!</definedName>
    <definedName name="thp" localSheetId="10">#REF!</definedName>
    <definedName name="thp" localSheetId="6">#REF!</definedName>
    <definedName name="thp" localSheetId="15">#REF!</definedName>
    <definedName name="thp">#REF!</definedName>
    <definedName name="Tipo" localSheetId="4">#REF!</definedName>
    <definedName name="Tipo">#REF!</definedName>
    <definedName name="Tipo_Agua" localSheetId="11">#REF!</definedName>
    <definedName name="Tipo_Agua" localSheetId="1">#REF!</definedName>
    <definedName name="Tipo_Agua" localSheetId="8">#REF!</definedName>
    <definedName name="Tipo_Agua" localSheetId="14">#REF!</definedName>
    <definedName name="Tipo_Agua" localSheetId="13">#REF!</definedName>
    <definedName name="Tipo_Agua" localSheetId="12">#REF!</definedName>
    <definedName name="Tipo_Agua" localSheetId="9">#REF!</definedName>
    <definedName name="Tipo_Agua" localSheetId="10">#REF!</definedName>
    <definedName name="Tipo_Agua" localSheetId="15">#REF!</definedName>
    <definedName name="Tipo_Agua">#REF!</definedName>
    <definedName name="tipo1" localSheetId="11">#REF!</definedName>
    <definedName name="tipo1" localSheetId="8">#REF!</definedName>
    <definedName name="tipo1" localSheetId="14">#REF!</definedName>
    <definedName name="tipo1" localSheetId="13">#REF!</definedName>
    <definedName name="tipo1" localSheetId="12">#REF!</definedName>
    <definedName name="tipo1" localSheetId="9">#REF!</definedName>
    <definedName name="tipo1" localSheetId="10">#REF!</definedName>
    <definedName name="tipo1" localSheetId="15">#REF!</definedName>
    <definedName name="tipo1">#REF!</definedName>
    <definedName name="tipo2" localSheetId="11">#REF!</definedName>
    <definedName name="tipo2" localSheetId="8">#REF!</definedName>
    <definedName name="tipo2" localSheetId="14">#REF!</definedName>
    <definedName name="tipo2" localSheetId="13">#REF!</definedName>
    <definedName name="tipo2" localSheetId="12">#REF!</definedName>
    <definedName name="tipo2" localSheetId="9">#REF!</definedName>
    <definedName name="tipo2" localSheetId="10">#REF!</definedName>
    <definedName name="tipo2" localSheetId="15">#REF!</definedName>
    <definedName name="tipo2">#REF!</definedName>
    <definedName name="tipo3" localSheetId="11">#REF!</definedName>
    <definedName name="tipo3" localSheetId="8">#REF!</definedName>
    <definedName name="tipo3" localSheetId="14">#REF!</definedName>
    <definedName name="tipo3" localSheetId="13">#REF!</definedName>
    <definedName name="tipo3" localSheetId="12">#REF!</definedName>
    <definedName name="tipo3" localSheetId="9">#REF!</definedName>
    <definedName name="tipo3" localSheetId="10">#REF!</definedName>
    <definedName name="tipo3" localSheetId="15">#REF!</definedName>
    <definedName name="tipo3">#REF!</definedName>
    <definedName name="tnrtbn">#REF!</definedName>
    <definedName name="TPy530231_10" localSheetId="4">#REF!</definedName>
    <definedName name="TPy530231_10" localSheetId="11">#REF!</definedName>
    <definedName name="TPy530231_10" localSheetId="8">#REF!</definedName>
    <definedName name="TPy530231_10" localSheetId="14">#REF!</definedName>
    <definedName name="TPy530231_10" localSheetId="13">#REF!</definedName>
    <definedName name="TPy530231_10" localSheetId="12">#REF!</definedName>
    <definedName name="TPy530231_10" localSheetId="9">#REF!</definedName>
    <definedName name="TPy530231_10" localSheetId="10">#REF!</definedName>
    <definedName name="TPy530231_10" localSheetId="15">#REF!</definedName>
    <definedName name="TPy530231_10">#REF!</definedName>
    <definedName name="TPy530231_11" localSheetId="4">#REF!</definedName>
    <definedName name="TPy530231_11" localSheetId="11">#REF!</definedName>
    <definedName name="TPy530231_11" localSheetId="8">#REF!</definedName>
    <definedName name="TPy530231_11" localSheetId="14">#REF!</definedName>
    <definedName name="TPy530231_11" localSheetId="13">#REF!</definedName>
    <definedName name="TPy530231_11" localSheetId="12">#REF!</definedName>
    <definedName name="TPy530231_11" localSheetId="9">#REF!</definedName>
    <definedName name="TPy530231_11" localSheetId="10">#REF!</definedName>
    <definedName name="TPy530231_11" localSheetId="15">#REF!</definedName>
    <definedName name="TPy530231_11">#REF!</definedName>
    <definedName name="TPy530231_9" localSheetId="4">#REF!</definedName>
    <definedName name="TPy530231_9" localSheetId="11">#REF!</definedName>
    <definedName name="TPy530231_9" localSheetId="8">#REF!</definedName>
    <definedName name="TPy530231_9" localSheetId="14">#REF!</definedName>
    <definedName name="TPy530231_9" localSheetId="13">#REF!</definedName>
    <definedName name="TPy530231_9" localSheetId="12">#REF!</definedName>
    <definedName name="TPy530231_9" localSheetId="9">#REF!</definedName>
    <definedName name="TPy530231_9" localSheetId="10">#REF!</definedName>
    <definedName name="TPy530231_9" localSheetId="15">#REF!</definedName>
    <definedName name="TPy530231_9">#REF!</definedName>
    <definedName name="Transparencia" localSheetId="11">#REF!</definedName>
    <definedName name="Transparencia" localSheetId="8">#REF!</definedName>
    <definedName name="Transparencia" localSheetId="14">#REF!</definedName>
    <definedName name="Transparencia" localSheetId="13">#REF!</definedName>
    <definedName name="Transparencia" localSheetId="12">#REF!</definedName>
    <definedName name="Transparencia" localSheetId="9">#REF!</definedName>
    <definedName name="Transparencia" localSheetId="10">#REF!</definedName>
    <definedName name="Transparencia" localSheetId="15">#REF!</definedName>
    <definedName name="Transparencia">#REF!</definedName>
    <definedName name="TRAT_AGUA" localSheetId="11">#REF!</definedName>
    <definedName name="TRAT_AGUA" localSheetId="8">#REF!</definedName>
    <definedName name="TRAT_AGUA" localSheetId="14">#REF!</definedName>
    <definedName name="TRAT_AGUA" localSheetId="13">#REF!</definedName>
    <definedName name="TRAT_AGUA" localSheetId="12">#REF!</definedName>
    <definedName name="TRAT_AGUA" localSheetId="9">#REF!</definedName>
    <definedName name="TRAT_AGUA" localSheetId="10">#REF!</definedName>
    <definedName name="TRAT_AGUA" localSheetId="15">#REF!</definedName>
    <definedName name="TRAT_AGUA">#REF!</definedName>
    <definedName name="trigo" localSheetId="11">#REF!</definedName>
    <definedName name="trigo" localSheetId="8">#REF!</definedName>
    <definedName name="trigo" localSheetId="14">#REF!</definedName>
    <definedName name="trigo" localSheetId="13">#REF!</definedName>
    <definedName name="trigo" localSheetId="12">#REF!</definedName>
    <definedName name="trigo" localSheetId="9">#REF!</definedName>
    <definedName name="trigo" localSheetId="10">#REF!</definedName>
    <definedName name="trigo" localSheetId="15">#REF!</definedName>
    <definedName name="trigo">#REF!</definedName>
    <definedName name="TtlCdtR" localSheetId="11">#REF!</definedName>
    <definedName name="TtlCdtR" localSheetId="8">#REF!</definedName>
    <definedName name="TtlCdtR" localSheetId="14">#REF!</definedName>
    <definedName name="TtlCdtR" localSheetId="13">#REF!</definedName>
    <definedName name="TtlCdtR" localSheetId="12">#REF!</definedName>
    <definedName name="TtlCdtR" localSheetId="9">#REF!</definedName>
    <definedName name="TtlCdtR" localSheetId="10">#REF!</definedName>
    <definedName name="TtlCdtR" localSheetId="15">#REF!</definedName>
    <definedName name="TtlCdtR">#REF!</definedName>
    <definedName name="TtlFA" localSheetId="11">#REF!</definedName>
    <definedName name="TtlFA" localSheetId="8">#REF!</definedName>
    <definedName name="TtlFA" localSheetId="14">#REF!</definedName>
    <definedName name="TtlFA" localSheetId="13">#REF!</definedName>
    <definedName name="TtlFA" localSheetId="12">#REF!</definedName>
    <definedName name="TtlFA" localSheetId="9">#REF!</definedName>
    <definedName name="TtlFA" localSheetId="10">#REF!</definedName>
    <definedName name="TtlFA" localSheetId="15">#REF!</definedName>
    <definedName name="TtlFA">#REF!</definedName>
    <definedName name="TtlMktR" localSheetId="11">#REF!</definedName>
    <definedName name="TtlMktR" localSheetId="8">#REF!</definedName>
    <definedName name="TtlMktR" localSheetId="14">#REF!</definedName>
    <definedName name="TtlMktR" localSheetId="13">#REF!</definedName>
    <definedName name="TtlMktR" localSheetId="12">#REF!</definedName>
    <definedName name="TtlMktR" localSheetId="9">#REF!</definedName>
    <definedName name="TtlMktR" localSheetId="10">#REF!</definedName>
    <definedName name="TtlMktR" localSheetId="15">#REF!</definedName>
    <definedName name="TtlMktR">#REF!</definedName>
    <definedName name="TtlWC" localSheetId="11">#REF!</definedName>
    <definedName name="TtlWC" localSheetId="8">#REF!</definedName>
    <definedName name="TtlWC" localSheetId="14">#REF!</definedName>
    <definedName name="TtlWC" localSheetId="13">#REF!</definedName>
    <definedName name="TtlWC" localSheetId="12">#REF!</definedName>
    <definedName name="TtlWC" localSheetId="9">#REF!</definedName>
    <definedName name="TtlWC" localSheetId="10">#REF!</definedName>
    <definedName name="TtlWC" localSheetId="15">#REF!</definedName>
    <definedName name="TtlWC">#REF!</definedName>
    <definedName name="TWD" localSheetId="11">#REF!</definedName>
    <definedName name="TWD" localSheetId="8">#REF!</definedName>
    <definedName name="TWD" localSheetId="14">#REF!</definedName>
    <definedName name="TWD" localSheetId="13">#REF!</definedName>
    <definedName name="TWD" localSheetId="12">#REF!</definedName>
    <definedName name="TWD" localSheetId="9">#REF!</definedName>
    <definedName name="TWD" localSheetId="10">#REF!</definedName>
    <definedName name="TWD" localSheetId="15">#REF!</definedName>
    <definedName name="TWD">#REF!</definedName>
    <definedName name="U_" localSheetId="11">#REF!</definedName>
    <definedName name="U_" localSheetId="8">#REF!</definedName>
    <definedName name="U_" localSheetId="14">#REF!</definedName>
    <definedName name="U_" localSheetId="13">#REF!</definedName>
    <definedName name="U_" localSheetId="12">#REF!</definedName>
    <definedName name="U_" localSheetId="9">#REF!</definedName>
    <definedName name="U_" localSheetId="10">#REF!</definedName>
    <definedName name="U_" localSheetId="15">#REF!</definedName>
    <definedName name="U_">#REF!</definedName>
    <definedName name="UnLitro">#REF!</definedName>
    <definedName name="unnegocio" localSheetId="11">#REF!</definedName>
    <definedName name="unnegocio" localSheetId="1">#REF!</definedName>
    <definedName name="unnegocio" localSheetId="8">#REF!</definedName>
    <definedName name="unnegocio" localSheetId="14">#REF!</definedName>
    <definedName name="unnegocio" localSheetId="13">#REF!</definedName>
    <definedName name="unnegocio" localSheetId="12">#REF!</definedName>
    <definedName name="unnegocio" localSheetId="9">#REF!</definedName>
    <definedName name="unnegocio" localSheetId="10">#REF!</definedName>
    <definedName name="unnegocio" localSheetId="15">#REF!</definedName>
    <definedName name="unnegocio">#REF!</definedName>
    <definedName name="USD" localSheetId="4">#REF!</definedName>
    <definedName name="USD" localSheetId="11">#REF!</definedName>
    <definedName name="USD" localSheetId="8">#REF!</definedName>
    <definedName name="USD" localSheetId="14">#REF!</definedName>
    <definedName name="USD" localSheetId="13">#REF!</definedName>
    <definedName name="USD" localSheetId="12">#REF!</definedName>
    <definedName name="USD" localSheetId="9">#REF!</definedName>
    <definedName name="USD" localSheetId="10">#REF!</definedName>
    <definedName name="USD" localSheetId="6">#REF!</definedName>
    <definedName name="USD" localSheetId="15">#REF!</definedName>
    <definedName name="USD">#REF!</definedName>
    <definedName name="usdeur">#REF!</definedName>
    <definedName name="Utilizacion">#REF!</definedName>
    <definedName name="v" localSheetId="4"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11">#REF!</definedName>
    <definedName name="V_" localSheetId="1">#REF!</definedName>
    <definedName name="V_" localSheetId="8">#REF!</definedName>
    <definedName name="V_" localSheetId="14">#REF!</definedName>
    <definedName name="V_" localSheetId="13">#REF!</definedName>
    <definedName name="V_" localSheetId="12">#REF!</definedName>
    <definedName name="V_" localSheetId="9">#REF!</definedName>
    <definedName name="V_" localSheetId="10">#REF!</definedName>
    <definedName name="V_" localSheetId="15">#REF!</definedName>
    <definedName name="V_">#REF!</definedName>
    <definedName name="valeria" localSheetId="4"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4">#REF!</definedName>
    <definedName name="validacion2">#REF!</definedName>
    <definedName name="Valuación" localSheetId="11">#REF!</definedName>
    <definedName name="Valuación" localSheetId="1">#REF!</definedName>
    <definedName name="Valuación" localSheetId="8">#REF!</definedName>
    <definedName name="Valuación" localSheetId="14">#REF!</definedName>
    <definedName name="Valuación" localSheetId="13">#REF!</definedName>
    <definedName name="Valuación" localSheetId="12">#REF!</definedName>
    <definedName name="Valuación" localSheetId="9">#REF!</definedName>
    <definedName name="Valuación" localSheetId="10">#REF!</definedName>
    <definedName name="Valuación" localSheetId="15">#REF!</definedName>
    <definedName name="Valuación">#REF!</definedName>
    <definedName name="vencimientos" localSheetId="11">#REF!</definedName>
    <definedName name="vencimientos" localSheetId="8">#REF!</definedName>
    <definedName name="vencimientos" localSheetId="14">#REF!</definedName>
    <definedName name="vencimientos" localSheetId="13">#REF!</definedName>
    <definedName name="vencimientos" localSheetId="12">#REF!</definedName>
    <definedName name="vencimientos" localSheetId="9">#REF!</definedName>
    <definedName name="vencimientos" localSheetId="10">#REF!</definedName>
    <definedName name="vencimientos" localSheetId="15">#REF!</definedName>
    <definedName name="vencimientos">#REF!</definedName>
    <definedName name="vendedores" localSheetId="4">#REF!</definedName>
    <definedName name="vendedores">#REF!</definedName>
    <definedName name="ventas" localSheetId="11">#REF!</definedName>
    <definedName name="ventas" localSheetId="1">#REF!</definedName>
    <definedName name="ventas" localSheetId="8">#REF!</definedName>
    <definedName name="ventas" localSheetId="14">#REF!</definedName>
    <definedName name="ventas" localSheetId="13">#REF!</definedName>
    <definedName name="ventas" localSheetId="12">#REF!</definedName>
    <definedName name="ventas" localSheetId="9">#REF!</definedName>
    <definedName name="ventas" localSheetId="10">#REF!</definedName>
    <definedName name="ventas" localSheetId="15">#REF!</definedName>
    <definedName name="ventas">#REF!</definedName>
    <definedName name="vjhhhhhh" localSheetId="4">#REF!</definedName>
    <definedName name="vjhhhhhh" localSheetId="11">#REF!</definedName>
    <definedName name="vjhhhhhh" localSheetId="8">#REF!</definedName>
    <definedName name="vjhhhhhh" localSheetId="14">#REF!</definedName>
    <definedName name="vjhhhhhh" localSheetId="13">#REF!</definedName>
    <definedName name="vjhhhhhh" localSheetId="12">#REF!</definedName>
    <definedName name="vjhhhhhh" localSheetId="9">#REF!</definedName>
    <definedName name="vjhhhhhh" localSheetId="10">#REF!</definedName>
    <definedName name="vjhhhhhh" localSheetId="15">#REF!</definedName>
    <definedName name="vjhhhhhh">#REF!</definedName>
    <definedName name="vpphold" localSheetId="11">#REF!</definedName>
    <definedName name="vpphold" localSheetId="8">#REF!</definedName>
    <definedName name="vpphold" localSheetId="14">#REF!</definedName>
    <definedName name="vpphold" localSheetId="13">#REF!</definedName>
    <definedName name="vpphold" localSheetId="12">#REF!</definedName>
    <definedName name="vpphold" localSheetId="9">#REF!</definedName>
    <definedName name="vpphold" localSheetId="10">#REF!</definedName>
    <definedName name="vpphold" localSheetId="15">#REF!</definedName>
    <definedName name="vpphold">#REF!</definedName>
    <definedName name="VTO" localSheetId="11">#REF!</definedName>
    <definedName name="VTO" localSheetId="8">#REF!</definedName>
    <definedName name="VTO" localSheetId="14">#REF!</definedName>
    <definedName name="VTO" localSheetId="13">#REF!</definedName>
    <definedName name="VTO" localSheetId="12">#REF!</definedName>
    <definedName name="VTO" localSheetId="9">#REF!</definedName>
    <definedName name="VTO" localSheetId="10">#REF!</definedName>
    <definedName name="VTO" localSheetId="15">#REF!</definedName>
    <definedName name="VTO">#REF!</definedName>
    <definedName name="vtoañoc" localSheetId="11">#REF!</definedName>
    <definedName name="vtoañoc" localSheetId="8">#REF!</definedName>
    <definedName name="vtoañoc" localSheetId="14">#REF!</definedName>
    <definedName name="vtoañoc" localSheetId="13">#REF!</definedName>
    <definedName name="vtoañoc" localSheetId="12">#REF!</definedName>
    <definedName name="vtoañoc" localSheetId="9">#REF!</definedName>
    <definedName name="vtoañoc" localSheetId="10">#REF!</definedName>
    <definedName name="vtoañoc" localSheetId="15">#REF!</definedName>
    <definedName name="vtoañoc">#REF!</definedName>
    <definedName name="vtoañon" localSheetId="11">#REF!</definedName>
    <definedName name="vtoañon" localSheetId="8">#REF!</definedName>
    <definedName name="vtoañon" localSheetId="14">#REF!</definedName>
    <definedName name="vtoañon" localSheetId="13">#REF!</definedName>
    <definedName name="vtoañon" localSheetId="12">#REF!</definedName>
    <definedName name="vtoañon" localSheetId="9">#REF!</definedName>
    <definedName name="vtoañon" localSheetId="10">#REF!</definedName>
    <definedName name="vtoañon" localSheetId="15">#REF!</definedName>
    <definedName name="vtoañon">#REF!</definedName>
    <definedName name="vtoaños" localSheetId="11">#REF!</definedName>
    <definedName name="vtoaños" localSheetId="8">#REF!</definedName>
    <definedName name="vtoaños" localSheetId="14">#REF!</definedName>
    <definedName name="vtoaños" localSheetId="13">#REF!</definedName>
    <definedName name="vtoaños" localSheetId="12">#REF!</definedName>
    <definedName name="vtoaños" localSheetId="9">#REF!</definedName>
    <definedName name="vtoaños" localSheetId="10">#REF!</definedName>
    <definedName name="vtoaños" localSheetId="15">#REF!</definedName>
    <definedName name="vtoaños">#REF!</definedName>
    <definedName name="vtoshold1" localSheetId="11">#REF!</definedName>
    <definedName name="vtoshold1" localSheetId="8">#REF!</definedName>
    <definedName name="vtoshold1" localSheetId="14">#REF!</definedName>
    <definedName name="vtoshold1" localSheetId="13">#REF!</definedName>
    <definedName name="vtoshold1" localSheetId="12">#REF!</definedName>
    <definedName name="vtoshold1" localSheetId="9">#REF!</definedName>
    <definedName name="vtoshold1" localSheetId="10">#REF!</definedName>
    <definedName name="vtoshold1" localSheetId="15">#REF!</definedName>
    <definedName name="vtoshold1">#REF!</definedName>
    <definedName name="vtoshold2" localSheetId="11">#REF!</definedName>
    <definedName name="vtoshold2" localSheetId="8">#REF!</definedName>
    <definedName name="vtoshold2" localSheetId="14">#REF!</definedName>
    <definedName name="vtoshold2" localSheetId="13">#REF!</definedName>
    <definedName name="vtoshold2" localSheetId="12">#REF!</definedName>
    <definedName name="vtoshold2" localSheetId="9">#REF!</definedName>
    <definedName name="vtoshold2" localSheetId="10">#REF!</definedName>
    <definedName name="vtoshold2" localSheetId="15">#REF!</definedName>
    <definedName name="vtoshold2">#REF!</definedName>
    <definedName name="VTOSN" localSheetId="11">#REF!</definedName>
    <definedName name="VTOSN" localSheetId="1">#REF!</definedName>
    <definedName name="VTOSN" localSheetId="8">#REF!</definedName>
    <definedName name="VTOSN" localSheetId="14">#REF!</definedName>
    <definedName name="VTOSN" localSheetId="13">#REF!</definedName>
    <definedName name="VTOSN" localSheetId="12">#REF!</definedName>
    <definedName name="VTOSN" localSheetId="9">#REF!</definedName>
    <definedName name="VTOSN" localSheetId="10">#REF!</definedName>
    <definedName name="VTOSN" localSheetId="15">#REF!</definedName>
    <definedName name="VTOSN">#REF!</definedName>
    <definedName name="vvv" localSheetId="4" hidden="1">#REF!</definedName>
    <definedName name="vvv" localSheetId="11" hidden="1">#REF!</definedName>
    <definedName name="vvv" localSheetId="8" hidden="1">#REF!</definedName>
    <definedName name="vvv" localSheetId="14" hidden="1">#REF!</definedName>
    <definedName name="vvv" localSheetId="13" hidden="1">#REF!</definedName>
    <definedName name="vvv" localSheetId="12" hidden="1">#REF!</definedName>
    <definedName name="vvv" localSheetId="9" hidden="1">#REF!</definedName>
    <definedName name="vvv" localSheetId="10" hidden="1">#REF!</definedName>
    <definedName name="vvv" localSheetId="15" hidden="1">#REF!</definedName>
    <definedName name="vvv" hidden="1">#REF!</definedName>
    <definedName name="w" localSheetId="4">#REF!</definedName>
    <definedName name="w" localSheetId="11">#REF!</definedName>
    <definedName name="w" localSheetId="8">#REF!</definedName>
    <definedName name="w" localSheetId="14">#REF!</definedName>
    <definedName name="w" localSheetId="13">#REF!</definedName>
    <definedName name="w" localSheetId="12">#REF!</definedName>
    <definedName name="w" localSheetId="9">#REF!</definedName>
    <definedName name="w" localSheetId="10">#REF!</definedName>
    <definedName name="w" localSheetId="15">#REF!</definedName>
    <definedName name="w">#REF!</definedName>
    <definedName name="W_" localSheetId="11">#REF!</definedName>
    <definedName name="W_" localSheetId="8">#REF!</definedName>
    <definedName name="W_" localSheetId="14">#REF!</definedName>
    <definedName name="W_" localSheetId="13">#REF!</definedName>
    <definedName name="W_" localSheetId="12">#REF!</definedName>
    <definedName name="W_" localSheetId="9">#REF!</definedName>
    <definedName name="W_" localSheetId="10">#REF!</definedName>
    <definedName name="W_" localSheetId="15">#REF!</definedName>
    <definedName name="W_">#REF!</definedName>
    <definedName name="watts" localSheetId="4"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11">#REF!</definedName>
    <definedName name="www" localSheetId="1">#REF!</definedName>
    <definedName name="www" localSheetId="8">#REF!</definedName>
    <definedName name="www" localSheetId="14">#REF!</definedName>
    <definedName name="www" localSheetId="13">#REF!</definedName>
    <definedName name="www" localSheetId="12">#REF!</definedName>
    <definedName name="www" localSheetId="9">#REF!</definedName>
    <definedName name="www" localSheetId="10">#REF!</definedName>
    <definedName name="www" localSheetId="15">#REF!</definedName>
    <definedName name="www">#REF!</definedName>
    <definedName name="x">#N/A</definedName>
    <definedName name="X_" localSheetId="11">#REF!</definedName>
    <definedName name="X_" localSheetId="1">#REF!</definedName>
    <definedName name="X_" localSheetId="8">#REF!</definedName>
    <definedName name="X_" localSheetId="14">#REF!</definedName>
    <definedName name="X_" localSheetId="13">#REF!</definedName>
    <definedName name="X_" localSheetId="12">#REF!</definedName>
    <definedName name="X_" localSheetId="9">#REF!</definedName>
    <definedName name="X_" localSheetId="10">#REF!</definedName>
    <definedName name="X_" localSheetId="15">#REF!</definedName>
    <definedName name="X_">#REF!</definedName>
    <definedName name="xc" hidden="1">{#N/A,#N/A,FALSE,"Aging Summary";#N/A,#N/A,FALSE,"Ratio Analysis";#N/A,#N/A,FALSE,"Test 120 Day Accts";#N/A,#N/A,FALSE,"Tickmarks"}</definedName>
    <definedName name="XREF_COLUMN_1" localSheetId="4" hidden="1">#REF!</definedName>
    <definedName name="XREF_COLUMN_1" localSheetId="11" hidden="1">#REF!</definedName>
    <definedName name="XREF_COLUMN_1" localSheetId="8" hidden="1">#REF!</definedName>
    <definedName name="XREF_COLUMN_1" localSheetId="14" hidden="1">#REF!</definedName>
    <definedName name="XREF_COLUMN_1" localSheetId="13" hidden="1">#REF!</definedName>
    <definedName name="XREF_COLUMN_1" localSheetId="12" hidden="1">#REF!</definedName>
    <definedName name="XREF_COLUMN_1" localSheetId="9" hidden="1">#REF!</definedName>
    <definedName name="XREF_COLUMN_1" localSheetId="10" hidden="1">#REF!</definedName>
    <definedName name="XREF_COLUMN_1" localSheetId="15" hidden="1">#REF!</definedName>
    <definedName name="XREF_COLUMN_1" hidden="1">#REF!</definedName>
    <definedName name="XREF_COLUMN_10" localSheetId="4" hidden="1">#REF!</definedName>
    <definedName name="XREF_COLUMN_10" localSheetId="13" hidden="1">#REF!</definedName>
    <definedName name="XREF_COLUMN_10" hidden="1">#REF!</definedName>
    <definedName name="XREF_COLUMN_11" localSheetId="4" hidden="1">#REF!</definedName>
    <definedName name="XREF_COLUMN_11" localSheetId="13" hidden="1">#REF!</definedName>
    <definedName name="XREF_COLUMN_11" hidden="1">#REF!</definedName>
    <definedName name="XREF_COLUMN_2" localSheetId="4" hidden="1">#REF!</definedName>
    <definedName name="XREF_COLUMN_2" localSheetId="13" hidden="1">#REF!</definedName>
    <definedName name="XREF_COLUMN_2" hidden="1">#REF!</definedName>
    <definedName name="XREF_COLUMN_3" localSheetId="4" hidden="1">#REF!</definedName>
    <definedName name="XREF_COLUMN_3" localSheetId="13" hidden="1">#REF!</definedName>
    <definedName name="XREF_COLUMN_3" hidden="1">#REF!</definedName>
    <definedName name="XREF_COLUMN_4" localSheetId="4" hidden="1">#REF!</definedName>
    <definedName name="XREF_COLUMN_4" localSheetId="13" hidden="1">#REF!</definedName>
    <definedName name="XREF_COLUMN_4" hidden="1">#REF!</definedName>
    <definedName name="XREF_COLUMN_5" localSheetId="4" hidden="1">#REF!</definedName>
    <definedName name="XREF_COLUMN_5" localSheetId="13" hidden="1">#REF!</definedName>
    <definedName name="XREF_COLUMN_5" hidden="1">#REF!</definedName>
    <definedName name="XREF_COLUMN_6" localSheetId="4" hidden="1">#REF!</definedName>
    <definedName name="XREF_COLUMN_6" localSheetId="13" hidden="1">#REF!</definedName>
    <definedName name="XREF_COLUMN_6" hidden="1">#REF!</definedName>
    <definedName name="XREF_COLUMN_7" localSheetId="4" hidden="1">#REF!</definedName>
    <definedName name="XREF_COLUMN_7" localSheetId="13" hidden="1">#REF!</definedName>
    <definedName name="XREF_COLUMN_7" hidden="1">#REF!</definedName>
    <definedName name="XREF_COLUMN_8" localSheetId="4" hidden="1">#REF!</definedName>
    <definedName name="XREF_COLUMN_8" localSheetId="13" hidden="1">#REF!</definedName>
    <definedName name="XREF_COLUMN_8" hidden="1">#REF!</definedName>
    <definedName name="XREF_COLUMN_9" localSheetId="4" hidden="1">#REF!</definedName>
    <definedName name="XREF_COLUMN_9" localSheetId="13" hidden="1">#REF!</definedName>
    <definedName name="XREF_COLUMN_9" hidden="1">#REF!</definedName>
    <definedName name="XRefActiveRow" localSheetId="4" hidden="1">#REF!</definedName>
    <definedName name="XRefActiveRow" localSheetId="11" hidden="1">#REF!</definedName>
    <definedName name="XRefActiveRow" localSheetId="8" hidden="1">#REF!</definedName>
    <definedName name="XRefActiveRow" localSheetId="14" hidden="1">#REF!</definedName>
    <definedName name="XRefActiveRow" localSheetId="13" hidden="1">#REF!</definedName>
    <definedName name="XRefActiveRow" localSheetId="12" hidden="1">#REF!</definedName>
    <definedName name="XRefActiveRow" localSheetId="9" hidden="1">#REF!</definedName>
    <definedName name="XRefActiveRow" localSheetId="10" hidden="1">#REF!</definedName>
    <definedName name="XRefActiveRow" localSheetId="15" hidden="1">#REF!</definedName>
    <definedName name="XRefActiveRow" hidden="1">#REF!</definedName>
    <definedName name="XRefColumnsCount" hidden="1">11</definedName>
    <definedName name="XRefCopy1" localSheetId="4" hidden="1">#REF!</definedName>
    <definedName name="XRefCopy1" localSheetId="11" hidden="1">#REF!</definedName>
    <definedName name="XRefCopy1" localSheetId="8" hidden="1">#REF!</definedName>
    <definedName name="XRefCopy1" localSheetId="14" hidden="1">#REF!</definedName>
    <definedName name="XRefCopy1" localSheetId="13" hidden="1">#REF!</definedName>
    <definedName name="XRefCopy1" localSheetId="12" hidden="1">#REF!</definedName>
    <definedName name="XRefCopy1" localSheetId="9" hidden="1">#REF!</definedName>
    <definedName name="XRefCopy1" localSheetId="10" hidden="1">#REF!</definedName>
    <definedName name="XRefCopy1" localSheetId="15" hidden="1">#REF!</definedName>
    <definedName name="XRefCopy1" hidden="1">#REF!</definedName>
    <definedName name="XRefCopy10" localSheetId="4" hidden="1">#REF!</definedName>
    <definedName name="XRefCopy10" localSheetId="13" hidden="1">#REF!</definedName>
    <definedName name="XRefCopy10" hidden="1">#REF!</definedName>
    <definedName name="XRefCopy10Row" localSheetId="4" hidden="1">#REF!</definedName>
    <definedName name="XRefCopy10Row" localSheetId="11" hidden="1">#REF!</definedName>
    <definedName name="XRefCopy10Row" localSheetId="8" hidden="1">#REF!</definedName>
    <definedName name="XRefCopy10Row" localSheetId="14" hidden="1">#REF!</definedName>
    <definedName name="XRefCopy10Row" localSheetId="13" hidden="1">#REF!</definedName>
    <definedName name="XRefCopy10Row" localSheetId="12" hidden="1">#REF!</definedName>
    <definedName name="XRefCopy10Row" localSheetId="9" hidden="1">#REF!</definedName>
    <definedName name="XRefCopy10Row" localSheetId="10" hidden="1">#REF!</definedName>
    <definedName name="XRefCopy10Row" localSheetId="15" hidden="1">#REF!</definedName>
    <definedName name="XRefCopy10Row" hidden="1">#REF!</definedName>
    <definedName name="XRefCopy11" localSheetId="4" hidden="1">#REF!</definedName>
    <definedName name="XRefCopy11" localSheetId="11" hidden="1">#REF!</definedName>
    <definedName name="XRefCopy11" localSheetId="8" hidden="1">#REF!</definedName>
    <definedName name="XRefCopy11" localSheetId="14" hidden="1">#REF!</definedName>
    <definedName name="XRefCopy11" localSheetId="13" hidden="1">#REF!</definedName>
    <definedName name="XRefCopy11" localSheetId="12" hidden="1">#REF!</definedName>
    <definedName name="XRefCopy11" localSheetId="9" hidden="1">#REF!</definedName>
    <definedName name="XRefCopy11" localSheetId="10" hidden="1">#REF!</definedName>
    <definedName name="XRefCopy11" localSheetId="15" hidden="1">#REF!</definedName>
    <definedName name="XRefCopy11" hidden="1">#REF!</definedName>
    <definedName name="XRefCopy11Row" localSheetId="11" hidden="1">#REF!</definedName>
    <definedName name="XRefCopy11Row" localSheetId="1" hidden="1">#REF!</definedName>
    <definedName name="XRefCopy11Row" localSheetId="8" hidden="1">#REF!</definedName>
    <definedName name="XRefCopy11Row" localSheetId="14" hidden="1">#REF!</definedName>
    <definedName name="XRefCopy11Row" localSheetId="13" hidden="1">#REF!</definedName>
    <definedName name="XRefCopy11Row" localSheetId="12" hidden="1">#REF!</definedName>
    <definedName name="XRefCopy11Row" localSheetId="9" hidden="1">#REF!</definedName>
    <definedName name="XRefCopy11Row" localSheetId="10" hidden="1">#REF!</definedName>
    <definedName name="XRefCopy11Row" localSheetId="15" hidden="1">#REF!</definedName>
    <definedName name="XRefCopy11Row" hidden="1">#REF!</definedName>
    <definedName name="XRefCopy12" localSheetId="4" hidden="1">#REF!</definedName>
    <definedName name="XRefCopy12" localSheetId="11" hidden="1">#REF!</definedName>
    <definedName name="XRefCopy12" localSheetId="8" hidden="1">#REF!</definedName>
    <definedName name="XRefCopy12" localSheetId="14" hidden="1">#REF!</definedName>
    <definedName name="XRefCopy12" localSheetId="13" hidden="1">#REF!</definedName>
    <definedName name="XRefCopy12" localSheetId="12" hidden="1">#REF!</definedName>
    <definedName name="XRefCopy12" localSheetId="9" hidden="1">#REF!</definedName>
    <definedName name="XRefCopy12" localSheetId="10" hidden="1">#REF!</definedName>
    <definedName name="XRefCopy12" localSheetId="15" hidden="1">#REF!</definedName>
    <definedName name="XRefCopy12" hidden="1">#REF!</definedName>
    <definedName name="XRefCopy12Row" localSheetId="11" hidden="1">#REF!</definedName>
    <definedName name="XRefCopy12Row" localSheetId="1" hidden="1">#REF!</definedName>
    <definedName name="XRefCopy12Row" localSheetId="8" hidden="1">#REF!</definedName>
    <definedName name="XRefCopy12Row" localSheetId="14" hidden="1">#REF!</definedName>
    <definedName name="XRefCopy12Row" localSheetId="13" hidden="1">#REF!</definedName>
    <definedName name="XRefCopy12Row" localSheetId="12" hidden="1">#REF!</definedName>
    <definedName name="XRefCopy12Row" localSheetId="9" hidden="1">#REF!</definedName>
    <definedName name="XRefCopy12Row" localSheetId="10" hidden="1">#REF!</definedName>
    <definedName name="XRefCopy12Row" localSheetId="15" hidden="1">#REF!</definedName>
    <definedName name="XRefCopy12Row" hidden="1">#REF!</definedName>
    <definedName name="XRefCopy13" localSheetId="4" hidden="1">#REF!</definedName>
    <definedName name="XRefCopy13" localSheetId="11" hidden="1">#REF!</definedName>
    <definedName name="XRefCopy13" localSheetId="1" hidden="1">#REF!</definedName>
    <definedName name="XRefCopy13" localSheetId="8" hidden="1">#REF!</definedName>
    <definedName name="XRefCopy13" localSheetId="14" hidden="1">#REF!</definedName>
    <definedName name="XRefCopy13" localSheetId="13" hidden="1">#REF!</definedName>
    <definedName name="XRefCopy13" localSheetId="12" hidden="1">#REF!</definedName>
    <definedName name="XRefCopy13" localSheetId="9" hidden="1">#REF!</definedName>
    <definedName name="XRefCopy13" localSheetId="10" hidden="1">#REF!</definedName>
    <definedName name="XRefCopy13" localSheetId="15" hidden="1">#REF!</definedName>
    <definedName name="XRefCopy13" hidden="1">#REF!</definedName>
    <definedName name="XRefCopy13Row" localSheetId="4" hidden="1">#REF!</definedName>
    <definedName name="XRefCopy13Row" localSheetId="11" hidden="1">#REF!</definedName>
    <definedName name="XRefCopy13Row" localSheetId="8" hidden="1">#REF!</definedName>
    <definedName name="XRefCopy13Row" localSheetId="14" hidden="1">#REF!</definedName>
    <definedName name="XRefCopy13Row" localSheetId="13" hidden="1">#REF!</definedName>
    <definedName name="XRefCopy13Row" localSheetId="12" hidden="1">#REF!</definedName>
    <definedName name="XRefCopy13Row" localSheetId="9" hidden="1">#REF!</definedName>
    <definedName name="XRefCopy13Row" localSheetId="10" hidden="1">#REF!</definedName>
    <definedName name="XRefCopy13Row" localSheetId="15" hidden="1">#REF!</definedName>
    <definedName name="XRefCopy13Row" hidden="1">#REF!</definedName>
    <definedName name="XRefCopy14" localSheetId="4" hidden="1">#REF!</definedName>
    <definedName name="XRefCopy14" localSheetId="11" hidden="1">#REF!</definedName>
    <definedName name="XRefCopy14" localSheetId="8" hidden="1">#REF!</definedName>
    <definedName name="XRefCopy14" localSheetId="14" hidden="1">#REF!</definedName>
    <definedName name="XRefCopy14" localSheetId="13" hidden="1">#REF!</definedName>
    <definedName name="XRefCopy14" localSheetId="12" hidden="1">#REF!</definedName>
    <definedName name="XRefCopy14" localSheetId="9" hidden="1">#REF!</definedName>
    <definedName name="XRefCopy14" localSheetId="10" hidden="1">#REF!</definedName>
    <definedName name="XRefCopy14" localSheetId="15" hidden="1">#REF!</definedName>
    <definedName name="XRefCopy14" hidden="1">#REF!</definedName>
    <definedName name="XRefCopy14Row" localSheetId="4" hidden="1">#REF!</definedName>
    <definedName name="XRefCopy14Row" localSheetId="11" hidden="1">#REF!</definedName>
    <definedName name="XRefCopy14Row" localSheetId="8" hidden="1">#REF!</definedName>
    <definedName name="XRefCopy14Row" localSheetId="14" hidden="1">#REF!</definedName>
    <definedName name="XRefCopy14Row" localSheetId="13" hidden="1">#REF!</definedName>
    <definedName name="XRefCopy14Row" localSheetId="12" hidden="1">#REF!</definedName>
    <definedName name="XRefCopy14Row" localSheetId="9" hidden="1">#REF!</definedName>
    <definedName name="XRefCopy14Row" localSheetId="10" hidden="1">#REF!</definedName>
    <definedName name="XRefCopy14Row" localSheetId="15" hidden="1">#REF!</definedName>
    <definedName name="XRefCopy14Row" hidden="1">#REF!</definedName>
    <definedName name="XRefCopy15" localSheetId="4" hidden="1">#REF!</definedName>
    <definedName name="XRefCopy15" localSheetId="11" hidden="1">#REF!</definedName>
    <definedName name="XRefCopy15" localSheetId="8" hidden="1">#REF!</definedName>
    <definedName name="XRefCopy15" localSheetId="14" hidden="1">#REF!</definedName>
    <definedName name="XRefCopy15" localSheetId="13" hidden="1">#REF!</definedName>
    <definedName name="XRefCopy15" localSheetId="12" hidden="1">#REF!</definedName>
    <definedName name="XRefCopy15" localSheetId="9" hidden="1">#REF!</definedName>
    <definedName name="XRefCopy15" localSheetId="10" hidden="1">#REF!</definedName>
    <definedName name="XRefCopy15" localSheetId="15" hidden="1">#REF!</definedName>
    <definedName name="XRefCopy15" hidden="1">#REF!</definedName>
    <definedName name="XRefCopy15Row" localSheetId="4" hidden="1">#REF!</definedName>
    <definedName name="XRefCopy15Row" localSheetId="11" hidden="1">#REF!</definedName>
    <definedName name="XRefCopy15Row" localSheetId="8" hidden="1">#REF!</definedName>
    <definedName name="XRefCopy15Row" localSheetId="14" hidden="1">#REF!</definedName>
    <definedName name="XRefCopy15Row" localSheetId="13" hidden="1">#REF!</definedName>
    <definedName name="XRefCopy15Row" localSheetId="12" hidden="1">#REF!</definedName>
    <definedName name="XRefCopy15Row" localSheetId="9" hidden="1">#REF!</definedName>
    <definedName name="XRefCopy15Row" localSheetId="10" hidden="1">#REF!</definedName>
    <definedName name="XRefCopy15Row" localSheetId="15" hidden="1">#REF!</definedName>
    <definedName name="XRefCopy15Row" hidden="1">#REF!</definedName>
    <definedName name="XRefCopy16" localSheetId="4" hidden="1">#REF!</definedName>
    <definedName name="XRefCopy16" localSheetId="11" hidden="1">#REF!</definedName>
    <definedName name="XRefCopy16" localSheetId="8" hidden="1">#REF!</definedName>
    <definedName name="XRefCopy16" localSheetId="14" hidden="1">#REF!</definedName>
    <definedName name="XRefCopy16" localSheetId="13" hidden="1">#REF!</definedName>
    <definedName name="XRefCopy16" localSheetId="12" hidden="1">#REF!</definedName>
    <definedName name="XRefCopy16" localSheetId="9" hidden="1">#REF!</definedName>
    <definedName name="XRefCopy16" localSheetId="10" hidden="1">#REF!</definedName>
    <definedName name="XRefCopy16" localSheetId="15" hidden="1">#REF!</definedName>
    <definedName name="XRefCopy16" hidden="1">#REF!</definedName>
    <definedName name="XRefCopy16Row" localSheetId="4" hidden="1">#REF!</definedName>
    <definedName name="XRefCopy16Row" localSheetId="11" hidden="1">#REF!</definedName>
    <definedName name="XRefCopy16Row" localSheetId="8" hidden="1">#REF!</definedName>
    <definedName name="XRefCopy16Row" localSheetId="14" hidden="1">#REF!</definedName>
    <definedName name="XRefCopy16Row" localSheetId="13" hidden="1">#REF!</definedName>
    <definedName name="XRefCopy16Row" localSheetId="12" hidden="1">#REF!</definedName>
    <definedName name="XRefCopy16Row" localSheetId="9" hidden="1">#REF!</definedName>
    <definedName name="XRefCopy16Row" localSheetId="10" hidden="1">#REF!</definedName>
    <definedName name="XRefCopy16Row" localSheetId="15" hidden="1">#REF!</definedName>
    <definedName name="XRefCopy16Row" hidden="1">#REF!</definedName>
    <definedName name="XRefCopy17" localSheetId="4" hidden="1">#REF!</definedName>
    <definedName name="XRefCopy17" localSheetId="11" hidden="1">#REF!</definedName>
    <definedName name="XRefCopy17" localSheetId="8" hidden="1">#REF!</definedName>
    <definedName name="XRefCopy17" localSheetId="14" hidden="1">#REF!</definedName>
    <definedName name="XRefCopy17" localSheetId="13" hidden="1">#REF!</definedName>
    <definedName name="XRefCopy17" localSheetId="12" hidden="1">#REF!</definedName>
    <definedName name="XRefCopy17" localSheetId="9" hidden="1">#REF!</definedName>
    <definedName name="XRefCopy17" localSheetId="10" hidden="1">#REF!</definedName>
    <definedName name="XRefCopy17" localSheetId="15" hidden="1">#REF!</definedName>
    <definedName name="XRefCopy17" hidden="1">#REF!</definedName>
    <definedName name="XRefCopy17Row" localSheetId="4" hidden="1">#REF!</definedName>
    <definedName name="XRefCopy17Row" localSheetId="11" hidden="1">#REF!</definedName>
    <definedName name="XRefCopy17Row" localSheetId="8" hidden="1">#REF!</definedName>
    <definedName name="XRefCopy17Row" localSheetId="14" hidden="1">#REF!</definedName>
    <definedName name="XRefCopy17Row" localSheetId="13" hidden="1">#REF!</definedName>
    <definedName name="XRefCopy17Row" localSheetId="12" hidden="1">#REF!</definedName>
    <definedName name="XRefCopy17Row" localSheetId="9" hidden="1">#REF!</definedName>
    <definedName name="XRefCopy17Row" localSheetId="10" hidden="1">#REF!</definedName>
    <definedName name="XRefCopy17Row" localSheetId="15" hidden="1">#REF!</definedName>
    <definedName name="XRefCopy17Row" hidden="1">#REF!</definedName>
    <definedName name="XRefCopy18" localSheetId="4" hidden="1">#REF!</definedName>
    <definedName name="XRefCopy18" localSheetId="11" hidden="1">#REF!</definedName>
    <definedName name="XRefCopy18" localSheetId="8" hidden="1">#REF!</definedName>
    <definedName name="XRefCopy18" localSheetId="14" hidden="1">#REF!</definedName>
    <definedName name="XRefCopy18" localSheetId="13" hidden="1">#REF!</definedName>
    <definedName name="XRefCopy18" localSheetId="12" hidden="1">#REF!</definedName>
    <definedName name="XRefCopy18" localSheetId="9" hidden="1">#REF!</definedName>
    <definedName name="XRefCopy18" localSheetId="10" hidden="1">#REF!</definedName>
    <definedName name="XRefCopy18" localSheetId="15" hidden="1">#REF!</definedName>
    <definedName name="XRefCopy18" hidden="1">#REF!</definedName>
    <definedName name="XRefCopy18Row" localSheetId="4" hidden="1">#REF!</definedName>
    <definedName name="XRefCopy18Row" localSheetId="11" hidden="1">#REF!</definedName>
    <definedName name="XRefCopy18Row" localSheetId="8" hidden="1">#REF!</definedName>
    <definedName name="XRefCopy18Row" localSheetId="14" hidden="1">#REF!</definedName>
    <definedName name="XRefCopy18Row" localSheetId="13" hidden="1">#REF!</definedName>
    <definedName name="XRefCopy18Row" localSheetId="12" hidden="1">#REF!</definedName>
    <definedName name="XRefCopy18Row" localSheetId="9" hidden="1">#REF!</definedName>
    <definedName name="XRefCopy18Row" localSheetId="10" hidden="1">#REF!</definedName>
    <definedName name="XRefCopy18Row" localSheetId="15" hidden="1">#REF!</definedName>
    <definedName name="XRefCopy18Row" hidden="1">#REF!</definedName>
    <definedName name="XRefCopy19" localSheetId="4" hidden="1">#REF!</definedName>
    <definedName name="XRefCopy19" localSheetId="11" hidden="1">#REF!</definedName>
    <definedName name="XRefCopy19" localSheetId="8" hidden="1">#REF!</definedName>
    <definedName name="XRefCopy19" localSheetId="14" hidden="1">#REF!</definedName>
    <definedName name="XRefCopy19" localSheetId="13" hidden="1">#REF!</definedName>
    <definedName name="XRefCopy19" localSheetId="12" hidden="1">#REF!</definedName>
    <definedName name="XRefCopy19" localSheetId="9" hidden="1">#REF!</definedName>
    <definedName name="XRefCopy19" localSheetId="10" hidden="1">#REF!</definedName>
    <definedName name="XRefCopy19" localSheetId="15" hidden="1">#REF!</definedName>
    <definedName name="XRefCopy19" hidden="1">#REF!</definedName>
    <definedName name="XRefCopy19Row" localSheetId="4" hidden="1">#REF!</definedName>
    <definedName name="XRefCopy19Row" localSheetId="11" hidden="1">#REF!</definedName>
    <definedName name="XRefCopy19Row" localSheetId="8" hidden="1">#REF!</definedName>
    <definedName name="XRefCopy19Row" localSheetId="14" hidden="1">#REF!</definedName>
    <definedName name="XRefCopy19Row" localSheetId="13" hidden="1">#REF!</definedName>
    <definedName name="XRefCopy19Row" localSheetId="12" hidden="1">#REF!</definedName>
    <definedName name="XRefCopy19Row" localSheetId="9" hidden="1">#REF!</definedName>
    <definedName name="XRefCopy19Row" localSheetId="10" hidden="1">#REF!</definedName>
    <definedName name="XRefCopy19Row" localSheetId="15" hidden="1">#REF!</definedName>
    <definedName name="XRefCopy19Row" hidden="1">#REF!</definedName>
    <definedName name="XRefCopy1Row" localSheetId="4" hidden="1">#REF!</definedName>
    <definedName name="XRefCopy1Row" localSheetId="11" hidden="1">#REF!</definedName>
    <definedName name="XRefCopy1Row" localSheetId="8" hidden="1">#REF!</definedName>
    <definedName name="XRefCopy1Row" localSheetId="14" hidden="1">#REF!</definedName>
    <definedName name="XRefCopy1Row" localSheetId="13" hidden="1">#REF!</definedName>
    <definedName name="XRefCopy1Row" localSheetId="12" hidden="1">#REF!</definedName>
    <definedName name="XRefCopy1Row" localSheetId="9" hidden="1">#REF!</definedName>
    <definedName name="XRefCopy1Row" localSheetId="10" hidden="1">#REF!</definedName>
    <definedName name="XRefCopy1Row" localSheetId="15" hidden="1">#REF!</definedName>
    <definedName name="XRefCopy1Row" hidden="1">#REF!</definedName>
    <definedName name="XRefCopy2" localSheetId="4" hidden="1">#REF!</definedName>
    <definedName name="XRefCopy2" localSheetId="11" hidden="1">#REF!</definedName>
    <definedName name="XRefCopy2" localSheetId="8" hidden="1">#REF!</definedName>
    <definedName name="XRefCopy2" localSheetId="14" hidden="1">#REF!</definedName>
    <definedName name="XRefCopy2" localSheetId="13" hidden="1">#REF!</definedName>
    <definedName name="XRefCopy2" localSheetId="12" hidden="1">#REF!</definedName>
    <definedName name="XRefCopy2" localSheetId="9" hidden="1">#REF!</definedName>
    <definedName name="XRefCopy2" localSheetId="10" hidden="1">#REF!</definedName>
    <definedName name="XRefCopy2" localSheetId="15" hidden="1">#REF!</definedName>
    <definedName name="XRefCopy2" hidden="1">#REF!</definedName>
    <definedName name="XRefCopy20" localSheetId="4" hidden="1">#REF!</definedName>
    <definedName name="XRefCopy20" localSheetId="13" hidden="1">#REF!</definedName>
    <definedName name="XRefCopy20" hidden="1">#REF!</definedName>
    <definedName name="XRefCopy20Row" localSheetId="4" hidden="1">#REF!</definedName>
    <definedName name="XRefCopy20Row" localSheetId="11" hidden="1">#REF!</definedName>
    <definedName name="XRefCopy20Row" localSheetId="8" hidden="1">#REF!</definedName>
    <definedName name="XRefCopy20Row" localSheetId="14" hidden="1">#REF!</definedName>
    <definedName name="XRefCopy20Row" localSheetId="13" hidden="1">#REF!</definedName>
    <definedName name="XRefCopy20Row" localSheetId="12" hidden="1">#REF!</definedName>
    <definedName name="XRefCopy20Row" localSheetId="9" hidden="1">#REF!</definedName>
    <definedName name="XRefCopy20Row" localSheetId="10" hidden="1">#REF!</definedName>
    <definedName name="XRefCopy20Row" localSheetId="15" hidden="1">#REF!</definedName>
    <definedName name="XRefCopy20Row" hidden="1">#REF!</definedName>
    <definedName name="XRefCopy21" localSheetId="4" hidden="1">#REF!</definedName>
    <definedName name="XRefCopy21" localSheetId="11" hidden="1">#REF!</definedName>
    <definedName name="XRefCopy21" localSheetId="8" hidden="1">#REF!</definedName>
    <definedName name="XRefCopy21" localSheetId="14" hidden="1">#REF!</definedName>
    <definedName name="XRefCopy21" localSheetId="13" hidden="1">#REF!</definedName>
    <definedName name="XRefCopy21" localSheetId="12" hidden="1">#REF!</definedName>
    <definedName name="XRefCopy21" localSheetId="9" hidden="1">#REF!</definedName>
    <definedName name="XRefCopy21" localSheetId="10" hidden="1">#REF!</definedName>
    <definedName name="XRefCopy21" localSheetId="15" hidden="1">#REF!</definedName>
    <definedName name="XRefCopy21" hidden="1">#REF!</definedName>
    <definedName name="XRefCopy21Row" localSheetId="4" hidden="1">#REF!</definedName>
    <definedName name="XRefCopy21Row" localSheetId="11" hidden="1">#REF!</definedName>
    <definedName name="XRefCopy21Row" localSheetId="8" hidden="1">#REF!</definedName>
    <definedName name="XRefCopy21Row" localSheetId="14" hidden="1">#REF!</definedName>
    <definedName name="XRefCopy21Row" localSheetId="13" hidden="1">#REF!</definedName>
    <definedName name="XRefCopy21Row" localSheetId="12" hidden="1">#REF!</definedName>
    <definedName name="XRefCopy21Row" localSheetId="9" hidden="1">#REF!</definedName>
    <definedName name="XRefCopy21Row" localSheetId="10" hidden="1">#REF!</definedName>
    <definedName name="XRefCopy21Row" localSheetId="15" hidden="1">#REF!</definedName>
    <definedName name="XRefCopy21Row" hidden="1">#REF!</definedName>
    <definedName name="XRefCopy23" localSheetId="4" hidden="1">#REF!</definedName>
    <definedName name="XRefCopy23" localSheetId="11" hidden="1">#REF!</definedName>
    <definedName name="XRefCopy23" localSheetId="8" hidden="1">#REF!</definedName>
    <definedName name="XRefCopy23" localSheetId="14" hidden="1">#REF!</definedName>
    <definedName name="XRefCopy23" localSheetId="13" hidden="1">#REF!</definedName>
    <definedName name="XRefCopy23" localSheetId="12" hidden="1">#REF!</definedName>
    <definedName name="XRefCopy23" localSheetId="9" hidden="1">#REF!</definedName>
    <definedName name="XRefCopy23" localSheetId="10" hidden="1">#REF!</definedName>
    <definedName name="XRefCopy23" localSheetId="15" hidden="1">#REF!</definedName>
    <definedName name="XRefCopy23" hidden="1">#REF!</definedName>
    <definedName name="XRefCopy23Row" localSheetId="4" hidden="1">#REF!</definedName>
    <definedName name="XRefCopy23Row" localSheetId="11" hidden="1">#REF!</definedName>
    <definedName name="XRefCopy23Row" localSheetId="8" hidden="1">#REF!</definedName>
    <definedName name="XRefCopy23Row" localSheetId="14" hidden="1">#REF!</definedName>
    <definedName name="XRefCopy23Row" localSheetId="13" hidden="1">#REF!</definedName>
    <definedName name="XRefCopy23Row" localSheetId="12" hidden="1">#REF!</definedName>
    <definedName name="XRefCopy23Row" localSheetId="9" hidden="1">#REF!</definedName>
    <definedName name="XRefCopy23Row" localSheetId="10" hidden="1">#REF!</definedName>
    <definedName name="XRefCopy23Row" localSheetId="15" hidden="1">#REF!</definedName>
    <definedName name="XRefCopy23Row" hidden="1">#REF!</definedName>
    <definedName name="XRefCopy24" localSheetId="4" hidden="1">#REF!</definedName>
    <definedName name="XRefCopy24" localSheetId="11" hidden="1">#REF!</definedName>
    <definedName name="XRefCopy24" localSheetId="8" hidden="1">#REF!</definedName>
    <definedName name="XRefCopy24" localSheetId="14" hidden="1">#REF!</definedName>
    <definedName name="XRefCopy24" localSheetId="13" hidden="1">#REF!</definedName>
    <definedName name="XRefCopy24" localSheetId="12" hidden="1">#REF!</definedName>
    <definedName name="XRefCopy24" localSheetId="9" hidden="1">#REF!</definedName>
    <definedName name="XRefCopy24" localSheetId="10" hidden="1">#REF!</definedName>
    <definedName name="XRefCopy24" localSheetId="15" hidden="1">#REF!</definedName>
    <definedName name="XRefCopy24" hidden="1">#REF!</definedName>
    <definedName name="XRefCopy24Row" localSheetId="4" hidden="1">#REF!</definedName>
    <definedName name="XRefCopy24Row" localSheetId="11" hidden="1">#REF!</definedName>
    <definedName name="XRefCopy24Row" localSheetId="8" hidden="1">#REF!</definedName>
    <definedName name="XRefCopy24Row" localSheetId="14" hidden="1">#REF!</definedName>
    <definedName name="XRefCopy24Row" localSheetId="13" hidden="1">#REF!</definedName>
    <definedName name="XRefCopy24Row" localSheetId="12" hidden="1">#REF!</definedName>
    <definedName name="XRefCopy24Row" localSheetId="9" hidden="1">#REF!</definedName>
    <definedName name="XRefCopy24Row" localSheetId="10" hidden="1">#REF!</definedName>
    <definedName name="XRefCopy24Row" localSheetId="15" hidden="1">#REF!</definedName>
    <definedName name="XRefCopy24Row" hidden="1">#REF!</definedName>
    <definedName name="XRefCopy25" localSheetId="4" hidden="1">#REF!</definedName>
    <definedName name="XRefCopy25" localSheetId="11" hidden="1">#REF!</definedName>
    <definedName name="XRefCopy25" localSheetId="8" hidden="1">#REF!</definedName>
    <definedName name="XRefCopy25" localSheetId="14" hidden="1">#REF!</definedName>
    <definedName name="XRefCopy25" localSheetId="13" hidden="1">#REF!</definedName>
    <definedName name="XRefCopy25" localSheetId="12" hidden="1">#REF!</definedName>
    <definedName name="XRefCopy25" localSheetId="9" hidden="1">#REF!</definedName>
    <definedName name="XRefCopy25" localSheetId="10" hidden="1">#REF!</definedName>
    <definedName name="XRefCopy25" localSheetId="15" hidden="1">#REF!</definedName>
    <definedName name="XRefCopy25" hidden="1">#REF!</definedName>
    <definedName name="XRefCopy25Row" localSheetId="4" hidden="1">#REF!</definedName>
    <definedName name="XRefCopy25Row" localSheetId="11" hidden="1">#REF!</definedName>
    <definedName name="XRefCopy25Row" localSheetId="8" hidden="1">#REF!</definedName>
    <definedName name="XRefCopy25Row" localSheetId="14" hidden="1">#REF!</definedName>
    <definedName name="XRefCopy25Row" localSheetId="13" hidden="1">#REF!</definedName>
    <definedName name="XRefCopy25Row" localSheetId="12" hidden="1">#REF!</definedName>
    <definedName name="XRefCopy25Row" localSheetId="9" hidden="1">#REF!</definedName>
    <definedName name="XRefCopy25Row" localSheetId="10" hidden="1">#REF!</definedName>
    <definedName name="XRefCopy25Row" localSheetId="15" hidden="1">#REF!</definedName>
    <definedName name="XRefCopy25Row" hidden="1">#REF!</definedName>
    <definedName name="XRefCopy26" localSheetId="4" hidden="1">#REF!</definedName>
    <definedName name="XRefCopy26" localSheetId="11" hidden="1">#REF!</definedName>
    <definedName name="XRefCopy26" localSheetId="8" hidden="1">#REF!</definedName>
    <definedName name="XRefCopy26" localSheetId="14" hidden="1">#REF!</definedName>
    <definedName name="XRefCopy26" localSheetId="13" hidden="1">#REF!</definedName>
    <definedName name="XRefCopy26" localSheetId="12" hidden="1">#REF!</definedName>
    <definedName name="XRefCopy26" localSheetId="9" hidden="1">#REF!</definedName>
    <definedName name="XRefCopy26" localSheetId="10" hidden="1">#REF!</definedName>
    <definedName name="XRefCopy26" localSheetId="15" hidden="1">#REF!</definedName>
    <definedName name="XRefCopy26" hidden="1">#REF!</definedName>
    <definedName name="XRefCopy26Row" localSheetId="4" hidden="1">#REF!</definedName>
    <definedName name="XRefCopy26Row" localSheetId="11" hidden="1">#REF!</definedName>
    <definedName name="XRefCopy26Row" localSheetId="8" hidden="1">#REF!</definedName>
    <definedName name="XRefCopy26Row" localSheetId="14" hidden="1">#REF!</definedName>
    <definedName name="XRefCopy26Row" localSheetId="13" hidden="1">#REF!</definedName>
    <definedName name="XRefCopy26Row" localSheetId="12" hidden="1">#REF!</definedName>
    <definedName name="XRefCopy26Row" localSheetId="9" hidden="1">#REF!</definedName>
    <definedName name="XRefCopy26Row" localSheetId="10" hidden="1">#REF!</definedName>
    <definedName name="XRefCopy26Row" localSheetId="15" hidden="1">#REF!</definedName>
    <definedName name="XRefCopy26Row" hidden="1">#REF!</definedName>
    <definedName name="XRefCopy27" localSheetId="4" hidden="1">#REF!</definedName>
    <definedName name="XRefCopy27" localSheetId="11" hidden="1">#REF!</definedName>
    <definedName name="XRefCopy27" localSheetId="8" hidden="1">#REF!</definedName>
    <definedName name="XRefCopy27" localSheetId="14" hidden="1">#REF!</definedName>
    <definedName name="XRefCopy27" localSheetId="13" hidden="1">#REF!</definedName>
    <definedName name="XRefCopy27" localSheetId="12" hidden="1">#REF!</definedName>
    <definedName name="XRefCopy27" localSheetId="9" hidden="1">#REF!</definedName>
    <definedName name="XRefCopy27" localSheetId="10" hidden="1">#REF!</definedName>
    <definedName name="XRefCopy27" localSheetId="15" hidden="1">#REF!</definedName>
    <definedName name="XRefCopy27" hidden="1">#REF!</definedName>
    <definedName name="XRefCopy28" localSheetId="4" hidden="1">#REF!</definedName>
    <definedName name="XRefCopy28" localSheetId="13" hidden="1">#REF!</definedName>
    <definedName name="XRefCopy28" hidden="1">#REF!</definedName>
    <definedName name="XRefCopy28Row" localSheetId="4" hidden="1">#REF!</definedName>
    <definedName name="XRefCopy28Row" localSheetId="11" hidden="1">#REF!</definedName>
    <definedName name="XRefCopy28Row" localSheetId="8" hidden="1">#REF!</definedName>
    <definedName name="XRefCopy28Row" localSheetId="14" hidden="1">#REF!</definedName>
    <definedName name="XRefCopy28Row" localSheetId="13" hidden="1">#REF!</definedName>
    <definedName name="XRefCopy28Row" localSheetId="12" hidden="1">#REF!</definedName>
    <definedName name="XRefCopy28Row" localSheetId="9" hidden="1">#REF!</definedName>
    <definedName name="XRefCopy28Row" localSheetId="10" hidden="1">#REF!</definedName>
    <definedName name="XRefCopy28Row" localSheetId="15" hidden="1">#REF!</definedName>
    <definedName name="XRefCopy28Row" hidden="1">#REF!</definedName>
    <definedName name="XRefCopy29" localSheetId="4" hidden="1">#REF!</definedName>
    <definedName name="XRefCopy29" localSheetId="11" hidden="1">#REF!</definedName>
    <definedName name="XRefCopy29" localSheetId="8" hidden="1">#REF!</definedName>
    <definedName name="XRefCopy29" localSheetId="14" hidden="1">#REF!</definedName>
    <definedName name="XRefCopy29" localSheetId="13" hidden="1">#REF!</definedName>
    <definedName name="XRefCopy29" localSheetId="12" hidden="1">#REF!</definedName>
    <definedName name="XRefCopy29" localSheetId="9" hidden="1">#REF!</definedName>
    <definedName name="XRefCopy29" localSheetId="10" hidden="1">#REF!</definedName>
    <definedName name="XRefCopy29" localSheetId="15" hidden="1">#REF!</definedName>
    <definedName name="XRefCopy29" hidden="1">#REF!</definedName>
    <definedName name="XRefCopy29Row" localSheetId="4" hidden="1">#REF!</definedName>
    <definedName name="XRefCopy29Row" localSheetId="11" hidden="1">#REF!</definedName>
    <definedName name="XRefCopy29Row" localSheetId="8" hidden="1">#REF!</definedName>
    <definedName name="XRefCopy29Row" localSheetId="14" hidden="1">#REF!</definedName>
    <definedName name="XRefCopy29Row" localSheetId="13" hidden="1">#REF!</definedName>
    <definedName name="XRefCopy29Row" localSheetId="12" hidden="1">#REF!</definedName>
    <definedName name="XRefCopy29Row" localSheetId="9" hidden="1">#REF!</definedName>
    <definedName name="XRefCopy29Row" localSheetId="10" hidden="1">#REF!</definedName>
    <definedName name="XRefCopy29Row" localSheetId="15" hidden="1">#REF!</definedName>
    <definedName name="XRefCopy29Row" hidden="1">#REF!</definedName>
    <definedName name="XRefCopy2Row" localSheetId="4" hidden="1">#REF!</definedName>
    <definedName name="XRefCopy2Row" localSheetId="11" hidden="1">#REF!</definedName>
    <definedName name="XRefCopy2Row" localSheetId="8" hidden="1">#REF!</definedName>
    <definedName name="XRefCopy2Row" localSheetId="14" hidden="1">#REF!</definedName>
    <definedName name="XRefCopy2Row" localSheetId="13" hidden="1">#REF!</definedName>
    <definedName name="XRefCopy2Row" localSheetId="12" hidden="1">#REF!</definedName>
    <definedName name="XRefCopy2Row" localSheetId="9" hidden="1">#REF!</definedName>
    <definedName name="XRefCopy2Row" localSheetId="10" hidden="1">#REF!</definedName>
    <definedName name="XRefCopy2Row" localSheetId="15" hidden="1">#REF!</definedName>
    <definedName name="XRefCopy2Row" hidden="1">#REF!</definedName>
    <definedName name="XRefCopy3" localSheetId="4" hidden="1">#REF!</definedName>
    <definedName name="XRefCopy3" localSheetId="11" hidden="1">#REF!</definedName>
    <definedName name="XRefCopy3" localSheetId="8" hidden="1">#REF!</definedName>
    <definedName name="XRefCopy3" localSheetId="14" hidden="1">#REF!</definedName>
    <definedName name="XRefCopy3" localSheetId="13" hidden="1">#REF!</definedName>
    <definedName name="XRefCopy3" localSheetId="12" hidden="1">#REF!</definedName>
    <definedName name="XRefCopy3" localSheetId="9" hidden="1">#REF!</definedName>
    <definedName name="XRefCopy3" localSheetId="10" hidden="1">#REF!</definedName>
    <definedName name="XRefCopy3" localSheetId="15" hidden="1">#REF!</definedName>
    <definedName name="XRefCopy3" hidden="1">#REF!</definedName>
    <definedName name="XRefCopy30" localSheetId="4" hidden="1">#REF!</definedName>
    <definedName name="XRefCopy30" localSheetId="13" hidden="1">#REF!</definedName>
    <definedName name="XRefCopy30" hidden="1">#REF!</definedName>
    <definedName name="XRefCopy30Row" localSheetId="4" hidden="1">#REF!</definedName>
    <definedName name="XRefCopy30Row" localSheetId="11" hidden="1">#REF!</definedName>
    <definedName name="XRefCopy30Row" localSheetId="8" hidden="1">#REF!</definedName>
    <definedName name="XRefCopy30Row" localSheetId="14" hidden="1">#REF!</definedName>
    <definedName name="XRefCopy30Row" localSheetId="13" hidden="1">#REF!</definedName>
    <definedName name="XRefCopy30Row" localSheetId="12" hidden="1">#REF!</definedName>
    <definedName name="XRefCopy30Row" localSheetId="9" hidden="1">#REF!</definedName>
    <definedName name="XRefCopy30Row" localSheetId="10" hidden="1">#REF!</definedName>
    <definedName name="XRefCopy30Row" localSheetId="15" hidden="1">#REF!</definedName>
    <definedName name="XRefCopy30Row" hidden="1">#REF!</definedName>
    <definedName name="XRefCopy31" localSheetId="4" hidden="1">#REF!</definedName>
    <definedName name="XRefCopy31" localSheetId="11" hidden="1">#REF!</definedName>
    <definedName name="XRefCopy31" localSheetId="8" hidden="1">#REF!</definedName>
    <definedName name="XRefCopy31" localSheetId="14" hidden="1">#REF!</definedName>
    <definedName name="XRefCopy31" localSheetId="13" hidden="1">#REF!</definedName>
    <definedName name="XRefCopy31" localSheetId="12" hidden="1">#REF!</definedName>
    <definedName name="XRefCopy31" localSheetId="9" hidden="1">#REF!</definedName>
    <definedName name="XRefCopy31" localSheetId="10" hidden="1">#REF!</definedName>
    <definedName name="XRefCopy31" localSheetId="15" hidden="1">#REF!</definedName>
    <definedName name="XRefCopy31" hidden="1">#REF!</definedName>
    <definedName name="XRefCopy31Row" localSheetId="4" hidden="1">#REF!</definedName>
    <definedName name="XRefCopy31Row" localSheetId="11" hidden="1">#REF!</definedName>
    <definedName name="XRefCopy31Row" localSheetId="8" hidden="1">#REF!</definedName>
    <definedName name="XRefCopy31Row" localSheetId="14" hidden="1">#REF!</definedName>
    <definedName name="XRefCopy31Row" localSheetId="13" hidden="1">#REF!</definedName>
    <definedName name="XRefCopy31Row" localSheetId="12" hidden="1">#REF!</definedName>
    <definedName name="XRefCopy31Row" localSheetId="9" hidden="1">#REF!</definedName>
    <definedName name="XRefCopy31Row" localSheetId="10" hidden="1">#REF!</definedName>
    <definedName name="XRefCopy31Row" localSheetId="15" hidden="1">#REF!</definedName>
    <definedName name="XRefCopy31Row" hidden="1">#REF!</definedName>
    <definedName name="XRefCopy32" localSheetId="4" hidden="1">#REF!</definedName>
    <definedName name="XRefCopy32" localSheetId="11" hidden="1">#REF!</definedName>
    <definedName name="XRefCopy32" localSheetId="8" hidden="1">#REF!</definedName>
    <definedName name="XRefCopy32" localSheetId="14" hidden="1">#REF!</definedName>
    <definedName name="XRefCopy32" localSheetId="13" hidden="1">#REF!</definedName>
    <definedName name="XRefCopy32" localSheetId="12" hidden="1">#REF!</definedName>
    <definedName name="XRefCopy32" localSheetId="9" hidden="1">#REF!</definedName>
    <definedName name="XRefCopy32" localSheetId="10" hidden="1">#REF!</definedName>
    <definedName name="XRefCopy32" localSheetId="15" hidden="1">#REF!</definedName>
    <definedName name="XRefCopy32" hidden="1">#REF!</definedName>
    <definedName name="XRefCopy32Row" localSheetId="4" hidden="1">#REF!</definedName>
    <definedName name="XRefCopy32Row" localSheetId="11" hidden="1">#REF!</definedName>
    <definedName name="XRefCopy32Row" localSheetId="8" hidden="1">#REF!</definedName>
    <definedName name="XRefCopy32Row" localSheetId="14" hidden="1">#REF!</definedName>
    <definedName name="XRefCopy32Row" localSheetId="13" hidden="1">#REF!</definedName>
    <definedName name="XRefCopy32Row" localSheetId="12" hidden="1">#REF!</definedName>
    <definedName name="XRefCopy32Row" localSheetId="9" hidden="1">#REF!</definedName>
    <definedName name="XRefCopy32Row" localSheetId="10" hidden="1">#REF!</definedName>
    <definedName name="XRefCopy32Row" localSheetId="15" hidden="1">#REF!</definedName>
    <definedName name="XRefCopy32Row" hidden="1">#REF!</definedName>
    <definedName name="XRefCopy33" localSheetId="4" hidden="1">#REF!</definedName>
    <definedName name="XRefCopy33" localSheetId="11" hidden="1">#REF!</definedName>
    <definedName name="XRefCopy33" localSheetId="8" hidden="1">#REF!</definedName>
    <definedName name="XRefCopy33" localSheetId="14" hidden="1">#REF!</definedName>
    <definedName name="XRefCopy33" localSheetId="13" hidden="1">#REF!</definedName>
    <definedName name="XRefCopy33" localSheetId="12" hidden="1">#REF!</definedName>
    <definedName name="XRefCopy33" localSheetId="9" hidden="1">#REF!</definedName>
    <definedName name="XRefCopy33" localSheetId="10" hidden="1">#REF!</definedName>
    <definedName name="XRefCopy33" localSheetId="15" hidden="1">#REF!</definedName>
    <definedName name="XRefCopy33" hidden="1">#REF!</definedName>
    <definedName name="XRefCopy33Row" localSheetId="4" hidden="1">#REF!</definedName>
    <definedName name="XRefCopy33Row" localSheetId="11" hidden="1">#REF!</definedName>
    <definedName name="XRefCopy33Row" localSheetId="8" hidden="1">#REF!</definedName>
    <definedName name="XRefCopy33Row" localSheetId="14" hidden="1">#REF!</definedName>
    <definedName name="XRefCopy33Row" localSheetId="13" hidden="1">#REF!</definedName>
    <definedName name="XRefCopy33Row" localSheetId="12" hidden="1">#REF!</definedName>
    <definedName name="XRefCopy33Row" localSheetId="9" hidden="1">#REF!</definedName>
    <definedName name="XRefCopy33Row" localSheetId="10" hidden="1">#REF!</definedName>
    <definedName name="XRefCopy33Row" localSheetId="15" hidden="1">#REF!</definedName>
    <definedName name="XRefCopy33Row" hidden="1">#REF!</definedName>
    <definedName name="XRefCopy34" localSheetId="4" hidden="1">#REF!</definedName>
    <definedName name="XRefCopy34" localSheetId="11" hidden="1">#REF!</definedName>
    <definedName name="XRefCopy34" localSheetId="8" hidden="1">#REF!</definedName>
    <definedName name="XRefCopy34" localSheetId="14" hidden="1">#REF!</definedName>
    <definedName name="XRefCopy34" localSheetId="13" hidden="1">#REF!</definedName>
    <definedName name="XRefCopy34" localSheetId="12" hidden="1">#REF!</definedName>
    <definedName name="XRefCopy34" localSheetId="9" hidden="1">#REF!</definedName>
    <definedName name="XRefCopy34" localSheetId="10" hidden="1">#REF!</definedName>
    <definedName name="XRefCopy34" localSheetId="15" hidden="1">#REF!</definedName>
    <definedName name="XRefCopy34" hidden="1">#REF!</definedName>
    <definedName name="XRefCopy34Row" localSheetId="4" hidden="1">#REF!</definedName>
    <definedName name="XRefCopy34Row" localSheetId="11" hidden="1">#REF!</definedName>
    <definedName name="XRefCopy34Row" localSheetId="8" hidden="1">#REF!</definedName>
    <definedName name="XRefCopy34Row" localSheetId="14" hidden="1">#REF!</definedName>
    <definedName name="XRefCopy34Row" localSheetId="13" hidden="1">#REF!</definedName>
    <definedName name="XRefCopy34Row" localSheetId="12" hidden="1">#REF!</definedName>
    <definedName name="XRefCopy34Row" localSheetId="9" hidden="1">#REF!</definedName>
    <definedName name="XRefCopy34Row" localSheetId="10" hidden="1">#REF!</definedName>
    <definedName name="XRefCopy34Row" localSheetId="15" hidden="1">#REF!</definedName>
    <definedName name="XRefCopy34Row" hidden="1">#REF!</definedName>
    <definedName name="XRefCopy35" localSheetId="4" hidden="1">#REF!</definedName>
    <definedName name="XRefCopy35" localSheetId="11" hidden="1">#REF!</definedName>
    <definedName name="XRefCopy35" localSheetId="8" hidden="1">#REF!</definedName>
    <definedName name="XRefCopy35" localSheetId="14" hidden="1">#REF!</definedName>
    <definedName name="XRefCopy35" localSheetId="13" hidden="1">#REF!</definedName>
    <definedName name="XRefCopy35" localSheetId="12" hidden="1">#REF!</definedName>
    <definedName name="XRefCopy35" localSheetId="9" hidden="1">#REF!</definedName>
    <definedName name="XRefCopy35" localSheetId="10" hidden="1">#REF!</definedName>
    <definedName name="XRefCopy35" localSheetId="15" hidden="1">#REF!</definedName>
    <definedName name="XRefCopy35" hidden="1">#REF!</definedName>
    <definedName name="XRefCopy35Row" localSheetId="4" hidden="1">#REF!</definedName>
    <definedName name="XRefCopy35Row" localSheetId="11" hidden="1">#REF!</definedName>
    <definedName name="XRefCopy35Row" localSheetId="8" hidden="1">#REF!</definedName>
    <definedName name="XRefCopy35Row" localSheetId="14" hidden="1">#REF!</definedName>
    <definedName name="XRefCopy35Row" localSheetId="13" hidden="1">#REF!</definedName>
    <definedName name="XRefCopy35Row" localSheetId="12" hidden="1">#REF!</definedName>
    <definedName name="XRefCopy35Row" localSheetId="9" hidden="1">#REF!</definedName>
    <definedName name="XRefCopy35Row" localSheetId="10" hidden="1">#REF!</definedName>
    <definedName name="XRefCopy35Row" localSheetId="15" hidden="1">#REF!</definedName>
    <definedName name="XRefCopy35Row" hidden="1">#REF!</definedName>
    <definedName name="XRefCopy36" localSheetId="4" hidden="1">#REF!</definedName>
    <definedName name="XRefCopy36" localSheetId="11" hidden="1">#REF!</definedName>
    <definedName name="XRefCopy36" localSheetId="8" hidden="1">#REF!</definedName>
    <definedName name="XRefCopy36" localSheetId="14" hidden="1">#REF!</definedName>
    <definedName name="XRefCopy36" localSheetId="13" hidden="1">#REF!</definedName>
    <definedName name="XRefCopy36" localSheetId="12" hidden="1">#REF!</definedName>
    <definedName name="XRefCopy36" localSheetId="9" hidden="1">#REF!</definedName>
    <definedName name="XRefCopy36" localSheetId="10" hidden="1">#REF!</definedName>
    <definedName name="XRefCopy36" localSheetId="15" hidden="1">#REF!</definedName>
    <definedName name="XRefCopy36" hidden="1">#REF!</definedName>
    <definedName name="XRefCopy36Row" localSheetId="4" hidden="1">#REF!</definedName>
    <definedName name="XRefCopy36Row" localSheetId="11" hidden="1">#REF!</definedName>
    <definedName name="XRefCopy36Row" localSheetId="8" hidden="1">#REF!</definedName>
    <definedName name="XRefCopy36Row" localSheetId="14" hidden="1">#REF!</definedName>
    <definedName name="XRefCopy36Row" localSheetId="13" hidden="1">#REF!</definedName>
    <definedName name="XRefCopy36Row" localSheetId="12" hidden="1">#REF!</definedName>
    <definedName name="XRefCopy36Row" localSheetId="9" hidden="1">#REF!</definedName>
    <definedName name="XRefCopy36Row" localSheetId="10" hidden="1">#REF!</definedName>
    <definedName name="XRefCopy36Row" localSheetId="15" hidden="1">#REF!</definedName>
    <definedName name="XRefCopy36Row" hidden="1">#REF!</definedName>
    <definedName name="XRefCopy37" localSheetId="4" hidden="1">#REF!</definedName>
    <definedName name="XRefCopy37" localSheetId="11" hidden="1">#REF!</definedName>
    <definedName name="XRefCopy37" localSheetId="8" hidden="1">#REF!</definedName>
    <definedName name="XRefCopy37" localSheetId="14" hidden="1">#REF!</definedName>
    <definedName name="XRefCopy37" localSheetId="13" hidden="1">#REF!</definedName>
    <definedName name="XRefCopy37" localSheetId="12" hidden="1">#REF!</definedName>
    <definedName name="XRefCopy37" localSheetId="9" hidden="1">#REF!</definedName>
    <definedName name="XRefCopy37" localSheetId="10" hidden="1">#REF!</definedName>
    <definedName name="XRefCopy37" localSheetId="15" hidden="1">#REF!</definedName>
    <definedName name="XRefCopy37" hidden="1">#REF!</definedName>
    <definedName name="XRefCopy37Row" localSheetId="4" hidden="1">#REF!</definedName>
    <definedName name="XRefCopy37Row" localSheetId="11" hidden="1">#REF!</definedName>
    <definedName name="XRefCopy37Row" localSheetId="8" hidden="1">#REF!</definedName>
    <definedName name="XRefCopy37Row" localSheetId="14" hidden="1">#REF!</definedName>
    <definedName name="XRefCopy37Row" localSheetId="13" hidden="1">#REF!</definedName>
    <definedName name="XRefCopy37Row" localSheetId="12" hidden="1">#REF!</definedName>
    <definedName name="XRefCopy37Row" localSheetId="9" hidden="1">#REF!</definedName>
    <definedName name="XRefCopy37Row" localSheetId="10" hidden="1">#REF!</definedName>
    <definedName name="XRefCopy37Row" localSheetId="15" hidden="1">#REF!</definedName>
    <definedName name="XRefCopy37Row" hidden="1">#REF!</definedName>
    <definedName name="XRefCopy38" localSheetId="4" hidden="1">#REF!</definedName>
    <definedName name="XRefCopy38" localSheetId="11" hidden="1">#REF!</definedName>
    <definedName name="XRefCopy38" localSheetId="8" hidden="1">#REF!</definedName>
    <definedName name="XRefCopy38" localSheetId="14" hidden="1">#REF!</definedName>
    <definedName name="XRefCopy38" localSheetId="13" hidden="1">#REF!</definedName>
    <definedName name="XRefCopy38" localSheetId="12" hidden="1">#REF!</definedName>
    <definedName name="XRefCopy38" localSheetId="9" hidden="1">#REF!</definedName>
    <definedName name="XRefCopy38" localSheetId="10" hidden="1">#REF!</definedName>
    <definedName name="XRefCopy38" localSheetId="15" hidden="1">#REF!</definedName>
    <definedName name="XRefCopy38" hidden="1">#REF!</definedName>
    <definedName name="XRefCopy38Row" localSheetId="4" hidden="1">#REF!</definedName>
    <definedName name="XRefCopy38Row" localSheetId="11" hidden="1">#REF!</definedName>
    <definedName name="XRefCopy38Row" localSheetId="8" hidden="1">#REF!</definedName>
    <definedName name="XRefCopy38Row" localSheetId="14" hidden="1">#REF!</definedName>
    <definedName name="XRefCopy38Row" localSheetId="13" hidden="1">#REF!</definedName>
    <definedName name="XRefCopy38Row" localSheetId="12" hidden="1">#REF!</definedName>
    <definedName name="XRefCopy38Row" localSheetId="9" hidden="1">#REF!</definedName>
    <definedName name="XRefCopy38Row" localSheetId="10" hidden="1">#REF!</definedName>
    <definedName name="XRefCopy38Row" localSheetId="15" hidden="1">#REF!</definedName>
    <definedName name="XRefCopy38Row" hidden="1">#REF!</definedName>
    <definedName name="XRefCopy39" localSheetId="4" hidden="1">#REF!</definedName>
    <definedName name="XRefCopy39" localSheetId="11" hidden="1">#REF!</definedName>
    <definedName name="XRefCopy39" localSheetId="8" hidden="1">#REF!</definedName>
    <definedName name="XRefCopy39" localSheetId="14" hidden="1">#REF!</definedName>
    <definedName name="XRefCopy39" localSheetId="13" hidden="1">#REF!</definedName>
    <definedName name="XRefCopy39" localSheetId="12" hidden="1">#REF!</definedName>
    <definedName name="XRefCopy39" localSheetId="9" hidden="1">#REF!</definedName>
    <definedName name="XRefCopy39" localSheetId="10" hidden="1">#REF!</definedName>
    <definedName name="XRefCopy39" localSheetId="15" hidden="1">#REF!</definedName>
    <definedName name="XRefCopy39" hidden="1">#REF!</definedName>
    <definedName name="XRefCopy39Row" localSheetId="4" hidden="1">#REF!</definedName>
    <definedName name="XRefCopy39Row" localSheetId="11" hidden="1">#REF!</definedName>
    <definedName name="XRefCopy39Row" localSheetId="8" hidden="1">#REF!</definedName>
    <definedName name="XRefCopy39Row" localSheetId="14" hidden="1">#REF!</definedName>
    <definedName name="XRefCopy39Row" localSheetId="13" hidden="1">#REF!</definedName>
    <definedName name="XRefCopy39Row" localSheetId="12" hidden="1">#REF!</definedName>
    <definedName name="XRefCopy39Row" localSheetId="9" hidden="1">#REF!</definedName>
    <definedName name="XRefCopy39Row" localSheetId="10" hidden="1">#REF!</definedName>
    <definedName name="XRefCopy39Row" localSheetId="15" hidden="1">#REF!</definedName>
    <definedName name="XRefCopy39Row" hidden="1">#REF!</definedName>
    <definedName name="XRefCopy3Row" localSheetId="4" hidden="1">#REF!</definedName>
    <definedName name="XRefCopy3Row" localSheetId="11" hidden="1">#REF!</definedName>
    <definedName name="XRefCopy3Row" localSheetId="8" hidden="1">#REF!</definedName>
    <definedName name="XRefCopy3Row" localSheetId="14" hidden="1">#REF!</definedName>
    <definedName name="XRefCopy3Row" localSheetId="13" hidden="1">#REF!</definedName>
    <definedName name="XRefCopy3Row" localSheetId="12" hidden="1">#REF!</definedName>
    <definedName name="XRefCopy3Row" localSheetId="9" hidden="1">#REF!</definedName>
    <definedName name="XRefCopy3Row" localSheetId="10" hidden="1">#REF!</definedName>
    <definedName name="XRefCopy3Row" localSheetId="15" hidden="1">#REF!</definedName>
    <definedName name="XRefCopy3Row" hidden="1">#REF!</definedName>
    <definedName name="XRefCopy4" localSheetId="4" hidden="1">#REF!</definedName>
    <definedName name="XRefCopy4" localSheetId="11" hidden="1">#REF!</definedName>
    <definedName name="XRefCopy4" localSheetId="8" hidden="1">#REF!</definedName>
    <definedName name="XRefCopy4" localSheetId="14" hidden="1">#REF!</definedName>
    <definedName name="XRefCopy4" localSheetId="13" hidden="1">#REF!</definedName>
    <definedName name="XRefCopy4" localSheetId="12" hidden="1">#REF!</definedName>
    <definedName name="XRefCopy4" localSheetId="9" hidden="1">#REF!</definedName>
    <definedName name="XRefCopy4" localSheetId="10" hidden="1">#REF!</definedName>
    <definedName name="XRefCopy4" localSheetId="15" hidden="1">#REF!</definedName>
    <definedName name="XRefCopy4" hidden="1">#REF!</definedName>
    <definedName name="XRefCopy40" localSheetId="4" hidden="1">#REF!</definedName>
    <definedName name="XRefCopy40" localSheetId="13" hidden="1">#REF!</definedName>
    <definedName name="XRefCopy40" hidden="1">#REF!</definedName>
    <definedName name="XRefCopy40Row" localSheetId="4" hidden="1">#REF!</definedName>
    <definedName name="XRefCopy40Row" localSheetId="11" hidden="1">#REF!</definedName>
    <definedName name="XRefCopy40Row" localSheetId="8" hidden="1">#REF!</definedName>
    <definedName name="XRefCopy40Row" localSheetId="14" hidden="1">#REF!</definedName>
    <definedName name="XRefCopy40Row" localSheetId="13" hidden="1">#REF!</definedName>
    <definedName name="XRefCopy40Row" localSheetId="12" hidden="1">#REF!</definedName>
    <definedName name="XRefCopy40Row" localSheetId="9" hidden="1">#REF!</definedName>
    <definedName name="XRefCopy40Row" localSheetId="10" hidden="1">#REF!</definedName>
    <definedName name="XRefCopy40Row" localSheetId="15" hidden="1">#REF!</definedName>
    <definedName name="XRefCopy40Row" hidden="1">#REF!</definedName>
    <definedName name="XRefCopy41" localSheetId="4" hidden="1">#REF!</definedName>
    <definedName name="XRefCopy41" localSheetId="11" hidden="1">#REF!</definedName>
    <definedName name="XRefCopy41" localSheetId="8" hidden="1">#REF!</definedName>
    <definedName name="XRefCopy41" localSheetId="14" hidden="1">#REF!</definedName>
    <definedName name="XRefCopy41" localSheetId="13" hidden="1">#REF!</definedName>
    <definedName name="XRefCopy41" localSheetId="12" hidden="1">#REF!</definedName>
    <definedName name="XRefCopy41" localSheetId="9" hidden="1">#REF!</definedName>
    <definedName name="XRefCopy41" localSheetId="10" hidden="1">#REF!</definedName>
    <definedName name="XRefCopy41" localSheetId="15" hidden="1">#REF!</definedName>
    <definedName name="XRefCopy41" hidden="1">#REF!</definedName>
    <definedName name="XRefCopy41Row" localSheetId="4" hidden="1">#REF!</definedName>
    <definedName name="XRefCopy41Row" localSheetId="11" hidden="1">#REF!</definedName>
    <definedName name="XRefCopy41Row" localSheetId="8" hidden="1">#REF!</definedName>
    <definedName name="XRefCopy41Row" localSheetId="14" hidden="1">#REF!</definedName>
    <definedName name="XRefCopy41Row" localSheetId="13" hidden="1">#REF!</definedName>
    <definedName name="XRefCopy41Row" localSheetId="12" hidden="1">#REF!</definedName>
    <definedName name="XRefCopy41Row" localSheetId="9" hidden="1">#REF!</definedName>
    <definedName name="XRefCopy41Row" localSheetId="10" hidden="1">#REF!</definedName>
    <definedName name="XRefCopy41Row" localSheetId="15" hidden="1">#REF!</definedName>
    <definedName name="XRefCopy41Row" hidden="1">#REF!</definedName>
    <definedName name="XRefCopy42" localSheetId="4" hidden="1">#REF!</definedName>
    <definedName name="XRefCopy42" localSheetId="11" hidden="1">#REF!</definedName>
    <definedName name="XRefCopy42" localSheetId="8" hidden="1">#REF!</definedName>
    <definedName name="XRefCopy42" localSheetId="14" hidden="1">#REF!</definedName>
    <definedName name="XRefCopy42" localSheetId="13" hidden="1">#REF!</definedName>
    <definedName name="XRefCopy42" localSheetId="12" hidden="1">#REF!</definedName>
    <definedName name="XRefCopy42" localSheetId="9" hidden="1">#REF!</definedName>
    <definedName name="XRefCopy42" localSheetId="10" hidden="1">#REF!</definedName>
    <definedName name="XRefCopy42" localSheetId="15" hidden="1">#REF!</definedName>
    <definedName name="XRefCopy42" hidden="1">#REF!</definedName>
    <definedName name="XRefCopy42Row" localSheetId="4" hidden="1">#REF!</definedName>
    <definedName name="XRefCopy42Row" localSheetId="11" hidden="1">#REF!</definedName>
    <definedName name="XRefCopy42Row" localSheetId="8" hidden="1">#REF!</definedName>
    <definedName name="XRefCopy42Row" localSheetId="14" hidden="1">#REF!</definedName>
    <definedName name="XRefCopy42Row" localSheetId="13" hidden="1">#REF!</definedName>
    <definedName name="XRefCopy42Row" localSheetId="12" hidden="1">#REF!</definedName>
    <definedName name="XRefCopy42Row" localSheetId="9" hidden="1">#REF!</definedName>
    <definedName name="XRefCopy42Row" localSheetId="10" hidden="1">#REF!</definedName>
    <definedName name="XRefCopy42Row" localSheetId="15" hidden="1">#REF!</definedName>
    <definedName name="XRefCopy42Row" hidden="1">#REF!</definedName>
    <definedName name="XRefCopy43" localSheetId="4" hidden="1">#REF!</definedName>
    <definedName name="XRefCopy43" localSheetId="11" hidden="1">#REF!</definedName>
    <definedName name="XRefCopy43" localSheetId="8" hidden="1">#REF!</definedName>
    <definedName name="XRefCopy43" localSheetId="14" hidden="1">#REF!</definedName>
    <definedName name="XRefCopy43" localSheetId="13" hidden="1">#REF!</definedName>
    <definedName name="XRefCopy43" localSheetId="12" hidden="1">#REF!</definedName>
    <definedName name="XRefCopy43" localSheetId="9" hidden="1">#REF!</definedName>
    <definedName name="XRefCopy43" localSheetId="10" hidden="1">#REF!</definedName>
    <definedName name="XRefCopy43" localSheetId="15" hidden="1">#REF!</definedName>
    <definedName name="XRefCopy43" hidden="1">#REF!</definedName>
    <definedName name="XRefCopy43Row" localSheetId="4" hidden="1">#REF!</definedName>
    <definedName name="XRefCopy43Row" localSheetId="11" hidden="1">#REF!</definedName>
    <definedName name="XRefCopy43Row" localSheetId="8" hidden="1">#REF!</definedName>
    <definedName name="XRefCopy43Row" localSheetId="14" hidden="1">#REF!</definedName>
    <definedName name="XRefCopy43Row" localSheetId="13" hidden="1">#REF!</definedName>
    <definedName name="XRefCopy43Row" localSheetId="12" hidden="1">#REF!</definedName>
    <definedName name="XRefCopy43Row" localSheetId="9" hidden="1">#REF!</definedName>
    <definedName name="XRefCopy43Row" localSheetId="10" hidden="1">#REF!</definedName>
    <definedName name="XRefCopy43Row" localSheetId="15" hidden="1">#REF!</definedName>
    <definedName name="XRefCopy43Row" hidden="1">#REF!</definedName>
    <definedName name="XRefCopy44" localSheetId="4" hidden="1">#REF!</definedName>
    <definedName name="XRefCopy44" localSheetId="11" hidden="1">#REF!</definedName>
    <definedName name="XRefCopy44" localSheetId="8" hidden="1">#REF!</definedName>
    <definedName name="XRefCopy44" localSheetId="14" hidden="1">#REF!</definedName>
    <definedName name="XRefCopy44" localSheetId="13" hidden="1">#REF!</definedName>
    <definedName name="XRefCopy44" localSheetId="12" hidden="1">#REF!</definedName>
    <definedName name="XRefCopy44" localSheetId="9" hidden="1">#REF!</definedName>
    <definedName name="XRefCopy44" localSheetId="10" hidden="1">#REF!</definedName>
    <definedName name="XRefCopy44" localSheetId="15" hidden="1">#REF!</definedName>
    <definedName name="XRefCopy44" hidden="1">#REF!</definedName>
    <definedName name="XRefCopy44Row" localSheetId="4" hidden="1">#REF!</definedName>
    <definedName name="XRefCopy44Row" localSheetId="11" hidden="1">#REF!</definedName>
    <definedName name="XRefCopy44Row" localSheetId="8" hidden="1">#REF!</definedName>
    <definedName name="XRefCopy44Row" localSheetId="14" hidden="1">#REF!</definedName>
    <definedName name="XRefCopy44Row" localSheetId="13" hidden="1">#REF!</definedName>
    <definedName name="XRefCopy44Row" localSheetId="12" hidden="1">#REF!</definedName>
    <definedName name="XRefCopy44Row" localSheetId="9" hidden="1">#REF!</definedName>
    <definedName name="XRefCopy44Row" localSheetId="10" hidden="1">#REF!</definedName>
    <definedName name="XRefCopy44Row" localSheetId="15" hidden="1">#REF!</definedName>
    <definedName name="XRefCopy44Row" hidden="1">#REF!</definedName>
    <definedName name="XRefCopy45" localSheetId="4" hidden="1">#REF!</definedName>
    <definedName name="XRefCopy45" localSheetId="11" hidden="1">#REF!</definedName>
    <definedName name="XRefCopy45" localSheetId="8" hidden="1">#REF!</definedName>
    <definedName name="XRefCopy45" localSheetId="14" hidden="1">#REF!</definedName>
    <definedName name="XRefCopy45" localSheetId="13" hidden="1">#REF!</definedName>
    <definedName name="XRefCopy45" localSheetId="12" hidden="1">#REF!</definedName>
    <definedName name="XRefCopy45" localSheetId="9" hidden="1">#REF!</definedName>
    <definedName name="XRefCopy45" localSheetId="10" hidden="1">#REF!</definedName>
    <definedName name="XRefCopy45" localSheetId="15" hidden="1">#REF!</definedName>
    <definedName name="XRefCopy45" hidden="1">#REF!</definedName>
    <definedName name="XRefCopy45Row" localSheetId="4" hidden="1">#REF!</definedName>
    <definedName name="XRefCopy45Row" localSheetId="11" hidden="1">#REF!</definedName>
    <definedName name="XRefCopy45Row" localSheetId="8" hidden="1">#REF!</definedName>
    <definedName name="XRefCopy45Row" localSheetId="14" hidden="1">#REF!</definedName>
    <definedName name="XRefCopy45Row" localSheetId="13" hidden="1">#REF!</definedName>
    <definedName name="XRefCopy45Row" localSheetId="12" hidden="1">#REF!</definedName>
    <definedName name="XRefCopy45Row" localSheetId="9" hidden="1">#REF!</definedName>
    <definedName name="XRefCopy45Row" localSheetId="10" hidden="1">#REF!</definedName>
    <definedName name="XRefCopy45Row" localSheetId="15" hidden="1">#REF!</definedName>
    <definedName name="XRefCopy45Row" hidden="1">#REF!</definedName>
    <definedName name="XRefCopy46" localSheetId="4" hidden="1">#REF!</definedName>
    <definedName name="XRefCopy46" localSheetId="11" hidden="1">#REF!</definedName>
    <definedName name="XRefCopy46" localSheetId="8" hidden="1">#REF!</definedName>
    <definedName name="XRefCopy46" localSheetId="14" hidden="1">#REF!</definedName>
    <definedName name="XRefCopy46" localSheetId="13" hidden="1">#REF!</definedName>
    <definedName name="XRefCopy46" localSheetId="12" hidden="1">#REF!</definedName>
    <definedName name="XRefCopy46" localSheetId="9" hidden="1">#REF!</definedName>
    <definedName name="XRefCopy46" localSheetId="10" hidden="1">#REF!</definedName>
    <definedName name="XRefCopy46" localSheetId="15" hidden="1">#REF!</definedName>
    <definedName name="XRefCopy46" hidden="1">#REF!</definedName>
    <definedName name="XRefCopy46Row" localSheetId="4" hidden="1">#REF!</definedName>
    <definedName name="XRefCopy46Row" localSheetId="11" hidden="1">#REF!</definedName>
    <definedName name="XRefCopy46Row" localSheetId="8" hidden="1">#REF!</definedName>
    <definedName name="XRefCopy46Row" localSheetId="14" hidden="1">#REF!</definedName>
    <definedName name="XRefCopy46Row" localSheetId="13" hidden="1">#REF!</definedName>
    <definedName name="XRefCopy46Row" localSheetId="12" hidden="1">#REF!</definedName>
    <definedName name="XRefCopy46Row" localSheetId="9" hidden="1">#REF!</definedName>
    <definedName name="XRefCopy46Row" localSheetId="10" hidden="1">#REF!</definedName>
    <definedName name="XRefCopy46Row" localSheetId="15" hidden="1">#REF!</definedName>
    <definedName name="XRefCopy46Row" hidden="1">#REF!</definedName>
    <definedName name="XRefCopy47" localSheetId="4" hidden="1">#REF!</definedName>
    <definedName name="XRefCopy47" localSheetId="11" hidden="1">#REF!</definedName>
    <definedName name="XRefCopy47" localSheetId="8" hidden="1">#REF!</definedName>
    <definedName name="XRefCopy47" localSheetId="14" hidden="1">#REF!</definedName>
    <definedName name="XRefCopy47" localSheetId="13" hidden="1">#REF!</definedName>
    <definedName name="XRefCopy47" localSheetId="12" hidden="1">#REF!</definedName>
    <definedName name="XRefCopy47" localSheetId="9" hidden="1">#REF!</definedName>
    <definedName name="XRefCopy47" localSheetId="10" hidden="1">#REF!</definedName>
    <definedName name="XRefCopy47" localSheetId="15" hidden="1">#REF!</definedName>
    <definedName name="XRefCopy47" hidden="1">#REF!</definedName>
    <definedName name="XRefCopy47Row" localSheetId="4" hidden="1">#REF!</definedName>
    <definedName name="XRefCopy47Row" localSheetId="11" hidden="1">#REF!</definedName>
    <definedName name="XRefCopy47Row" localSheetId="8" hidden="1">#REF!</definedName>
    <definedName name="XRefCopy47Row" localSheetId="14" hidden="1">#REF!</definedName>
    <definedName name="XRefCopy47Row" localSheetId="13" hidden="1">#REF!</definedName>
    <definedName name="XRefCopy47Row" localSheetId="12" hidden="1">#REF!</definedName>
    <definedName name="XRefCopy47Row" localSheetId="9" hidden="1">#REF!</definedName>
    <definedName name="XRefCopy47Row" localSheetId="10" hidden="1">#REF!</definedName>
    <definedName name="XRefCopy47Row" localSheetId="15" hidden="1">#REF!</definedName>
    <definedName name="XRefCopy47Row" hidden="1">#REF!</definedName>
    <definedName name="XRefCopy48" localSheetId="4" hidden="1">#REF!</definedName>
    <definedName name="XRefCopy48" localSheetId="11" hidden="1">#REF!</definedName>
    <definedName name="XRefCopy48" localSheetId="8" hidden="1">#REF!</definedName>
    <definedName name="XRefCopy48" localSheetId="14" hidden="1">#REF!</definedName>
    <definedName name="XRefCopy48" localSheetId="13" hidden="1">#REF!</definedName>
    <definedName name="XRefCopy48" localSheetId="12" hidden="1">#REF!</definedName>
    <definedName name="XRefCopy48" localSheetId="9" hidden="1">#REF!</definedName>
    <definedName name="XRefCopy48" localSheetId="10" hidden="1">#REF!</definedName>
    <definedName name="XRefCopy48" localSheetId="15" hidden="1">#REF!</definedName>
    <definedName name="XRefCopy48" hidden="1">#REF!</definedName>
    <definedName name="XRefCopy48Row" localSheetId="4" hidden="1">#REF!</definedName>
    <definedName name="XRefCopy48Row" localSheetId="11" hidden="1">#REF!</definedName>
    <definedName name="XRefCopy48Row" localSheetId="8" hidden="1">#REF!</definedName>
    <definedName name="XRefCopy48Row" localSheetId="14" hidden="1">#REF!</definedName>
    <definedName name="XRefCopy48Row" localSheetId="13" hidden="1">#REF!</definedName>
    <definedName name="XRefCopy48Row" localSheetId="12" hidden="1">#REF!</definedName>
    <definedName name="XRefCopy48Row" localSheetId="9" hidden="1">#REF!</definedName>
    <definedName name="XRefCopy48Row" localSheetId="10" hidden="1">#REF!</definedName>
    <definedName name="XRefCopy48Row" localSheetId="15" hidden="1">#REF!</definedName>
    <definedName name="XRefCopy48Row" hidden="1">#REF!</definedName>
    <definedName name="XRefCopy49" localSheetId="4" hidden="1">#REF!</definedName>
    <definedName name="XRefCopy49" localSheetId="11" hidden="1">#REF!</definedName>
    <definedName name="XRefCopy49" localSheetId="8" hidden="1">#REF!</definedName>
    <definedName name="XRefCopy49" localSheetId="14" hidden="1">#REF!</definedName>
    <definedName name="XRefCopy49" localSheetId="13" hidden="1">#REF!</definedName>
    <definedName name="XRefCopy49" localSheetId="12" hidden="1">#REF!</definedName>
    <definedName name="XRefCopy49" localSheetId="9" hidden="1">#REF!</definedName>
    <definedName name="XRefCopy49" localSheetId="10" hidden="1">#REF!</definedName>
    <definedName name="XRefCopy49" localSheetId="15" hidden="1">#REF!</definedName>
    <definedName name="XRefCopy49" hidden="1">#REF!</definedName>
    <definedName name="XRefCopy49Row" localSheetId="4" hidden="1">#REF!</definedName>
    <definedName name="XRefCopy49Row" localSheetId="11" hidden="1">#REF!</definedName>
    <definedName name="XRefCopy49Row" localSheetId="8" hidden="1">#REF!</definedName>
    <definedName name="XRefCopy49Row" localSheetId="14" hidden="1">#REF!</definedName>
    <definedName name="XRefCopy49Row" localSheetId="13" hidden="1">#REF!</definedName>
    <definedName name="XRefCopy49Row" localSheetId="12" hidden="1">#REF!</definedName>
    <definedName name="XRefCopy49Row" localSheetId="9" hidden="1">#REF!</definedName>
    <definedName name="XRefCopy49Row" localSheetId="10" hidden="1">#REF!</definedName>
    <definedName name="XRefCopy49Row" localSheetId="15" hidden="1">#REF!</definedName>
    <definedName name="XRefCopy49Row" hidden="1">#REF!</definedName>
    <definedName name="XRefCopy4Row" localSheetId="4" hidden="1">#REF!</definedName>
    <definedName name="XRefCopy4Row" localSheetId="11" hidden="1">#REF!</definedName>
    <definedName name="XRefCopy4Row" localSheetId="8" hidden="1">#REF!</definedName>
    <definedName name="XRefCopy4Row" localSheetId="14" hidden="1">#REF!</definedName>
    <definedName name="XRefCopy4Row" localSheetId="13" hidden="1">#REF!</definedName>
    <definedName name="XRefCopy4Row" localSheetId="12" hidden="1">#REF!</definedName>
    <definedName name="XRefCopy4Row" localSheetId="9" hidden="1">#REF!</definedName>
    <definedName name="XRefCopy4Row" localSheetId="10" hidden="1">#REF!</definedName>
    <definedName name="XRefCopy4Row" localSheetId="15" hidden="1">#REF!</definedName>
    <definedName name="XRefCopy4Row" hidden="1">#REF!</definedName>
    <definedName name="XRefCopy5" localSheetId="4" hidden="1">#REF!</definedName>
    <definedName name="XRefCopy5" localSheetId="11" hidden="1">#REF!</definedName>
    <definedName name="XRefCopy5" localSheetId="8" hidden="1">#REF!</definedName>
    <definedName name="XRefCopy5" localSheetId="14" hidden="1">#REF!</definedName>
    <definedName name="XRefCopy5" localSheetId="13" hidden="1">#REF!</definedName>
    <definedName name="XRefCopy5" localSheetId="12" hidden="1">#REF!</definedName>
    <definedName name="XRefCopy5" localSheetId="9" hidden="1">#REF!</definedName>
    <definedName name="XRefCopy5" localSheetId="10" hidden="1">#REF!</definedName>
    <definedName name="XRefCopy5" localSheetId="15" hidden="1">#REF!</definedName>
    <definedName name="XRefCopy5" hidden="1">#REF!</definedName>
    <definedName name="XRefCopy50" localSheetId="4" hidden="1">#REF!</definedName>
    <definedName name="XRefCopy50" localSheetId="13" hidden="1">#REF!</definedName>
    <definedName name="XRefCopy50" hidden="1">#REF!</definedName>
    <definedName name="XRefCopy50Row" localSheetId="4" hidden="1">#REF!</definedName>
    <definedName name="XRefCopy50Row" localSheetId="11" hidden="1">#REF!</definedName>
    <definedName name="XRefCopy50Row" localSheetId="8" hidden="1">#REF!</definedName>
    <definedName name="XRefCopy50Row" localSheetId="14" hidden="1">#REF!</definedName>
    <definedName name="XRefCopy50Row" localSheetId="13" hidden="1">#REF!</definedName>
    <definedName name="XRefCopy50Row" localSheetId="12" hidden="1">#REF!</definedName>
    <definedName name="XRefCopy50Row" localSheetId="9" hidden="1">#REF!</definedName>
    <definedName name="XRefCopy50Row" localSheetId="10" hidden="1">#REF!</definedName>
    <definedName name="XRefCopy50Row" localSheetId="15" hidden="1">#REF!</definedName>
    <definedName name="XRefCopy50Row" hidden="1">#REF!</definedName>
    <definedName name="XRefCopy51" localSheetId="4" hidden="1">#REF!</definedName>
    <definedName name="XRefCopy51" localSheetId="11" hidden="1">#REF!</definedName>
    <definedName name="XRefCopy51" localSheetId="8" hidden="1">#REF!</definedName>
    <definedName name="XRefCopy51" localSheetId="14" hidden="1">#REF!</definedName>
    <definedName name="XRefCopy51" localSheetId="13" hidden="1">#REF!</definedName>
    <definedName name="XRefCopy51" localSheetId="12" hidden="1">#REF!</definedName>
    <definedName name="XRefCopy51" localSheetId="9" hidden="1">#REF!</definedName>
    <definedName name="XRefCopy51" localSheetId="10" hidden="1">#REF!</definedName>
    <definedName name="XRefCopy51" localSheetId="15" hidden="1">#REF!</definedName>
    <definedName name="XRefCopy51" hidden="1">#REF!</definedName>
    <definedName name="XRefCopy51Row" localSheetId="4" hidden="1">#REF!</definedName>
    <definedName name="XRefCopy51Row" localSheetId="11" hidden="1">#REF!</definedName>
    <definedName name="XRefCopy51Row" localSheetId="8" hidden="1">#REF!</definedName>
    <definedName name="XRefCopy51Row" localSheetId="14" hidden="1">#REF!</definedName>
    <definedName name="XRefCopy51Row" localSheetId="13" hidden="1">#REF!</definedName>
    <definedName name="XRefCopy51Row" localSheetId="12" hidden="1">#REF!</definedName>
    <definedName name="XRefCopy51Row" localSheetId="9" hidden="1">#REF!</definedName>
    <definedName name="XRefCopy51Row" localSheetId="10" hidden="1">#REF!</definedName>
    <definedName name="XRefCopy51Row" localSheetId="15" hidden="1">#REF!</definedName>
    <definedName name="XRefCopy51Row" hidden="1">#REF!</definedName>
    <definedName name="XRefCopy52" localSheetId="4" hidden="1">#REF!</definedName>
    <definedName name="XRefCopy52" localSheetId="11" hidden="1">#REF!</definedName>
    <definedName name="XRefCopy52" localSheetId="8" hidden="1">#REF!</definedName>
    <definedName name="XRefCopy52" localSheetId="14" hidden="1">#REF!</definedName>
    <definedName name="XRefCopy52" localSheetId="13" hidden="1">#REF!</definedName>
    <definedName name="XRefCopy52" localSheetId="12" hidden="1">#REF!</definedName>
    <definedName name="XRefCopy52" localSheetId="9" hidden="1">#REF!</definedName>
    <definedName name="XRefCopy52" localSheetId="10" hidden="1">#REF!</definedName>
    <definedName name="XRefCopy52" localSheetId="15" hidden="1">#REF!</definedName>
    <definedName name="XRefCopy52" hidden="1">#REF!</definedName>
    <definedName name="XRefCopy52Row" localSheetId="4" hidden="1">#REF!</definedName>
    <definedName name="XRefCopy52Row" localSheetId="11" hidden="1">#REF!</definedName>
    <definedName name="XRefCopy52Row" localSheetId="8" hidden="1">#REF!</definedName>
    <definedName name="XRefCopy52Row" localSheetId="14" hidden="1">#REF!</definedName>
    <definedName name="XRefCopy52Row" localSheetId="13" hidden="1">#REF!</definedName>
    <definedName name="XRefCopy52Row" localSheetId="12" hidden="1">#REF!</definedName>
    <definedName name="XRefCopy52Row" localSheetId="9" hidden="1">#REF!</definedName>
    <definedName name="XRefCopy52Row" localSheetId="10" hidden="1">#REF!</definedName>
    <definedName name="XRefCopy52Row" localSheetId="15" hidden="1">#REF!</definedName>
    <definedName name="XRefCopy52Row" hidden="1">#REF!</definedName>
    <definedName name="XRefCopy53" localSheetId="4" hidden="1">#REF!</definedName>
    <definedName name="XRefCopy53" localSheetId="11" hidden="1">#REF!</definedName>
    <definedName name="XRefCopy53" localSheetId="8" hidden="1">#REF!</definedName>
    <definedName name="XRefCopy53" localSheetId="14" hidden="1">#REF!</definedName>
    <definedName name="XRefCopy53" localSheetId="13" hidden="1">#REF!</definedName>
    <definedName name="XRefCopy53" localSheetId="12" hidden="1">#REF!</definedName>
    <definedName name="XRefCopy53" localSheetId="9" hidden="1">#REF!</definedName>
    <definedName name="XRefCopy53" localSheetId="10" hidden="1">#REF!</definedName>
    <definedName name="XRefCopy53" localSheetId="15" hidden="1">#REF!</definedName>
    <definedName name="XRefCopy53" hidden="1">#REF!</definedName>
    <definedName name="XRefCopy53Row" localSheetId="4" hidden="1">#REF!</definedName>
    <definedName name="XRefCopy53Row" localSheetId="11" hidden="1">#REF!</definedName>
    <definedName name="XRefCopy53Row" localSheetId="8" hidden="1">#REF!</definedName>
    <definedName name="XRefCopy53Row" localSheetId="14" hidden="1">#REF!</definedName>
    <definedName name="XRefCopy53Row" localSheetId="13" hidden="1">#REF!</definedName>
    <definedName name="XRefCopy53Row" localSheetId="12" hidden="1">#REF!</definedName>
    <definedName name="XRefCopy53Row" localSheetId="9" hidden="1">#REF!</definedName>
    <definedName name="XRefCopy53Row" localSheetId="10" hidden="1">#REF!</definedName>
    <definedName name="XRefCopy53Row" localSheetId="15" hidden="1">#REF!</definedName>
    <definedName name="XRefCopy53Row" hidden="1">#REF!</definedName>
    <definedName name="XRefCopy54" localSheetId="4" hidden="1">#REF!</definedName>
    <definedName name="XRefCopy54" localSheetId="11" hidden="1">#REF!</definedName>
    <definedName name="XRefCopy54" localSheetId="8" hidden="1">#REF!</definedName>
    <definedName name="XRefCopy54" localSheetId="14" hidden="1">#REF!</definedName>
    <definedName name="XRefCopy54" localSheetId="13" hidden="1">#REF!</definedName>
    <definedName name="XRefCopy54" localSheetId="12" hidden="1">#REF!</definedName>
    <definedName name="XRefCopy54" localSheetId="9" hidden="1">#REF!</definedName>
    <definedName name="XRefCopy54" localSheetId="10" hidden="1">#REF!</definedName>
    <definedName name="XRefCopy54" localSheetId="15" hidden="1">#REF!</definedName>
    <definedName name="XRefCopy54" hidden="1">#REF!</definedName>
    <definedName name="XRefCopy54Row" localSheetId="4" hidden="1">#REF!</definedName>
    <definedName name="XRefCopy54Row" localSheetId="11" hidden="1">#REF!</definedName>
    <definedName name="XRefCopy54Row" localSheetId="8" hidden="1">#REF!</definedName>
    <definedName name="XRefCopy54Row" localSheetId="14" hidden="1">#REF!</definedName>
    <definedName name="XRefCopy54Row" localSheetId="13" hidden="1">#REF!</definedName>
    <definedName name="XRefCopy54Row" localSheetId="12" hidden="1">#REF!</definedName>
    <definedName name="XRefCopy54Row" localSheetId="9" hidden="1">#REF!</definedName>
    <definedName name="XRefCopy54Row" localSheetId="10" hidden="1">#REF!</definedName>
    <definedName name="XRefCopy54Row" localSheetId="15" hidden="1">#REF!</definedName>
    <definedName name="XRefCopy54Row" hidden="1">#REF!</definedName>
    <definedName name="XRefCopy55" localSheetId="4" hidden="1">#REF!</definedName>
    <definedName name="XRefCopy55" localSheetId="11" hidden="1">#REF!</definedName>
    <definedName name="XRefCopy55" localSheetId="8" hidden="1">#REF!</definedName>
    <definedName name="XRefCopy55" localSheetId="14" hidden="1">#REF!</definedName>
    <definedName name="XRefCopy55" localSheetId="13" hidden="1">#REF!</definedName>
    <definedName name="XRefCopy55" localSheetId="12" hidden="1">#REF!</definedName>
    <definedName name="XRefCopy55" localSheetId="9" hidden="1">#REF!</definedName>
    <definedName name="XRefCopy55" localSheetId="10" hidden="1">#REF!</definedName>
    <definedName name="XRefCopy55" localSheetId="15" hidden="1">#REF!</definedName>
    <definedName name="XRefCopy55" hidden="1">#REF!</definedName>
    <definedName name="XRefCopy55Row" localSheetId="4" hidden="1">#REF!</definedName>
    <definedName name="XRefCopy55Row" localSheetId="11" hidden="1">#REF!</definedName>
    <definedName name="XRefCopy55Row" localSheetId="8" hidden="1">#REF!</definedName>
    <definedName name="XRefCopy55Row" localSheetId="14" hidden="1">#REF!</definedName>
    <definedName name="XRefCopy55Row" localSheetId="13" hidden="1">#REF!</definedName>
    <definedName name="XRefCopy55Row" localSheetId="12" hidden="1">#REF!</definedName>
    <definedName name="XRefCopy55Row" localSheetId="9" hidden="1">#REF!</definedName>
    <definedName name="XRefCopy55Row" localSheetId="10" hidden="1">#REF!</definedName>
    <definedName name="XRefCopy55Row" localSheetId="15" hidden="1">#REF!</definedName>
    <definedName name="XRefCopy55Row" hidden="1">#REF!</definedName>
    <definedName name="XRefCopy56" localSheetId="4" hidden="1">#REF!</definedName>
    <definedName name="XRefCopy56" localSheetId="11" hidden="1">#REF!</definedName>
    <definedName name="XRefCopy56" localSheetId="8" hidden="1">#REF!</definedName>
    <definedName name="XRefCopy56" localSheetId="14" hidden="1">#REF!</definedName>
    <definedName name="XRefCopy56" localSheetId="13" hidden="1">#REF!</definedName>
    <definedName name="XRefCopy56" localSheetId="12" hidden="1">#REF!</definedName>
    <definedName name="XRefCopy56" localSheetId="9" hidden="1">#REF!</definedName>
    <definedName name="XRefCopy56" localSheetId="10" hidden="1">#REF!</definedName>
    <definedName name="XRefCopy56" localSheetId="15" hidden="1">#REF!</definedName>
    <definedName name="XRefCopy56" hidden="1">#REF!</definedName>
    <definedName name="XRefCopy56Row" localSheetId="4" hidden="1">#REF!</definedName>
    <definedName name="XRefCopy56Row" localSheetId="11" hidden="1">#REF!</definedName>
    <definedName name="XRefCopy56Row" localSheetId="8" hidden="1">#REF!</definedName>
    <definedName name="XRefCopy56Row" localSheetId="14" hidden="1">#REF!</definedName>
    <definedName name="XRefCopy56Row" localSheetId="13" hidden="1">#REF!</definedName>
    <definedName name="XRefCopy56Row" localSheetId="12" hidden="1">#REF!</definedName>
    <definedName name="XRefCopy56Row" localSheetId="9" hidden="1">#REF!</definedName>
    <definedName name="XRefCopy56Row" localSheetId="10" hidden="1">#REF!</definedName>
    <definedName name="XRefCopy56Row" localSheetId="15" hidden="1">#REF!</definedName>
    <definedName name="XRefCopy56Row" hidden="1">#REF!</definedName>
    <definedName name="XRefCopy57" localSheetId="4" hidden="1">#REF!</definedName>
    <definedName name="XRefCopy57" localSheetId="11" hidden="1">#REF!</definedName>
    <definedName name="XRefCopy57" localSheetId="8" hidden="1">#REF!</definedName>
    <definedName name="XRefCopy57" localSheetId="14" hidden="1">#REF!</definedName>
    <definedName name="XRefCopy57" localSheetId="13" hidden="1">#REF!</definedName>
    <definedName name="XRefCopy57" localSheetId="12" hidden="1">#REF!</definedName>
    <definedName name="XRefCopy57" localSheetId="9" hidden="1">#REF!</definedName>
    <definedName name="XRefCopy57" localSheetId="10" hidden="1">#REF!</definedName>
    <definedName name="XRefCopy57" localSheetId="15" hidden="1">#REF!</definedName>
    <definedName name="XRefCopy57" hidden="1">#REF!</definedName>
    <definedName name="XRefCopy57Row" localSheetId="4" hidden="1">#REF!</definedName>
    <definedName name="XRefCopy57Row" localSheetId="11" hidden="1">#REF!</definedName>
    <definedName name="XRefCopy57Row" localSheetId="8" hidden="1">#REF!</definedName>
    <definedName name="XRefCopy57Row" localSheetId="14" hidden="1">#REF!</definedName>
    <definedName name="XRefCopy57Row" localSheetId="13" hidden="1">#REF!</definedName>
    <definedName name="XRefCopy57Row" localSheetId="12" hidden="1">#REF!</definedName>
    <definedName name="XRefCopy57Row" localSheetId="9" hidden="1">#REF!</definedName>
    <definedName name="XRefCopy57Row" localSheetId="10" hidden="1">#REF!</definedName>
    <definedName name="XRefCopy57Row" localSheetId="15" hidden="1">#REF!</definedName>
    <definedName name="XRefCopy57Row" hidden="1">#REF!</definedName>
    <definedName name="XRefCopy58" localSheetId="4" hidden="1">#REF!</definedName>
    <definedName name="XRefCopy58" localSheetId="11" hidden="1">#REF!</definedName>
    <definedName name="XRefCopy58" localSheetId="8" hidden="1">#REF!</definedName>
    <definedName name="XRefCopy58" localSheetId="14" hidden="1">#REF!</definedName>
    <definedName name="XRefCopy58" localSheetId="13" hidden="1">#REF!</definedName>
    <definedName name="XRefCopy58" localSheetId="12" hidden="1">#REF!</definedName>
    <definedName name="XRefCopy58" localSheetId="9" hidden="1">#REF!</definedName>
    <definedName name="XRefCopy58" localSheetId="10" hidden="1">#REF!</definedName>
    <definedName name="XRefCopy58" localSheetId="15" hidden="1">#REF!</definedName>
    <definedName name="XRefCopy58" hidden="1">#REF!</definedName>
    <definedName name="XRefCopy58Row" localSheetId="4" hidden="1">#REF!</definedName>
    <definedName name="XRefCopy58Row" localSheetId="11" hidden="1">#REF!</definedName>
    <definedName name="XRefCopy58Row" localSheetId="8" hidden="1">#REF!</definedName>
    <definedName name="XRefCopy58Row" localSheetId="14" hidden="1">#REF!</definedName>
    <definedName name="XRefCopy58Row" localSheetId="13" hidden="1">#REF!</definedName>
    <definedName name="XRefCopy58Row" localSheetId="12" hidden="1">#REF!</definedName>
    <definedName name="XRefCopy58Row" localSheetId="9" hidden="1">#REF!</definedName>
    <definedName name="XRefCopy58Row" localSheetId="10" hidden="1">#REF!</definedName>
    <definedName name="XRefCopy58Row" localSheetId="15" hidden="1">#REF!</definedName>
    <definedName name="XRefCopy58Row" hidden="1">#REF!</definedName>
    <definedName name="XRefCopy59" localSheetId="4" hidden="1">#REF!</definedName>
    <definedName name="XRefCopy59" localSheetId="11" hidden="1">#REF!</definedName>
    <definedName name="XRefCopy59" localSheetId="8" hidden="1">#REF!</definedName>
    <definedName name="XRefCopy59" localSheetId="14" hidden="1">#REF!</definedName>
    <definedName name="XRefCopy59" localSheetId="13" hidden="1">#REF!</definedName>
    <definedName name="XRefCopy59" localSheetId="12" hidden="1">#REF!</definedName>
    <definedName name="XRefCopy59" localSheetId="9" hidden="1">#REF!</definedName>
    <definedName name="XRefCopy59" localSheetId="10" hidden="1">#REF!</definedName>
    <definedName name="XRefCopy59" localSheetId="15" hidden="1">#REF!</definedName>
    <definedName name="XRefCopy59" hidden="1">#REF!</definedName>
    <definedName name="XRefCopy59Row" localSheetId="4" hidden="1">#REF!</definedName>
    <definedName name="XRefCopy59Row" localSheetId="11" hidden="1">#REF!</definedName>
    <definedName name="XRefCopy59Row" localSheetId="8" hidden="1">#REF!</definedName>
    <definedName name="XRefCopy59Row" localSheetId="14" hidden="1">#REF!</definedName>
    <definedName name="XRefCopy59Row" localSheetId="13" hidden="1">#REF!</definedName>
    <definedName name="XRefCopy59Row" localSheetId="12" hidden="1">#REF!</definedName>
    <definedName name="XRefCopy59Row" localSheetId="9" hidden="1">#REF!</definedName>
    <definedName name="XRefCopy59Row" localSheetId="10" hidden="1">#REF!</definedName>
    <definedName name="XRefCopy59Row" localSheetId="15" hidden="1">#REF!</definedName>
    <definedName name="XRefCopy59Row" hidden="1">#REF!</definedName>
    <definedName name="XRefCopy5Row" localSheetId="4" hidden="1">#REF!</definedName>
    <definedName name="XRefCopy5Row" localSheetId="11" hidden="1">#REF!</definedName>
    <definedName name="XRefCopy5Row" localSheetId="8" hidden="1">#REF!</definedName>
    <definedName name="XRefCopy5Row" localSheetId="14" hidden="1">#REF!</definedName>
    <definedName name="XRefCopy5Row" localSheetId="13" hidden="1">#REF!</definedName>
    <definedName name="XRefCopy5Row" localSheetId="12" hidden="1">#REF!</definedName>
    <definedName name="XRefCopy5Row" localSheetId="9" hidden="1">#REF!</definedName>
    <definedName name="XRefCopy5Row" localSheetId="10" hidden="1">#REF!</definedName>
    <definedName name="XRefCopy5Row" localSheetId="15" hidden="1">#REF!</definedName>
    <definedName name="XRefCopy5Row" hidden="1">#REF!</definedName>
    <definedName name="XRefCopy6" localSheetId="4" hidden="1">#REF!</definedName>
    <definedName name="XRefCopy6" localSheetId="11" hidden="1">#REF!</definedName>
    <definedName name="XRefCopy6" localSheetId="8" hidden="1">#REF!</definedName>
    <definedName name="XRefCopy6" localSheetId="14" hidden="1">#REF!</definedName>
    <definedName name="XRefCopy6" localSheetId="13" hidden="1">#REF!</definedName>
    <definedName name="XRefCopy6" localSheetId="12" hidden="1">#REF!</definedName>
    <definedName name="XRefCopy6" localSheetId="9" hidden="1">#REF!</definedName>
    <definedName name="XRefCopy6" localSheetId="10" hidden="1">#REF!</definedName>
    <definedName name="XRefCopy6" localSheetId="15" hidden="1">#REF!</definedName>
    <definedName name="XRefCopy6" hidden="1">#REF!</definedName>
    <definedName name="XRefCopy60" localSheetId="4" hidden="1">#REF!</definedName>
    <definedName name="XRefCopy60" localSheetId="13" hidden="1">#REF!</definedName>
    <definedName name="XRefCopy60" hidden="1">#REF!</definedName>
    <definedName name="XRefCopy60Row" localSheetId="4" hidden="1">#REF!</definedName>
    <definedName name="XRefCopy60Row" localSheetId="11" hidden="1">#REF!</definedName>
    <definedName name="XRefCopy60Row" localSheetId="8" hidden="1">#REF!</definedName>
    <definedName name="XRefCopy60Row" localSheetId="14" hidden="1">#REF!</definedName>
    <definedName name="XRefCopy60Row" localSheetId="13" hidden="1">#REF!</definedName>
    <definedName name="XRefCopy60Row" localSheetId="12" hidden="1">#REF!</definedName>
    <definedName name="XRefCopy60Row" localSheetId="9" hidden="1">#REF!</definedName>
    <definedName name="XRefCopy60Row" localSheetId="10" hidden="1">#REF!</definedName>
    <definedName name="XRefCopy60Row" localSheetId="15" hidden="1">#REF!</definedName>
    <definedName name="XRefCopy60Row" hidden="1">#REF!</definedName>
    <definedName name="XRefCopy61" localSheetId="4" hidden="1">#REF!</definedName>
    <definedName name="XRefCopy61" localSheetId="11" hidden="1">#REF!</definedName>
    <definedName name="XRefCopy61" localSheetId="8" hidden="1">#REF!</definedName>
    <definedName name="XRefCopy61" localSheetId="14" hidden="1">#REF!</definedName>
    <definedName name="XRefCopy61" localSheetId="13" hidden="1">#REF!</definedName>
    <definedName name="XRefCopy61" localSheetId="12" hidden="1">#REF!</definedName>
    <definedName name="XRefCopy61" localSheetId="9" hidden="1">#REF!</definedName>
    <definedName name="XRefCopy61" localSheetId="10" hidden="1">#REF!</definedName>
    <definedName name="XRefCopy61" localSheetId="15" hidden="1">#REF!</definedName>
    <definedName name="XRefCopy61" hidden="1">#REF!</definedName>
    <definedName name="XRefCopy61Row" localSheetId="4" hidden="1">#REF!</definedName>
    <definedName name="XRefCopy61Row" localSheetId="11" hidden="1">#REF!</definedName>
    <definedName name="XRefCopy61Row" localSheetId="8" hidden="1">#REF!</definedName>
    <definedName name="XRefCopy61Row" localSheetId="14" hidden="1">#REF!</definedName>
    <definedName name="XRefCopy61Row" localSheetId="13" hidden="1">#REF!</definedName>
    <definedName name="XRefCopy61Row" localSheetId="12" hidden="1">#REF!</definedName>
    <definedName name="XRefCopy61Row" localSheetId="9" hidden="1">#REF!</definedName>
    <definedName name="XRefCopy61Row" localSheetId="10" hidden="1">#REF!</definedName>
    <definedName name="XRefCopy61Row" localSheetId="15" hidden="1">#REF!</definedName>
    <definedName name="XRefCopy61Row" hidden="1">#REF!</definedName>
    <definedName name="XRefCopy62" localSheetId="4" hidden="1">#REF!</definedName>
    <definedName name="XRefCopy62" localSheetId="11" hidden="1">#REF!</definedName>
    <definedName name="XRefCopy62" localSheetId="8" hidden="1">#REF!</definedName>
    <definedName name="XRefCopy62" localSheetId="14" hidden="1">#REF!</definedName>
    <definedName name="XRefCopy62" localSheetId="13" hidden="1">#REF!</definedName>
    <definedName name="XRefCopy62" localSheetId="12" hidden="1">#REF!</definedName>
    <definedName name="XRefCopy62" localSheetId="9" hidden="1">#REF!</definedName>
    <definedName name="XRefCopy62" localSheetId="10" hidden="1">#REF!</definedName>
    <definedName name="XRefCopy62" localSheetId="15" hidden="1">#REF!</definedName>
    <definedName name="XRefCopy62" hidden="1">#REF!</definedName>
    <definedName name="XRefCopy62Row" localSheetId="4" hidden="1">#REF!</definedName>
    <definedName name="XRefCopy62Row" localSheetId="11" hidden="1">#REF!</definedName>
    <definedName name="XRefCopy62Row" localSheetId="8" hidden="1">#REF!</definedName>
    <definedName name="XRefCopy62Row" localSheetId="14" hidden="1">#REF!</definedName>
    <definedName name="XRefCopy62Row" localSheetId="13" hidden="1">#REF!</definedName>
    <definedName name="XRefCopy62Row" localSheetId="12" hidden="1">#REF!</definedName>
    <definedName name="XRefCopy62Row" localSheetId="9" hidden="1">#REF!</definedName>
    <definedName name="XRefCopy62Row" localSheetId="10" hidden="1">#REF!</definedName>
    <definedName name="XRefCopy62Row" localSheetId="15" hidden="1">#REF!</definedName>
    <definedName name="XRefCopy62Row" hidden="1">#REF!</definedName>
    <definedName name="XRefCopy63" localSheetId="4" hidden="1">#REF!</definedName>
    <definedName name="XRefCopy63" localSheetId="11" hidden="1">#REF!</definedName>
    <definedName name="XRefCopy63" localSheetId="8" hidden="1">#REF!</definedName>
    <definedName name="XRefCopy63" localSheetId="14" hidden="1">#REF!</definedName>
    <definedName name="XRefCopy63" localSheetId="13" hidden="1">#REF!</definedName>
    <definedName name="XRefCopy63" localSheetId="12" hidden="1">#REF!</definedName>
    <definedName name="XRefCopy63" localSheetId="9" hidden="1">#REF!</definedName>
    <definedName name="XRefCopy63" localSheetId="10" hidden="1">#REF!</definedName>
    <definedName name="XRefCopy63" localSheetId="15" hidden="1">#REF!</definedName>
    <definedName name="XRefCopy63" hidden="1">#REF!</definedName>
    <definedName name="XRefCopy63Row" localSheetId="4" hidden="1">#REF!</definedName>
    <definedName name="XRefCopy63Row" localSheetId="11" hidden="1">#REF!</definedName>
    <definedName name="XRefCopy63Row" localSheetId="8" hidden="1">#REF!</definedName>
    <definedName name="XRefCopy63Row" localSheetId="14" hidden="1">#REF!</definedName>
    <definedName name="XRefCopy63Row" localSheetId="13" hidden="1">#REF!</definedName>
    <definedName name="XRefCopy63Row" localSheetId="12" hidden="1">#REF!</definedName>
    <definedName name="XRefCopy63Row" localSheetId="9" hidden="1">#REF!</definedName>
    <definedName name="XRefCopy63Row" localSheetId="10" hidden="1">#REF!</definedName>
    <definedName name="XRefCopy63Row" localSheetId="15" hidden="1">#REF!</definedName>
    <definedName name="XRefCopy63Row" hidden="1">#REF!</definedName>
    <definedName name="XRefCopy64" localSheetId="4" hidden="1">#REF!</definedName>
    <definedName name="XRefCopy64" localSheetId="11" hidden="1">#REF!</definedName>
    <definedName name="XRefCopy64" localSheetId="8" hidden="1">#REF!</definedName>
    <definedName name="XRefCopy64" localSheetId="14" hidden="1">#REF!</definedName>
    <definedName name="XRefCopy64" localSheetId="13" hidden="1">#REF!</definedName>
    <definedName name="XRefCopy64" localSheetId="12" hidden="1">#REF!</definedName>
    <definedName name="XRefCopy64" localSheetId="9" hidden="1">#REF!</definedName>
    <definedName name="XRefCopy64" localSheetId="10" hidden="1">#REF!</definedName>
    <definedName name="XRefCopy64" localSheetId="15" hidden="1">#REF!</definedName>
    <definedName name="XRefCopy64" hidden="1">#REF!</definedName>
    <definedName name="XRefCopy64Row" localSheetId="4" hidden="1">#REF!</definedName>
    <definedName name="XRefCopy64Row" localSheetId="11" hidden="1">#REF!</definedName>
    <definedName name="XRefCopy64Row" localSheetId="8" hidden="1">#REF!</definedName>
    <definedName name="XRefCopy64Row" localSheetId="14" hidden="1">#REF!</definedName>
    <definedName name="XRefCopy64Row" localSheetId="13" hidden="1">#REF!</definedName>
    <definedName name="XRefCopy64Row" localSheetId="12" hidden="1">#REF!</definedName>
    <definedName name="XRefCopy64Row" localSheetId="9" hidden="1">#REF!</definedName>
    <definedName name="XRefCopy64Row" localSheetId="10" hidden="1">#REF!</definedName>
    <definedName name="XRefCopy64Row" localSheetId="15" hidden="1">#REF!</definedName>
    <definedName name="XRefCopy64Row" hidden="1">#REF!</definedName>
    <definedName name="XRefCopy66" localSheetId="4" hidden="1">#REF!</definedName>
    <definedName name="XRefCopy66" localSheetId="11" hidden="1">#REF!</definedName>
    <definedName name="XRefCopy66" localSheetId="8" hidden="1">#REF!</definedName>
    <definedName name="XRefCopy66" localSheetId="14" hidden="1">#REF!</definedName>
    <definedName name="XRefCopy66" localSheetId="13" hidden="1">#REF!</definedName>
    <definedName name="XRefCopy66" localSheetId="12" hidden="1">#REF!</definedName>
    <definedName name="XRefCopy66" localSheetId="9" hidden="1">#REF!</definedName>
    <definedName name="XRefCopy66" localSheetId="10" hidden="1">#REF!</definedName>
    <definedName name="XRefCopy66" localSheetId="15" hidden="1">#REF!</definedName>
    <definedName name="XRefCopy66" hidden="1">#REF!</definedName>
    <definedName name="XRefCopy66Row" localSheetId="4" hidden="1">#REF!</definedName>
    <definedName name="XRefCopy66Row" localSheetId="11" hidden="1">#REF!</definedName>
    <definedName name="XRefCopy66Row" localSheetId="8" hidden="1">#REF!</definedName>
    <definedName name="XRefCopy66Row" localSheetId="14" hidden="1">#REF!</definedName>
    <definedName name="XRefCopy66Row" localSheetId="13" hidden="1">#REF!</definedName>
    <definedName name="XRefCopy66Row" localSheetId="12" hidden="1">#REF!</definedName>
    <definedName name="XRefCopy66Row" localSheetId="9" hidden="1">#REF!</definedName>
    <definedName name="XRefCopy66Row" localSheetId="10" hidden="1">#REF!</definedName>
    <definedName name="XRefCopy66Row" localSheetId="15" hidden="1">#REF!</definedName>
    <definedName name="XRefCopy66Row" hidden="1">#REF!</definedName>
    <definedName name="XRefCopy67" localSheetId="4" hidden="1">#REF!</definedName>
    <definedName name="XRefCopy67" localSheetId="11" hidden="1">#REF!</definedName>
    <definedName name="XRefCopy67" localSheetId="8" hidden="1">#REF!</definedName>
    <definedName name="XRefCopy67" localSheetId="14" hidden="1">#REF!</definedName>
    <definedName name="XRefCopy67" localSheetId="13" hidden="1">#REF!</definedName>
    <definedName name="XRefCopy67" localSheetId="12" hidden="1">#REF!</definedName>
    <definedName name="XRefCopy67" localSheetId="9" hidden="1">#REF!</definedName>
    <definedName name="XRefCopy67" localSheetId="10" hidden="1">#REF!</definedName>
    <definedName name="XRefCopy67" localSheetId="15" hidden="1">#REF!</definedName>
    <definedName name="XRefCopy67" hidden="1">#REF!</definedName>
    <definedName name="XRefCopy67Row" localSheetId="4" hidden="1">#REF!</definedName>
    <definedName name="XRefCopy67Row" localSheetId="11" hidden="1">#REF!</definedName>
    <definedName name="XRefCopy67Row" localSheetId="8" hidden="1">#REF!</definedName>
    <definedName name="XRefCopy67Row" localSheetId="14" hidden="1">#REF!</definedName>
    <definedName name="XRefCopy67Row" localSheetId="13" hidden="1">#REF!</definedName>
    <definedName name="XRefCopy67Row" localSheetId="12" hidden="1">#REF!</definedName>
    <definedName name="XRefCopy67Row" localSheetId="9" hidden="1">#REF!</definedName>
    <definedName name="XRefCopy67Row" localSheetId="10" hidden="1">#REF!</definedName>
    <definedName name="XRefCopy67Row" localSheetId="15" hidden="1">#REF!</definedName>
    <definedName name="XRefCopy67Row" hidden="1">#REF!</definedName>
    <definedName name="XRefCopy68" localSheetId="4" hidden="1">#REF!</definedName>
    <definedName name="XRefCopy68" localSheetId="11" hidden="1">#REF!</definedName>
    <definedName name="XRefCopy68" localSheetId="8" hidden="1">#REF!</definedName>
    <definedName name="XRefCopy68" localSheetId="14" hidden="1">#REF!</definedName>
    <definedName name="XRefCopy68" localSheetId="13" hidden="1">#REF!</definedName>
    <definedName name="XRefCopy68" localSheetId="12" hidden="1">#REF!</definedName>
    <definedName name="XRefCopy68" localSheetId="9" hidden="1">#REF!</definedName>
    <definedName name="XRefCopy68" localSheetId="10" hidden="1">#REF!</definedName>
    <definedName name="XRefCopy68" localSheetId="15" hidden="1">#REF!</definedName>
    <definedName name="XRefCopy68" hidden="1">#REF!</definedName>
    <definedName name="XRefCopy68Row" localSheetId="4" hidden="1">#REF!</definedName>
    <definedName name="XRefCopy68Row" localSheetId="11" hidden="1">#REF!</definedName>
    <definedName name="XRefCopy68Row" localSheetId="8" hidden="1">#REF!</definedName>
    <definedName name="XRefCopy68Row" localSheetId="14" hidden="1">#REF!</definedName>
    <definedName name="XRefCopy68Row" localSheetId="13" hidden="1">#REF!</definedName>
    <definedName name="XRefCopy68Row" localSheetId="12" hidden="1">#REF!</definedName>
    <definedName name="XRefCopy68Row" localSheetId="9" hidden="1">#REF!</definedName>
    <definedName name="XRefCopy68Row" localSheetId="10" hidden="1">#REF!</definedName>
    <definedName name="XRefCopy68Row" localSheetId="15" hidden="1">#REF!</definedName>
    <definedName name="XRefCopy68Row" hidden="1">#REF!</definedName>
    <definedName name="XRefCopy69" localSheetId="4" hidden="1">#REF!</definedName>
    <definedName name="XRefCopy69" localSheetId="11" hidden="1">#REF!</definedName>
    <definedName name="XRefCopy69" localSheetId="8" hidden="1">#REF!</definedName>
    <definedName name="XRefCopy69" localSheetId="14" hidden="1">#REF!</definedName>
    <definedName name="XRefCopy69" localSheetId="13" hidden="1">#REF!</definedName>
    <definedName name="XRefCopy69" localSheetId="12" hidden="1">#REF!</definedName>
    <definedName name="XRefCopy69" localSheetId="9" hidden="1">#REF!</definedName>
    <definedName name="XRefCopy69" localSheetId="10" hidden="1">#REF!</definedName>
    <definedName name="XRefCopy69" localSheetId="15" hidden="1">#REF!</definedName>
    <definedName name="XRefCopy69" hidden="1">#REF!</definedName>
    <definedName name="XRefCopy69Row" localSheetId="4" hidden="1">#REF!</definedName>
    <definedName name="XRefCopy69Row" localSheetId="11" hidden="1">#REF!</definedName>
    <definedName name="XRefCopy69Row" localSheetId="8" hidden="1">#REF!</definedName>
    <definedName name="XRefCopy69Row" localSheetId="14" hidden="1">#REF!</definedName>
    <definedName name="XRefCopy69Row" localSheetId="13" hidden="1">#REF!</definedName>
    <definedName name="XRefCopy69Row" localSheetId="12" hidden="1">#REF!</definedName>
    <definedName name="XRefCopy69Row" localSheetId="9" hidden="1">#REF!</definedName>
    <definedName name="XRefCopy69Row" localSheetId="10" hidden="1">#REF!</definedName>
    <definedName name="XRefCopy69Row" localSheetId="15" hidden="1">#REF!</definedName>
    <definedName name="XRefCopy69Row" hidden="1">#REF!</definedName>
    <definedName name="XRefCopy6Row" localSheetId="4" hidden="1">#REF!</definedName>
    <definedName name="XRefCopy6Row" localSheetId="11" hidden="1">#REF!</definedName>
    <definedName name="XRefCopy6Row" localSheetId="8" hidden="1">#REF!</definedName>
    <definedName name="XRefCopy6Row" localSheetId="14" hidden="1">#REF!</definedName>
    <definedName name="XRefCopy6Row" localSheetId="13" hidden="1">#REF!</definedName>
    <definedName name="XRefCopy6Row" localSheetId="12" hidden="1">#REF!</definedName>
    <definedName name="XRefCopy6Row" localSheetId="9" hidden="1">#REF!</definedName>
    <definedName name="XRefCopy6Row" localSheetId="10" hidden="1">#REF!</definedName>
    <definedName name="XRefCopy6Row" localSheetId="15" hidden="1">#REF!</definedName>
    <definedName name="XRefCopy6Row" hidden="1">#REF!</definedName>
    <definedName name="XRefCopy7" localSheetId="4" hidden="1">#REF!</definedName>
    <definedName name="XRefCopy7" localSheetId="11" hidden="1">#REF!</definedName>
    <definedName name="XRefCopy7" localSheetId="8" hidden="1">#REF!</definedName>
    <definedName name="XRefCopy7" localSheetId="14" hidden="1">#REF!</definedName>
    <definedName name="XRefCopy7" localSheetId="13" hidden="1">#REF!</definedName>
    <definedName name="XRefCopy7" localSheetId="12" hidden="1">#REF!</definedName>
    <definedName name="XRefCopy7" localSheetId="9" hidden="1">#REF!</definedName>
    <definedName name="XRefCopy7" localSheetId="10" hidden="1">#REF!</definedName>
    <definedName name="XRefCopy7" localSheetId="15" hidden="1">#REF!</definedName>
    <definedName name="XRefCopy7" hidden="1">#REF!</definedName>
    <definedName name="XRefCopy70" localSheetId="4" hidden="1">#REF!</definedName>
    <definedName name="XRefCopy70" localSheetId="13" hidden="1">#REF!</definedName>
    <definedName name="XRefCopy70" hidden="1">#REF!</definedName>
    <definedName name="XRefCopy70Row" localSheetId="4" hidden="1">#REF!</definedName>
    <definedName name="XRefCopy70Row" localSheetId="11" hidden="1">#REF!</definedName>
    <definedName name="XRefCopy70Row" localSheetId="8" hidden="1">#REF!</definedName>
    <definedName name="XRefCopy70Row" localSheetId="14" hidden="1">#REF!</definedName>
    <definedName name="XRefCopy70Row" localSheetId="13" hidden="1">#REF!</definedName>
    <definedName name="XRefCopy70Row" localSheetId="12" hidden="1">#REF!</definedName>
    <definedName name="XRefCopy70Row" localSheetId="9" hidden="1">#REF!</definedName>
    <definedName name="XRefCopy70Row" localSheetId="10" hidden="1">#REF!</definedName>
    <definedName name="XRefCopy70Row" localSheetId="15" hidden="1">#REF!</definedName>
    <definedName name="XRefCopy70Row" hidden="1">#REF!</definedName>
    <definedName name="XRefCopy71" localSheetId="4" hidden="1">#REF!</definedName>
    <definedName name="XRefCopy71" localSheetId="11" hidden="1">#REF!</definedName>
    <definedName name="XRefCopy71" localSheetId="8" hidden="1">#REF!</definedName>
    <definedName name="XRefCopy71" localSheetId="14" hidden="1">#REF!</definedName>
    <definedName name="XRefCopy71" localSheetId="13" hidden="1">#REF!</definedName>
    <definedName name="XRefCopy71" localSheetId="12" hidden="1">#REF!</definedName>
    <definedName name="XRefCopy71" localSheetId="9" hidden="1">#REF!</definedName>
    <definedName name="XRefCopy71" localSheetId="10" hidden="1">#REF!</definedName>
    <definedName name="XRefCopy71" localSheetId="15" hidden="1">#REF!</definedName>
    <definedName name="XRefCopy71" hidden="1">#REF!</definedName>
    <definedName name="XRefCopy71Row" localSheetId="4" hidden="1">#REF!</definedName>
    <definedName name="XRefCopy71Row" localSheetId="11" hidden="1">#REF!</definedName>
    <definedName name="XRefCopy71Row" localSheetId="8" hidden="1">#REF!</definedName>
    <definedName name="XRefCopy71Row" localSheetId="14" hidden="1">#REF!</definedName>
    <definedName name="XRefCopy71Row" localSheetId="13" hidden="1">#REF!</definedName>
    <definedName name="XRefCopy71Row" localSheetId="12" hidden="1">#REF!</definedName>
    <definedName name="XRefCopy71Row" localSheetId="9" hidden="1">#REF!</definedName>
    <definedName name="XRefCopy71Row" localSheetId="10" hidden="1">#REF!</definedName>
    <definedName name="XRefCopy71Row" localSheetId="15" hidden="1">#REF!</definedName>
    <definedName name="XRefCopy71Row" hidden="1">#REF!</definedName>
    <definedName name="XRefCopy72" localSheetId="4" hidden="1">#REF!</definedName>
    <definedName name="XRefCopy72" localSheetId="11" hidden="1">#REF!</definedName>
    <definedName name="XRefCopy72" localSheetId="8" hidden="1">#REF!</definedName>
    <definedName name="XRefCopy72" localSheetId="14" hidden="1">#REF!</definedName>
    <definedName name="XRefCopy72" localSheetId="13" hidden="1">#REF!</definedName>
    <definedName name="XRefCopy72" localSheetId="12" hidden="1">#REF!</definedName>
    <definedName name="XRefCopy72" localSheetId="9" hidden="1">#REF!</definedName>
    <definedName name="XRefCopy72" localSheetId="10" hidden="1">#REF!</definedName>
    <definedName name="XRefCopy72" localSheetId="15" hidden="1">#REF!</definedName>
    <definedName name="XRefCopy72" hidden="1">#REF!</definedName>
    <definedName name="XRefCopy72Row" localSheetId="4" hidden="1">#REF!</definedName>
    <definedName name="XRefCopy72Row" localSheetId="11" hidden="1">#REF!</definedName>
    <definedName name="XRefCopy72Row" localSheetId="8" hidden="1">#REF!</definedName>
    <definedName name="XRefCopy72Row" localSheetId="14" hidden="1">#REF!</definedName>
    <definedName name="XRefCopy72Row" localSheetId="13" hidden="1">#REF!</definedName>
    <definedName name="XRefCopy72Row" localSheetId="12" hidden="1">#REF!</definedName>
    <definedName name="XRefCopy72Row" localSheetId="9" hidden="1">#REF!</definedName>
    <definedName name="XRefCopy72Row" localSheetId="10" hidden="1">#REF!</definedName>
    <definedName name="XRefCopy72Row" localSheetId="15" hidden="1">#REF!</definedName>
    <definedName name="XRefCopy72Row" hidden="1">#REF!</definedName>
    <definedName name="XRefCopy73" localSheetId="4" hidden="1">#REF!</definedName>
    <definedName name="XRefCopy73" localSheetId="11" hidden="1">#REF!</definedName>
    <definedName name="XRefCopy73" localSheetId="8" hidden="1">#REF!</definedName>
    <definedName name="XRefCopy73" localSheetId="14" hidden="1">#REF!</definedName>
    <definedName name="XRefCopy73" localSheetId="13" hidden="1">#REF!</definedName>
    <definedName name="XRefCopy73" localSheetId="12" hidden="1">#REF!</definedName>
    <definedName name="XRefCopy73" localSheetId="9" hidden="1">#REF!</definedName>
    <definedName name="XRefCopy73" localSheetId="10" hidden="1">#REF!</definedName>
    <definedName name="XRefCopy73" localSheetId="15" hidden="1">#REF!</definedName>
    <definedName name="XRefCopy73" hidden="1">#REF!</definedName>
    <definedName name="XRefCopy73Row" localSheetId="4" hidden="1">#REF!</definedName>
    <definedName name="XRefCopy73Row" localSheetId="11" hidden="1">#REF!</definedName>
    <definedName name="XRefCopy73Row" localSheetId="8" hidden="1">#REF!</definedName>
    <definedName name="XRefCopy73Row" localSheetId="14" hidden="1">#REF!</definedName>
    <definedName name="XRefCopy73Row" localSheetId="13" hidden="1">#REF!</definedName>
    <definedName name="XRefCopy73Row" localSheetId="12" hidden="1">#REF!</definedName>
    <definedName name="XRefCopy73Row" localSheetId="9" hidden="1">#REF!</definedName>
    <definedName name="XRefCopy73Row" localSheetId="10" hidden="1">#REF!</definedName>
    <definedName name="XRefCopy73Row" localSheetId="15" hidden="1">#REF!</definedName>
    <definedName name="XRefCopy73Row" hidden="1">#REF!</definedName>
    <definedName name="XRefCopy74" localSheetId="4" hidden="1">#REF!</definedName>
    <definedName name="XRefCopy74" localSheetId="11" hidden="1">#REF!</definedName>
    <definedName name="XRefCopy74" localSheetId="8" hidden="1">#REF!</definedName>
    <definedName name="XRefCopy74" localSheetId="14" hidden="1">#REF!</definedName>
    <definedName name="XRefCopy74" localSheetId="13" hidden="1">#REF!</definedName>
    <definedName name="XRefCopy74" localSheetId="12" hidden="1">#REF!</definedName>
    <definedName name="XRefCopy74" localSheetId="9" hidden="1">#REF!</definedName>
    <definedName name="XRefCopy74" localSheetId="10" hidden="1">#REF!</definedName>
    <definedName name="XRefCopy74" localSheetId="15" hidden="1">#REF!</definedName>
    <definedName name="XRefCopy74" hidden="1">#REF!</definedName>
    <definedName name="XRefCopy74Row" localSheetId="4" hidden="1">#REF!</definedName>
    <definedName name="XRefCopy74Row" localSheetId="11" hidden="1">#REF!</definedName>
    <definedName name="XRefCopy74Row" localSheetId="8" hidden="1">#REF!</definedName>
    <definedName name="XRefCopy74Row" localSheetId="14" hidden="1">#REF!</definedName>
    <definedName name="XRefCopy74Row" localSheetId="13" hidden="1">#REF!</definedName>
    <definedName name="XRefCopy74Row" localSheetId="12" hidden="1">#REF!</definedName>
    <definedName name="XRefCopy74Row" localSheetId="9" hidden="1">#REF!</definedName>
    <definedName name="XRefCopy74Row" localSheetId="10" hidden="1">#REF!</definedName>
    <definedName name="XRefCopy74Row" localSheetId="15" hidden="1">#REF!</definedName>
    <definedName name="XRefCopy74Row" hidden="1">#REF!</definedName>
    <definedName name="XRefCopy75" localSheetId="4" hidden="1">#REF!</definedName>
    <definedName name="XRefCopy75" localSheetId="11" hidden="1">#REF!</definedName>
    <definedName name="XRefCopy75" localSheetId="8" hidden="1">#REF!</definedName>
    <definedName name="XRefCopy75" localSheetId="14" hidden="1">#REF!</definedName>
    <definedName name="XRefCopy75" localSheetId="13" hidden="1">#REF!</definedName>
    <definedName name="XRefCopy75" localSheetId="12" hidden="1">#REF!</definedName>
    <definedName name="XRefCopy75" localSheetId="9" hidden="1">#REF!</definedName>
    <definedName name="XRefCopy75" localSheetId="10" hidden="1">#REF!</definedName>
    <definedName name="XRefCopy75" localSheetId="15" hidden="1">#REF!</definedName>
    <definedName name="XRefCopy75" hidden="1">#REF!</definedName>
    <definedName name="XRefCopy75Row" localSheetId="4" hidden="1">#REF!</definedName>
    <definedName name="XRefCopy75Row" localSheetId="11" hidden="1">#REF!</definedName>
    <definedName name="XRefCopy75Row" localSheetId="8" hidden="1">#REF!</definedName>
    <definedName name="XRefCopy75Row" localSheetId="14" hidden="1">#REF!</definedName>
    <definedName name="XRefCopy75Row" localSheetId="13" hidden="1">#REF!</definedName>
    <definedName name="XRefCopy75Row" localSheetId="12" hidden="1">#REF!</definedName>
    <definedName name="XRefCopy75Row" localSheetId="9" hidden="1">#REF!</definedName>
    <definedName name="XRefCopy75Row" localSheetId="10" hidden="1">#REF!</definedName>
    <definedName name="XRefCopy75Row" localSheetId="15" hidden="1">#REF!</definedName>
    <definedName name="XRefCopy75Row" hidden="1">#REF!</definedName>
    <definedName name="XRefCopy76" localSheetId="4" hidden="1">#REF!</definedName>
    <definedName name="XRefCopy76" localSheetId="11" hidden="1">#REF!</definedName>
    <definedName name="XRefCopy76" localSheetId="8" hidden="1">#REF!</definedName>
    <definedName name="XRefCopy76" localSheetId="14" hidden="1">#REF!</definedName>
    <definedName name="XRefCopy76" localSheetId="13" hidden="1">#REF!</definedName>
    <definedName name="XRefCopy76" localSheetId="12" hidden="1">#REF!</definedName>
    <definedName name="XRefCopy76" localSheetId="9" hidden="1">#REF!</definedName>
    <definedName name="XRefCopy76" localSheetId="10" hidden="1">#REF!</definedName>
    <definedName name="XRefCopy76" localSheetId="15" hidden="1">#REF!</definedName>
    <definedName name="XRefCopy76" hidden="1">#REF!</definedName>
    <definedName name="XRefCopy76Row" localSheetId="4" hidden="1">#REF!</definedName>
    <definedName name="XRefCopy76Row" localSheetId="11" hidden="1">#REF!</definedName>
    <definedName name="XRefCopy76Row" localSheetId="8" hidden="1">#REF!</definedName>
    <definedName name="XRefCopy76Row" localSheetId="14" hidden="1">#REF!</definedName>
    <definedName name="XRefCopy76Row" localSheetId="13" hidden="1">#REF!</definedName>
    <definedName name="XRefCopy76Row" localSheetId="12" hidden="1">#REF!</definedName>
    <definedName name="XRefCopy76Row" localSheetId="9" hidden="1">#REF!</definedName>
    <definedName name="XRefCopy76Row" localSheetId="10" hidden="1">#REF!</definedName>
    <definedName name="XRefCopy76Row" localSheetId="15" hidden="1">#REF!</definedName>
    <definedName name="XRefCopy76Row" hidden="1">#REF!</definedName>
    <definedName name="XRefCopy77" localSheetId="4" hidden="1">#REF!</definedName>
    <definedName name="XRefCopy77" localSheetId="11" hidden="1">#REF!</definedName>
    <definedName name="XRefCopy77" localSheetId="8" hidden="1">#REF!</definedName>
    <definedName name="XRefCopy77" localSheetId="14" hidden="1">#REF!</definedName>
    <definedName name="XRefCopy77" localSheetId="13" hidden="1">#REF!</definedName>
    <definedName name="XRefCopy77" localSheetId="12" hidden="1">#REF!</definedName>
    <definedName name="XRefCopy77" localSheetId="9" hidden="1">#REF!</definedName>
    <definedName name="XRefCopy77" localSheetId="10" hidden="1">#REF!</definedName>
    <definedName name="XRefCopy77" localSheetId="15" hidden="1">#REF!</definedName>
    <definedName name="XRefCopy77" hidden="1">#REF!</definedName>
    <definedName name="XRefCopy77Row" localSheetId="4" hidden="1">#REF!</definedName>
    <definedName name="XRefCopy77Row" localSheetId="11" hidden="1">#REF!</definedName>
    <definedName name="XRefCopy77Row" localSheetId="8" hidden="1">#REF!</definedName>
    <definedName name="XRefCopy77Row" localSheetId="14" hidden="1">#REF!</definedName>
    <definedName name="XRefCopy77Row" localSheetId="13" hidden="1">#REF!</definedName>
    <definedName name="XRefCopy77Row" localSheetId="12" hidden="1">#REF!</definedName>
    <definedName name="XRefCopy77Row" localSheetId="9" hidden="1">#REF!</definedName>
    <definedName name="XRefCopy77Row" localSheetId="10" hidden="1">#REF!</definedName>
    <definedName name="XRefCopy77Row" localSheetId="15" hidden="1">#REF!</definedName>
    <definedName name="XRefCopy77Row" hidden="1">#REF!</definedName>
    <definedName name="XRefCopy78" localSheetId="4" hidden="1">#REF!</definedName>
    <definedName name="XRefCopy78" localSheetId="11" hidden="1">#REF!</definedName>
    <definedName name="XRefCopy78" localSheetId="8" hidden="1">#REF!</definedName>
    <definedName name="XRefCopy78" localSheetId="14" hidden="1">#REF!</definedName>
    <definedName name="XRefCopy78" localSheetId="13" hidden="1">#REF!</definedName>
    <definedName name="XRefCopy78" localSheetId="12" hidden="1">#REF!</definedName>
    <definedName name="XRefCopy78" localSheetId="9" hidden="1">#REF!</definedName>
    <definedName name="XRefCopy78" localSheetId="10" hidden="1">#REF!</definedName>
    <definedName name="XRefCopy78" localSheetId="15" hidden="1">#REF!</definedName>
    <definedName name="XRefCopy78" hidden="1">#REF!</definedName>
    <definedName name="XRefCopy78Row" localSheetId="4" hidden="1">#REF!</definedName>
    <definedName name="XRefCopy78Row" localSheetId="11" hidden="1">#REF!</definedName>
    <definedName name="XRefCopy78Row" localSheetId="8" hidden="1">#REF!</definedName>
    <definedName name="XRefCopy78Row" localSheetId="14" hidden="1">#REF!</definedName>
    <definedName name="XRefCopy78Row" localSheetId="13" hidden="1">#REF!</definedName>
    <definedName name="XRefCopy78Row" localSheetId="12" hidden="1">#REF!</definedName>
    <definedName name="XRefCopy78Row" localSheetId="9" hidden="1">#REF!</definedName>
    <definedName name="XRefCopy78Row" localSheetId="10" hidden="1">#REF!</definedName>
    <definedName name="XRefCopy78Row" localSheetId="15" hidden="1">#REF!</definedName>
    <definedName name="XRefCopy78Row" hidden="1">#REF!</definedName>
    <definedName name="XRefCopy79" localSheetId="4" hidden="1">#REF!</definedName>
    <definedName name="XRefCopy79" localSheetId="11" hidden="1">#REF!</definedName>
    <definedName name="XRefCopy79" localSheetId="8" hidden="1">#REF!</definedName>
    <definedName name="XRefCopy79" localSheetId="14" hidden="1">#REF!</definedName>
    <definedName name="XRefCopy79" localSheetId="13" hidden="1">#REF!</definedName>
    <definedName name="XRefCopy79" localSheetId="12" hidden="1">#REF!</definedName>
    <definedName name="XRefCopy79" localSheetId="9" hidden="1">#REF!</definedName>
    <definedName name="XRefCopy79" localSheetId="10" hidden="1">#REF!</definedName>
    <definedName name="XRefCopy79" localSheetId="15" hidden="1">#REF!</definedName>
    <definedName name="XRefCopy79" hidden="1">#REF!</definedName>
    <definedName name="XRefCopy79Row" localSheetId="4" hidden="1">#REF!</definedName>
    <definedName name="XRefCopy79Row" localSheetId="11" hidden="1">#REF!</definedName>
    <definedName name="XRefCopy79Row" localSheetId="8" hidden="1">#REF!</definedName>
    <definedName name="XRefCopy79Row" localSheetId="14" hidden="1">#REF!</definedName>
    <definedName name="XRefCopy79Row" localSheetId="13" hidden="1">#REF!</definedName>
    <definedName name="XRefCopy79Row" localSheetId="12" hidden="1">#REF!</definedName>
    <definedName name="XRefCopy79Row" localSheetId="9" hidden="1">#REF!</definedName>
    <definedName name="XRefCopy79Row" localSheetId="10" hidden="1">#REF!</definedName>
    <definedName name="XRefCopy79Row" localSheetId="15" hidden="1">#REF!</definedName>
    <definedName name="XRefCopy79Row" hidden="1">#REF!</definedName>
    <definedName name="XRefCopy7Row" localSheetId="4" hidden="1">#REF!</definedName>
    <definedName name="XRefCopy7Row" localSheetId="11" hidden="1">#REF!</definedName>
    <definedName name="XRefCopy7Row" localSheetId="8" hidden="1">#REF!</definedName>
    <definedName name="XRefCopy7Row" localSheetId="14" hidden="1">#REF!</definedName>
    <definedName name="XRefCopy7Row" localSheetId="13" hidden="1">#REF!</definedName>
    <definedName name="XRefCopy7Row" localSheetId="12" hidden="1">#REF!</definedName>
    <definedName name="XRefCopy7Row" localSheetId="9" hidden="1">#REF!</definedName>
    <definedName name="XRefCopy7Row" localSheetId="10" hidden="1">#REF!</definedName>
    <definedName name="XRefCopy7Row" localSheetId="15" hidden="1">#REF!</definedName>
    <definedName name="XRefCopy7Row" hidden="1">#REF!</definedName>
    <definedName name="XRefCopy8" localSheetId="4" hidden="1">#REF!</definedName>
    <definedName name="XRefCopy8" localSheetId="11" hidden="1">#REF!</definedName>
    <definedName name="XRefCopy8" localSheetId="8" hidden="1">#REF!</definedName>
    <definedName name="XRefCopy8" localSheetId="14" hidden="1">#REF!</definedName>
    <definedName name="XRefCopy8" localSheetId="13" hidden="1">#REF!</definedName>
    <definedName name="XRefCopy8" localSheetId="12" hidden="1">#REF!</definedName>
    <definedName name="XRefCopy8" localSheetId="9" hidden="1">#REF!</definedName>
    <definedName name="XRefCopy8" localSheetId="10" hidden="1">#REF!</definedName>
    <definedName name="XRefCopy8" localSheetId="15" hidden="1">#REF!</definedName>
    <definedName name="XRefCopy8" hidden="1">#REF!</definedName>
    <definedName name="XRefCopy80" localSheetId="4" hidden="1">#REF!</definedName>
    <definedName name="XRefCopy80" localSheetId="13" hidden="1">#REF!</definedName>
    <definedName name="XRefCopy80" hidden="1">#REF!</definedName>
    <definedName name="XRefCopy80Row" localSheetId="4" hidden="1">#REF!</definedName>
    <definedName name="XRefCopy80Row" localSheetId="11" hidden="1">#REF!</definedName>
    <definedName name="XRefCopy80Row" localSheetId="8" hidden="1">#REF!</definedName>
    <definedName name="XRefCopy80Row" localSheetId="14" hidden="1">#REF!</definedName>
    <definedName name="XRefCopy80Row" localSheetId="13" hidden="1">#REF!</definedName>
    <definedName name="XRefCopy80Row" localSheetId="12" hidden="1">#REF!</definedName>
    <definedName name="XRefCopy80Row" localSheetId="9" hidden="1">#REF!</definedName>
    <definedName name="XRefCopy80Row" localSheetId="10" hidden="1">#REF!</definedName>
    <definedName name="XRefCopy80Row" localSheetId="15" hidden="1">#REF!</definedName>
    <definedName name="XRefCopy80Row" hidden="1">#REF!</definedName>
    <definedName name="XRefCopy81" localSheetId="4" hidden="1">#REF!</definedName>
    <definedName name="XRefCopy81" localSheetId="11" hidden="1">#REF!</definedName>
    <definedName name="XRefCopy81" localSheetId="8" hidden="1">#REF!</definedName>
    <definedName name="XRefCopy81" localSheetId="14" hidden="1">#REF!</definedName>
    <definedName name="XRefCopy81" localSheetId="13" hidden="1">#REF!</definedName>
    <definedName name="XRefCopy81" localSheetId="12" hidden="1">#REF!</definedName>
    <definedName name="XRefCopy81" localSheetId="9" hidden="1">#REF!</definedName>
    <definedName name="XRefCopy81" localSheetId="10" hidden="1">#REF!</definedName>
    <definedName name="XRefCopy81" localSheetId="15" hidden="1">#REF!</definedName>
    <definedName name="XRefCopy81" hidden="1">#REF!</definedName>
    <definedName name="XRefCopy81Row" localSheetId="4" hidden="1">#REF!</definedName>
    <definedName name="XRefCopy81Row" localSheetId="11" hidden="1">#REF!</definedName>
    <definedName name="XRefCopy81Row" localSheetId="8" hidden="1">#REF!</definedName>
    <definedName name="XRefCopy81Row" localSheetId="14" hidden="1">#REF!</definedName>
    <definedName name="XRefCopy81Row" localSheetId="13" hidden="1">#REF!</definedName>
    <definedName name="XRefCopy81Row" localSheetId="12" hidden="1">#REF!</definedName>
    <definedName name="XRefCopy81Row" localSheetId="9" hidden="1">#REF!</definedName>
    <definedName name="XRefCopy81Row" localSheetId="10" hidden="1">#REF!</definedName>
    <definedName name="XRefCopy81Row" localSheetId="15" hidden="1">#REF!</definedName>
    <definedName name="XRefCopy81Row" hidden="1">#REF!</definedName>
    <definedName name="XRefCopy82" localSheetId="4" hidden="1">#REF!</definedName>
    <definedName name="XRefCopy82" localSheetId="11" hidden="1">#REF!</definedName>
    <definedName name="XRefCopy82" localSheetId="8" hidden="1">#REF!</definedName>
    <definedName name="XRefCopy82" localSheetId="14" hidden="1">#REF!</definedName>
    <definedName name="XRefCopy82" localSheetId="13" hidden="1">#REF!</definedName>
    <definedName name="XRefCopy82" localSheetId="12" hidden="1">#REF!</definedName>
    <definedName name="XRefCopy82" localSheetId="9" hidden="1">#REF!</definedName>
    <definedName name="XRefCopy82" localSheetId="10" hidden="1">#REF!</definedName>
    <definedName name="XRefCopy82" localSheetId="15" hidden="1">#REF!</definedName>
    <definedName name="XRefCopy82" hidden="1">#REF!</definedName>
    <definedName name="XRefCopy82Row" localSheetId="4" hidden="1">#REF!</definedName>
    <definedName name="XRefCopy82Row" localSheetId="11" hidden="1">#REF!</definedName>
    <definedName name="XRefCopy82Row" localSheetId="8" hidden="1">#REF!</definedName>
    <definedName name="XRefCopy82Row" localSheetId="14" hidden="1">#REF!</definedName>
    <definedName name="XRefCopy82Row" localSheetId="13" hidden="1">#REF!</definedName>
    <definedName name="XRefCopy82Row" localSheetId="12" hidden="1">#REF!</definedName>
    <definedName name="XRefCopy82Row" localSheetId="9" hidden="1">#REF!</definedName>
    <definedName name="XRefCopy82Row" localSheetId="10" hidden="1">#REF!</definedName>
    <definedName name="XRefCopy82Row" localSheetId="15" hidden="1">#REF!</definedName>
    <definedName name="XRefCopy82Row" hidden="1">#REF!</definedName>
    <definedName name="XRefCopy83" localSheetId="4" hidden="1">#REF!</definedName>
    <definedName name="XRefCopy83" localSheetId="11" hidden="1">#REF!</definedName>
    <definedName name="XRefCopy83" localSheetId="8" hidden="1">#REF!</definedName>
    <definedName name="XRefCopy83" localSheetId="14" hidden="1">#REF!</definedName>
    <definedName name="XRefCopy83" localSheetId="13" hidden="1">#REF!</definedName>
    <definedName name="XRefCopy83" localSheetId="12" hidden="1">#REF!</definedName>
    <definedName name="XRefCopy83" localSheetId="9" hidden="1">#REF!</definedName>
    <definedName name="XRefCopy83" localSheetId="10" hidden="1">#REF!</definedName>
    <definedName name="XRefCopy83" localSheetId="15" hidden="1">#REF!</definedName>
    <definedName name="XRefCopy83" hidden="1">#REF!</definedName>
    <definedName name="XRefCopy83Row" localSheetId="4" hidden="1">#REF!</definedName>
    <definedName name="XRefCopy83Row" localSheetId="11" hidden="1">#REF!</definedName>
    <definedName name="XRefCopy83Row" localSheetId="8" hidden="1">#REF!</definedName>
    <definedName name="XRefCopy83Row" localSheetId="14" hidden="1">#REF!</definedName>
    <definedName name="XRefCopy83Row" localSheetId="13" hidden="1">#REF!</definedName>
    <definedName name="XRefCopy83Row" localSheetId="12" hidden="1">#REF!</definedName>
    <definedName name="XRefCopy83Row" localSheetId="9" hidden="1">#REF!</definedName>
    <definedName name="XRefCopy83Row" localSheetId="10" hidden="1">#REF!</definedName>
    <definedName name="XRefCopy83Row" localSheetId="15" hidden="1">#REF!</definedName>
    <definedName name="XRefCopy83Row" hidden="1">#REF!</definedName>
    <definedName name="XRefCopy84" localSheetId="4" hidden="1">#REF!</definedName>
    <definedName name="XRefCopy84" localSheetId="11" hidden="1">#REF!</definedName>
    <definedName name="XRefCopy84" localSheetId="8" hidden="1">#REF!</definedName>
    <definedName name="XRefCopy84" localSheetId="14" hidden="1">#REF!</definedName>
    <definedName name="XRefCopy84" localSheetId="13" hidden="1">#REF!</definedName>
    <definedName name="XRefCopy84" localSheetId="12" hidden="1">#REF!</definedName>
    <definedName name="XRefCopy84" localSheetId="9" hidden="1">#REF!</definedName>
    <definedName name="XRefCopy84" localSheetId="10" hidden="1">#REF!</definedName>
    <definedName name="XRefCopy84" localSheetId="15" hidden="1">#REF!</definedName>
    <definedName name="XRefCopy84" hidden="1">#REF!</definedName>
    <definedName name="XRefCopy84Row" localSheetId="4" hidden="1">#REF!</definedName>
    <definedName name="XRefCopy84Row" localSheetId="11" hidden="1">#REF!</definedName>
    <definedName name="XRefCopy84Row" localSheetId="8" hidden="1">#REF!</definedName>
    <definedName name="XRefCopy84Row" localSheetId="14" hidden="1">#REF!</definedName>
    <definedName name="XRefCopy84Row" localSheetId="13" hidden="1">#REF!</definedName>
    <definedName name="XRefCopy84Row" localSheetId="12" hidden="1">#REF!</definedName>
    <definedName name="XRefCopy84Row" localSheetId="9" hidden="1">#REF!</definedName>
    <definedName name="XRefCopy84Row" localSheetId="10" hidden="1">#REF!</definedName>
    <definedName name="XRefCopy84Row" localSheetId="15" hidden="1">#REF!</definedName>
    <definedName name="XRefCopy84Row" hidden="1">#REF!</definedName>
    <definedName name="XRefCopy8Row" localSheetId="4" hidden="1">#REF!</definedName>
    <definedName name="XRefCopy8Row" localSheetId="11" hidden="1">#REF!</definedName>
    <definedName name="XRefCopy8Row" localSheetId="8" hidden="1">#REF!</definedName>
    <definedName name="XRefCopy8Row" localSheetId="14" hidden="1">#REF!</definedName>
    <definedName name="XRefCopy8Row" localSheetId="13" hidden="1">#REF!</definedName>
    <definedName name="XRefCopy8Row" localSheetId="12" hidden="1">#REF!</definedName>
    <definedName name="XRefCopy8Row" localSheetId="9" hidden="1">#REF!</definedName>
    <definedName name="XRefCopy8Row" localSheetId="10" hidden="1">#REF!</definedName>
    <definedName name="XRefCopy8Row" localSheetId="15" hidden="1">#REF!</definedName>
    <definedName name="XRefCopy8Row" hidden="1">#REF!</definedName>
    <definedName name="XRefCopy9" localSheetId="4" hidden="1">#REF!</definedName>
    <definedName name="XRefCopy9" localSheetId="11" hidden="1">#REF!</definedName>
    <definedName name="XRefCopy9" localSheetId="8" hidden="1">#REF!</definedName>
    <definedName name="XRefCopy9" localSheetId="14" hidden="1">#REF!</definedName>
    <definedName name="XRefCopy9" localSheetId="13" hidden="1">#REF!</definedName>
    <definedName name="XRefCopy9" localSheetId="12" hidden="1">#REF!</definedName>
    <definedName name="XRefCopy9" localSheetId="9" hidden="1">#REF!</definedName>
    <definedName name="XRefCopy9" localSheetId="10" hidden="1">#REF!</definedName>
    <definedName name="XRefCopy9" localSheetId="15" hidden="1">#REF!</definedName>
    <definedName name="XRefCopy9" hidden="1">#REF!</definedName>
    <definedName name="XRefCopy9Row" localSheetId="4" hidden="1">#REF!</definedName>
    <definedName name="XRefCopy9Row" localSheetId="11" hidden="1">#REF!</definedName>
    <definedName name="XRefCopy9Row" localSheetId="8" hidden="1">#REF!</definedName>
    <definedName name="XRefCopy9Row" localSheetId="14" hidden="1">#REF!</definedName>
    <definedName name="XRefCopy9Row" localSheetId="13" hidden="1">#REF!</definedName>
    <definedName name="XRefCopy9Row" localSheetId="12" hidden="1">#REF!</definedName>
    <definedName name="XRefCopy9Row" localSheetId="9" hidden="1">#REF!</definedName>
    <definedName name="XRefCopy9Row" localSheetId="10" hidden="1">#REF!</definedName>
    <definedName name="XRefCopy9Row" localSheetId="15" hidden="1">#REF!</definedName>
    <definedName name="XRefCopy9Row" hidden="1">#REF!</definedName>
    <definedName name="XRefCopyRangeCount" hidden="1">84</definedName>
    <definedName name="XRefPaste1" localSheetId="4" hidden="1">#REF!</definedName>
    <definedName name="XRefPaste1" localSheetId="11" hidden="1">#REF!</definedName>
    <definedName name="XRefPaste1" localSheetId="8" hidden="1">#REF!</definedName>
    <definedName name="XRefPaste1" localSheetId="14" hidden="1">#REF!</definedName>
    <definedName name="XRefPaste1" localSheetId="13" hidden="1">#REF!</definedName>
    <definedName name="XRefPaste1" localSheetId="12" hidden="1">#REF!</definedName>
    <definedName name="XRefPaste1" localSheetId="9" hidden="1">#REF!</definedName>
    <definedName name="XRefPaste1" localSheetId="10" hidden="1">#REF!</definedName>
    <definedName name="XRefPaste1" localSheetId="15" hidden="1">#REF!</definedName>
    <definedName name="XRefPaste1" hidden="1">#REF!</definedName>
    <definedName name="XRefPaste10" localSheetId="4" hidden="1">#REF!</definedName>
    <definedName name="XRefPaste10" localSheetId="13" hidden="1">#REF!</definedName>
    <definedName name="XRefPaste10" hidden="1">#REF!</definedName>
    <definedName name="XRefPaste10Row" localSheetId="4" hidden="1">#REF!</definedName>
    <definedName name="XRefPaste10Row" localSheetId="11" hidden="1">#REF!</definedName>
    <definedName name="XRefPaste10Row" localSheetId="8" hidden="1">#REF!</definedName>
    <definedName name="XRefPaste10Row" localSheetId="14" hidden="1">#REF!</definedName>
    <definedName name="XRefPaste10Row" localSheetId="13" hidden="1">#REF!</definedName>
    <definedName name="XRefPaste10Row" localSheetId="12" hidden="1">#REF!</definedName>
    <definedName name="XRefPaste10Row" localSheetId="9" hidden="1">#REF!</definedName>
    <definedName name="XRefPaste10Row" localSheetId="10" hidden="1">#REF!</definedName>
    <definedName name="XRefPaste10Row" localSheetId="15" hidden="1">#REF!</definedName>
    <definedName name="XRefPaste10Row" hidden="1">#REF!</definedName>
    <definedName name="XRefPaste11" localSheetId="4" hidden="1">#REF!</definedName>
    <definedName name="XRefPaste11" localSheetId="11" hidden="1">#REF!</definedName>
    <definedName name="XRefPaste11" localSheetId="8" hidden="1">#REF!</definedName>
    <definedName name="XRefPaste11" localSheetId="14" hidden="1">#REF!</definedName>
    <definedName name="XRefPaste11" localSheetId="13" hidden="1">#REF!</definedName>
    <definedName name="XRefPaste11" localSheetId="12" hidden="1">#REF!</definedName>
    <definedName name="XRefPaste11" localSheetId="9" hidden="1">#REF!</definedName>
    <definedName name="XRefPaste11" localSheetId="10" hidden="1">#REF!</definedName>
    <definedName name="XRefPaste11" localSheetId="15" hidden="1">#REF!</definedName>
    <definedName name="XRefPaste11" hidden="1">#REF!</definedName>
    <definedName name="XRefPaste11Row" localSheetId="4" hidden="1">#REF!</definedName>
    <definedName name="XRefPaste11Row" localSheetId="11" hidden="1">#REF!</definedName>
    <definedName name="XRefPaste11Row" localSheetId="8" hidden="1">#REF!</definedName>
    <definedName name="XRefPaste11Row" localSheetId="14" hidden="1">#REF!</definedName>
    <definedName name="XRefPaste11Row" localSheetId="13" hidden="1">#REF!</definedName>
    <definedName name="XRefPaste11Row" localSheetId="12" hidden="1">#REF!</definedName>
    <definedName name="XRefPaste11Row" localSheetId="9" hidden="1">#REF!</definedName>
    <definedName name="XRefPaste11Row" localSheetId="10" hidden="1">#REF!</definedName>
    <definedName name="XRefPaste11Row" localSheetId="15" hidden="1">#REF!</definedName>
    <definedName name="XRefPaste11Row" hidden="1">#REF!</definedName>
    <definedName name="XRefPaste12" localSheetId="4" hidden="1">#REF!</definedName>
    <definedName name="XRefPaste12" localSheetId="11" hidden="1">#REF!</definedName>
    <definedName name="XRefPaste12" localSheetId="8" hidden="1">#REF!</definedName>
    <definedName name="XRefPaste12" localSheetId="14" hidden="1">#REF!</definedName>
    <definedName name="XRefPaste12" localSheetId="13" hidden="1">#REF!</definedName>
    <definedName name="XRefPaste12" localSheetId="12" hidden="1">#REF!</definedName>
    <definedName name="XRefPaste12" localSheetId="9" hidden="1">#REF!</definedName>
    <definedName name="XRefPaste12" localSheetId="10" hidden="1">#REF!</definedName>
    <definedName name="XRefPaste12" localSheetId="15" hidden="1">#REF!</definedName>
    <definedName name="XRefPaste12" hidden="1">#REF!</definedName>
    <definedName name="XRefPaste12Row" localSheetId="4" hidden="1">#REF!</definedName>
    <definedName name="XRefPaste12Row" localSheetId="11" hidden="1">#REF!</definedName>
    <definedName name="XRefPaste12Row" localSheetId="8" hidden="1">#REF!</definedName>
    <definedName name="XRefPaste12Row" localSheetId="14" hidden="1">#REF!</definedName>
    <definedName name="XRefPaste12Row" localSheetId="13" hidden="1">#REF!</definedName>
    <definedName name="XRefPaste12Row" localSheetId="12" hidden="1">#REF!</definedName>
    <definedName name="XRefPaste12Row" localSheetId="9" hidden="1">#REF!</definedName>
    <definedName name="XRefPaste12Row" localSheetId="10" hidden="1">#REF!</definedName>
    <definedName name="XRefPaste12Row" localSheetId="15" hidden="1">#REF!</definedName>
    <definedName name="XRefPaste12Row" hidden="1">#REF!</definedName>
    <definedName name="XRefPaste13" localSheetId="4" hidden="1">#REF!</definedName>
    <definedName name="XRefPaste13" localSheetId="11" hidden="1">#REF!</definedName>
    <definedName name="XRefPaste13" localSheetId="8" hidden="1">#REF!</definedName>
    <definedName name="XRefPaste13" localSheetId="14" hidden="1">#REF!</definedName>
    <definedName name="XRefPaste13" localSheetId="13" hidden="1">#REF!</definedName>
    <definedName name="XRefPaste13" localSheetId="12" hidden="1">#REF!</definedName>
    <definedName name="XRefPaste13" localSheetId="9" hidden="1">#REF!</definedName>
    <definedName name="XRefPaste13" localSheetId="10" hidden="1">#REF!</definedName>
    <definedName name="XRefPaste13" localSheetId="15" hidden="1">#REF!</definedName>
    <definedName name="XRefPaste13" hidden="1">#REF!</definedName>
    <definedName name="XRefPaste13Row" localSheetId="4" hidden="1">#REF!</definedName>
    <definedName name="XRefPaste13Row" localSheetId="11" hidden="1">#REF!</definedName>
    <definedName name="XRefPaste13Row" localSheetId="8" hidden="1">#REF!</definedName>
    <definedName name="XRefPaste13Row" localSheetId="14" hidden="1">#REF!</definedName>
    <definedName name="XRefPaste13Row" localSheetId="13" hidden="1">#REF!</definedName>
    <definedName name="XRefPaste13Row" localSheetId="12" hidden="1">#REF!</definedName>
    <definedName name="XRefPaste13Row" localSheetId="9" hidden="1">#REF!</definedName>
    <definedName name="XRefPaste13Row" localSheetId="10" hidden="1">#REF!</definedName>
    <definedName name="XRefPaste13Row" localSheetId="15" hidden="1">#REF!</definedName>
    <definedName name="XRefPaste13Row" hidden="1">#REF!</definedName>
    <definedName name="XRefPaste14" localSheetId="4" hidden="1">#REF!</definedName>
    <definedName name="XRefPaste14" localSheetId="11" hidden="1">#REF!</definedName>
    <definedName name="XRefPaste14" localSheetId="8" hidden="1">#REF!</definedName>
    <definedName name="XRefPaste14" localSheetId="14" hidden="1">#REF!</definedName>
    <definedName name="XRefPaste14" localSheetId="13" hidden="1">#REF!</definedName>
    <definedName name="XRefPaste14" localSheetId="12" hidden="1">#REF!</definedName>
    <definedName name="XRefPaste14" localSheetId="9" hidden="1">#REF!</definedName>
    <definedName name="XRefPaste14" localSheetId="10" hidden="1">#REF!</definedName>
    <definedName name="XRefPaste14" localSheetId="15" hidden="1">#REF!</definedName>
    <definedName name="XRefPaste14" hidden="1">#REF!</definedName>
    <definedName name="XRefPaste14Row" localSheetId="4" hidden="1">#REF!</definedName>
    <definedName name="XRefPaste14Row" localSheetId="11" hidden="1">#REF!</definedName>
    <definedName name="XRefPaste14Row" localSheetId="8" hidden="1">#REF!</definedName>
    <definedName name="XRefPaste14Row" localSheetId="14" hidden="1">#REF!</definedName>
    <definedName name="XRefPaste14Row" localSheetId="13" hidden="1">#REF!</definedName>
    <definedName name="XRefPaste14Row" localSheetId="12" hidden="1">#REF!</definedName>
    <definedName name="XRefPaste14Row" localSheetId="9" hidden="1">#REF!</definedName>
    <definedName name="XRefPaste14Row" localSheetId="10" hidden="1">#REF!</definedName>
    <definedName name="XRefPaste14Row" localSheetId="15" hidden="1">#REF!</definedName>
    <definedName name="XRefPaste14Row" hidden="1">#REF!</definedName>
    <definedName name="XRefPaste15" localSheetId="4" hidden="1">#REF!</definedName>
    <definedName name="XRefPaste15" localSheetId="11" hidden="1">#REF!</definedName>
    <definedName name="XRefPaste15" localSheetId="8" hidden="1">#REF!</definedName>
    <definedName name="XRefPaste15" localSheetId="14" hidden="1">#REF!</definedName>
    <definedName name="XRefPaste15" localSheetId="13" hidden="1">#REF!</definedName>
    <definedName name="XRefPaste15" localSheetId="12" hidden="1">#REF!</definedName>
    <definedName name="XRefPaste15" localSheetId="9" hidden="1">#REF!</definedName>
    <definedName name="XRefPaste15" localSheetId="10" hidden="1">#REF!</definedName>
    <definedName name="XRefPaste15" localSheetId="15" hidden="1">#REF!</definedName>
    <definedName name="XRefPaste15" hidden="1">#REF!</definedName>
    <definedName name="XRefPaste15Row" localSheetId="4" hidden="1">#REF!</definedName>
    <definedName name="XRefPaste15Row" localSheetId="11" hidden="1">#REF!</definedName>
    <definedName name="XRefPaste15Row" localSheetId="8" hidden="1">#REF!</definedName>
    <definedName name="XRefPaste15Row" localSheetId="14" hidden="1">#REF!</definedName>
    <definedName name="XRefPaste15Row" localSheetId="13" hidden="1">#REF!</definedName>
    <definedName name="XRefPaste15Row" localSheetId="12" hidden="1">#REF!</definedName>
    <definedName name="XRefPaste15Row" localSheetId="9" hidden="1">#REF!</definedName>
    <definedName name="XRefPaste15Row" localSheetId="10" hidden="1">#REF!</definedName>
    <definedName name="XRefPaste15Row" localSheetId="15" hidden="1">#REF!</definedName>
    <definedName name="XRefPaste15Row" hidden="1">#REF!</definedName>
    <definedName name="XRefPaste16" localSheetId="4" hidden="1">#REF!</definedName>
    <definedName name="XRefPaste16" localSheetId="11" hidden="1">#REF!</definedName>
    <definedName name="XRefPaste16" localSheetId="8" hidden="1">#REF!</definedName>
    <definedName name="XRefPaste16" localSheetId="14" hidden="1">#REF!</definedName>
    <definedName name="XRefPaste16" localSheetId="13" hidden="1">#REF!</definedName>
    <definedName name="XRefPaste16" localSheetId="12" hidden="1">#REF!</definedName>
    <definedName name="XRefPaste16" localSheetId="9" hidden="1">#REF!</definedName>
    <definedName name="XRefPaste16" localSheetId="10" hidden="1">#REF!</definedName>
    <definedName name="XRefPaste16" localSheetId="15" hidden="1">#REF!</definedName>
    <definedName name="XRefPaste16" hidden="1">#REF!</definedName>
    <definedName name="XRefPaste16Row" localSheetId="4" hidden="1">#REF!</definedName>
    <definedName name="XRefPaste16Row" localSheetId="11" hidden="1">#REF!</definedName>
    <definedName name="XRefPaste16Row" localSheetId="8" hidden="1">#REF!</definedName>
    <definedName name="XRefPaste16Row" localSheetId="14" hidden="1">#REF!</definedName>
    <definedName name="XRefPaste16Row" localSheetId="13" hidden="1">#REF!</definedName>
    <definedName name="XRefPaste16Row" localSheetId="12" hidden="1">#REF!</definedName>
    <definedName name="XRefPaste16Row" localSheetId="9" hidden="1">#REF!</definedName>
    <definedName name="XRefPaste16Row" localSheetId="10" hidden="1">#REF!</definedName>
    <definedName name="XRefPaste16Row" localSheetId="15" hidden="1">#REF!</definedName>
    <definedName name="XRefPaste16Row" hidden="1">#REF!</definedName>
    <definedName name="XRefPaste17" localSheetId="4" hidden="1">#REF!</definedName>
    <definedName name="XRefPaste17" localSheetId="11" hidden="1">#REF!</definedName>
    <definedName name="XRefPaste17" localSheetId="8" hidden="1">#REF!</definedName>
    <definedName name="XRefPaste17" localSheetId="14" hidden="1">#REF!</definedName>
    <definedName name="XRefPaste17" localSheetId="13" hidden="1">#REF!</definedName>
    <definedName name="XRefPaste17" localSheetId="12" hidden="1">#REF!</definedName>
    <definedName name="XRefPaste17" localSheetId="9" hidden="1">#REF!</definedName>
    <definedName name="XRefPaste17" localSheetId="10" hidden="1">#REF!</definedName>
    <definedName name="XRefPaste17" localSheetId="15" hidden="1">#REF!</definedName>
    <definedName name="XRefPaste17" hidden="1">#REF!</definedName>
    <definedName name="XRefPaste17Row" localSheetId="4" hidden="1">#REF!</definedName>
    <definedName name="XRefPaste17Row" localSheetId="11" hidden="1">#REF!</definedName>
    <definedName name="XRefPaste17Row" localSheetId="8" hidden="1">#REF!</definedName>
    <definedName name="XRefPaste17Row" localSheetId="14" hidden="1">#REF!</definedName>
    <definedName name="XRefPaste17Row" localSheetId="13" hidden="1">#REF!</definedName>
    <definedName name="XRefPaste17Row" localSheetId="12" hidden="1">#REF!</definedName>
    <definedName name="XRefPaste17Row" localSheetId="9" hidden="1">#REF!</definedName>
    <definedName name="XRefPaste17Row" localSheetId="10" hidden="1">#REF!</definedName>
    <definedName name="XRefPaste17Row" localSheetId="15" hidden="1">#REF!</definedName>
    <definedName name="XRefPaste17Row" hidden="1">#REF!</definedName>
    <definedName name="XRefPaste18" localSheetId="4" hidden="1">#REF!</definedName>
    <definedName name="XRefPaste18" localSheetId="11" hidden="1">#REF!</definedName>
    <definedName name="XRefPaste18" localSheetId="8" hidden="1">#REF!</definedName>
    <definedName name="XRefPaste18" localSheetId="14" hidden="1">#REF!</definedName>
    <definedName name="XRefPaste18" localSheetId="13" hidden="1">#REF!</definedName>
    <definedName name="XRefPaste18" localSheetId="12" hidden="1">#REF!</definedName>
    <definedName name="XRefPaste18" localSheetId="9" hidden="1">#REF!</definedName>
    <definedName name="XRefPaste18" localSheetId="10" hidden="1">#REF!</definedName>
    <definedName name="XRefPaste18" localSheetId="15" hidden="1">#REF!</definedName>
    <definedName name="XRefPaste18" hidden="1">#REF!</definedName>
    <definedName name="XRefPaste18Row" localSheetId="4" hidden="1">#REF!</definedName>
    <definedName name="XRefPaste18Row" localSheetId="11" hidden="1">#REF!</definedName>
    <definedName name="XRefPaste18Row" localSheetId="8" hidden="1">#REF!</definedName>
    <definedName name="XRefPaste18Row" localSheetId="14" hidden="1">#REF!</definedName>
    <definedName name="XRefPaste18Row" localSheetId="13" hidden="1">#REF!</definedName>
    <definedName name="XRefPaste18Row" localSheetId="12" hidden="1">#REF!</definedName>
    <definedName name="XRefPaste18Row" localSheetId="9" hidden="1">#REF!</definedName>
    <definedName name="XRefPaste18Row" localSheetId="10" hidden="1">#REF!</definedName>
    <definedName name="XRefPaste18Row" localSheetId="15" hidden="1">#REF!</definedName>
    <definedName name="XRefPaste18Row" hidden="1">#REF!</definedName>
    <definedName name="XRefPaste19" localSheetId="4" hidden="1">#REF!</definedName>
    <definedName name="XRefPaste19" localSheetId="11" hidden="1">#REF!</definedName>
    <definedName name="XRefPaste19" localSheetId="8" hidden="1">#REF!</definedName>
    <definedName name="XRefPaste19" localSheetId="14" hidden="1">#REF!</definedName>
    <definedName name="XRefPaste19" localSheetId="13" hidden="1">#REF!</definedName>
    <definedName name="XRefPaste19" localSheetId="12" hidden="1">#REF!</definedName>
    <definedName name="XRefPaste19" localSheetId="9" hidden="1">#REF!</definedName>
    <definedName name="XRefPaste19" localSheetId="10" hidden="1">#REF!</definedName>
    <definedName name="XRefPaste19" localSheetId="15" hidden="1">#REF!</definedName>
    <definedName name="XRefPaste19" hidden="1">#REF!</definedName>
    <definedName name="XRefPaste19Row" localSheetId="4" hidden="1">#REF!</definedName>
    <definedName name="XRefPaste19Row" localSheetId="11" hidden="1">#REF!</definedName>
    <definedName name="XRefPaste19Row" localSheetId="8" hidden="1">#REF!</definedName>
    <definedName name="XRefPaste19Row" localSheetId="14" hidden="1">#REF!</definedName>
    <definedName name="XRefPaste19Row" localSheetId="13" hidden="1">#REF!</definedName>
    <definedName name="XRefPaste19Row" localSheetId="12" hidden="1">#REF!</definedName>
    <definedName name="XRefPaste19Row" localSheetId="9" hidden="1">#REF!</definedName>
    <definedName name="XRefPaste19Row" localSheetId="10" hidden="1">#REF!</definedName>
    <definedName name="XRefPaste19Row" localSheetId="15" hidden="1">#REF!</definedName>
    <definedName name="XRefPaste19Row" hidden="1">#REF!</definedName>
    <definedName name="XRefPaste1Row" localSheetId="4" hidden="1">#REF!</definedName>
    <definedName name="XRefPaste1Row" localSheetId="11" hidden="1">#REF!</definedName>
    <definedName name="XRefPaste1Row" localSheetId="8" hidden="1">#REF!</definedName>
    <definedName name="XRefPaste1Row" localSheetId="14" hidden="1">#REF!</definedName>
    <definedName name="XRefPaste1Row" localSheetId="13" hidden="1">#REF!</definedName>
    <definedName name="XRefPaste1Row" localSheetId="12" hidden="1">#REF!</definedName>
    <definedName name="XRefPaste1Row" localSheetId="9" hidden="1">#REF!</definedName>
    <definedName name="XRefPaste1Row" localSheetId="10" hidden="1">#REF!</definedName>
    <definedName name="XRefPaste1Row" localSheetId="15" hidden="1">#REF!</definedName>
    <definedName name="XRefPaste1Row" hidden="1">#REF!</definedName>
    <definedName name="XRefPaste2" localSheetId="4" hidden="1">#REF!</definedName>
    <definedName name="XRefPaste2" localSheetId="11" hidden="1">#REF!</definedName>
    <definedName name="XRefPaste2" localSheetId="8" hidden="1">#REF!</definedName>
    <definedName name="XRefPaste2" localSheetId="14" hidden="1">#REF!</definedName>
    <definedName name="XRefPaste2" localSheetId="13" hidden="1">#REF!</definedName>
    <definedName name="XRefPaste2" localSheetId="12" hidden="1">#REF!</definedName>
    <definedName name="XRefPaste2" localSheetId="9" hidden="1">#REF!</definedName>
    <definedName name="XRefPaste2" localSheetId="10" hidden="1">#REF!</definedName>
    <definedName name="XRefPaste2" localSheetId="15" hidden="1">#REF!</definedName>
    <definedName name="XRefPaste2" hidden="1">#REF!</definedName>
    <definedName name="XRefPaste20" localSheetId="4" hidden="1">#REF!</definedName>
    <definedName name="XRefPaste20" localSheetId="13" hidden="1">#REF!</definedName>
    <definedName name="XRefPaste20" hidden="1">#REF!</definedName>
    <definedName name="XRefPaste20Row" localSheetId="4" hidden="1">#REF!</definedName>
    <definedName name="XRefPaste20Row" localSheetId="11" hidden="1">#REF!</definedName>
    <definedName name="XRefPaste20Row" localSheetId="8" hidden="1">#REF!</definedName>
    <definedName name="XRefPaste20Row" localSheetId="14" hidden="1">#REF!</definedName>
    <definedName name="XRefPaste20Row" localSheetId="13" hidden="1">#REF!</definedName>
    <definedName name="XRefPaste20Row" localSheetId="12" hidden="1">#REF!</definedName>
    <definedName name="XRefPaste20Row" localSheetId="9" hidden="1">#REF!</definedName>
    <definedName name="XRefPaste20Row" localSheetId="10" hidden="1">#REF!</definedName>
    <definedName name="XRefPaste20Row" localSheetId="15" hidden="1">#REF!</definedName>
    <definedName name="XRefPaste20Row" hidden="1">#REF!</definedName>
    <definedName name="XRefPaste21" localSheetId="4" hidden="1">#REF!</definedName>
    <definedName name="XRefPaste21" localSheetId="11" hidden="1">#REF!</definedName>
    <definedName name="XRefPaste21" localSheetId="8" hidden="1">#REF!</definedName>
    <definedName name="XRefPaste21" localSheetId="14" hidden="1">#REF!</definedName>
    <definedName name="XRefPaste21" localSheetId="13" hidden="1">#REF!</definedName>
    <definedName name="XRefPaste21" localSheetId="12" hidden="1">#REF!</definedName>
    <definedName name="XRefPaste21" localSheetId="9" hidden="1">#REF!</definedName>
    <definedName name="XRefPaste21" localSheetId="10" hidden="1">#REF!</definedName>
    <definedName name="XRefPaste21" localSheetId="15" hidden="1">#REF!</definedName>
    <definedName name="XRefPaste21" hidden="1">#REF!</definedName>
    <definedName name="XRefPaste21Row" localSheetId="4" hidden="1">#REF!</definedName>
    <definedName name="XRefPaste21Row" localSheetId="11" hidden="1">#REF!</definedName>
    <definedName name="XRefPaste21Row" localSheetId="8" hidden="1">#REF!</definedName>
    <definedName name="XRefPaste21Row" localSheetId="14" hidden="1">#REF!</definedName>
    <definedName name="XRefPaste21Row" localSheetId="13" hidden="1">#REF!</definedName>
    <definedName name="XRefPaste21Row" localSheetId="12" hidden="1">#REF!</definedName>
    <definedName name="XRefPaste21Row" localSheetId="9" hidden="1">#REF!</definedName>
    <definedName name="XRefPaste21Row" localSheetId="10" hidden="1">#REF!</definedName>
    <definedName name="XRefPaste21Row" localSheetId="15" hidden="1">#REF!</definedName>
    <definedName name="XRefPaste21Row" hidden="1">#REF!</definedName>
    <definedName name="XRefPaste22" localSheetId="4" hidden="1">#REF!</definedName>
    <definedName name="XRefPaste22" localSheetId="11" hidden="1">#REF!</definedName>
    <definedName name="XRefPaste22" localSheetId="8" hidden="1">#REF!</definedName>
    <definedName name="XRefPaste22" localSheetId="14" hidden="1">#REF!</definedName>
    <definedName name="XRefPaste22" localSheetId="13" hidden="1">#REF!</definedName>
    <definedName name="XRefPaste22" localSheetId="12" hidden="1">#REF!</definedName>
    <definedName name="XRefPaste22" localSheetId="9" hidden="1">#REF!</definedName>
    <definedName name="XRefPaste22" localSheetId="10" hidden="1">#REF!</definedName>
    <definedName name="XRefPaste22" localSheetId="15" hidden="1">#REF!</definedName>
    <definedName name="XRefPaste22" hidden="1">#REF!</definedName>
    <definedName name="XRefPaste22Row" localSheetId="4" hidden="1">#REF!</definedName>
    <definedName name="XRefPaste22Row" localSheetId="11" hidden="1">#REF!</definedName>
    <definedName name="XRefPaste22Row" localSheetId="8" hidden="1">#REF!</definedName>
    <definedName name="XRefPaste22Row" localSheetId="14" hidden="1">#REF!</definedName>
    <definedName name="XRefPaste22Row" localSheetId="13" hidden="1">#REF!</definedName>
    <definedName name="XRefPaste22Row" localSheetId="12" hidden="1">#REF!</definedName>
    <definedName name="XRefPaste22Row" localSheetId="9" hidden="1">#REF!</definedName>
    <definedName name="XRefPaste22Row" localSheetId="10" hidden="1">#REF!</definedName>
    <definedName name="XRefPaste22Row" localSheetId="15" hidden="1">#REF!</definedName>
    <definedName name="XRefPaste22Row" hidden="1">#REF!</definedName>
    <definedName name="XRefPaste23" localSheetId="4" hidden="1">#REF!</definedName>
    <definedName name="XRefPaste23" localSheetId="11" hidden="1">#REF!</definedName>
    <definedName name="XRefPaste23" localSheetId="8" hidden="1">#REF!</definedName>
    <definedName name="XRefPaste23" localSheetId="14" hidden="1">#REF!</definedName>
    <definedName name="XRefPaste23" localSheetId="13" hidden="1">#REF!</definedName>
    <definedName name="XRefPaste23" localSheetId="12" hidden="1">#REF!</definedName>
    <definedName name="XRefPaste23" localSheetId="9" hidden="1">#REF!</definedName>
    <definedName name="XRefPaste23" localSheetId="10" hidden="1">#REF!</definedName>
    <definedName name="XRefPaste23" localSheetId="15" hidden="1">#REF!</definedName>
    <definedName name="XRefPaste23" hidden="1">#REF!</definedName>
    <definedName name="XRefPaste23Row" localSheetId="4" hidden="1">#REF!</definedName>
    <definedName name="XRefPaste23Row" localSheetId="11" hidden="1">#REF!</definedName>
    <definedName name="XRefPaste23Row" localSheetId="8" hidden="1">#REF!</definedName>
    <definedName name="XRefPaste23Row" localSheetId="14" hidden="1">#REF!</definedName>
    <definedName name="XRefPaste23Row" localSheetId="13" hidden="1">#REF!</definedName>
    <definedName name="XRefPaste23Row" localSheetId="12" hidden="1">#REF!</definedName>
    <definedName name="XRefPaste23Row" localSheetId="9" hidden="1">#REF!</definedName>
    <definedName name="XRefPaste23Row" localSheetId="10" hidden="1">#REF!</definedName>
    <definedName name="XRefPaste23Row" localSheetId="15" hidden="1">#REF!</definedName>
    <definedName name="XRefPaste23Row" hidden="1">#REF!</definedName>
    <definedName name="XRefPaste24" localSheetId="4" hidden="1">#REF!</definedName>
    <definedName name="XRefPaste24" localSheetId="11" hidden="1">#REF!</definedName>
    <definedName name="XRefPaste24" localSheetId="8" hidden="1">#REF!</definedName>
    <definedName name="XRefPaste24" localSheetId="14" hidden="1">#REF!</definedName>
    <definedName name="XRefPaste24" localSheetId="13" hidden="1">#REF!</definedName>
    <definedName name="XRefPaste24" localSheetId="12" hidden="1">#REF!</definedName>
    <definedName name="XRefPaste24" localSheetId="9" hidden="1">#REF!</definedName>
    <definedName name="XRefPaste24" localSheetId="10" hidden="1">#REF!</definedName>
    <definedName name="XRefPaste24" localSheetId="15" hidden="1">#REF!</definedName>
    <definedName name="XRefPaste24" hidden="1">#REF!</definedName>
    <definedName name="XRefPaste24Row" localSheetId="4" hidden="1">#REF!</definedName>
    <definedName name="XRefPaste24Row" localSheetId="11" hidden="1">#REF!</definedName>
    <definedName name="XRefPaste24Row" localSheetId="8" hidden="1">#REF!</definedName>
    <definedName name="XRefPaste24Row" localSheetId="14" hidden="1">#REF!</definedName>
    <definedName name="XRefPaste24Row" localSheetId="13" hidden="1">#REF!</definedName>
    <definedName name="XRefPaste24Row" localSheetId="12" hidden="1">#REF!</definedName>
    <definedName name="XRefPaste24Row" localSheetId="9" hidden="1">#REF!</definedName>
    <definedName name="XRefPaste24Row" localSheetId="10" hidden="1">#REF!</definedName>
    <definedName name="XRefPaste24Row" localSheetId="15" hidden="1">#REF!</definedName>
    <definedName name="XRefPaste24Row" hidden="1">#REF!</definedName>
    <definedName name="XRefPaste25" localSheetId="4" hidden="1">#REF!</definedName>
    <definedName name="XRefPaste25" localSheetId="11" hidden="1">#REF!</definedName>
    <definedName name="XRefPaste25" localSheetId="8" hidden="1">#REF!</definedName>
    <definedName name="XRefPaste25" localSheetId="14" hidden="1">#REF!</definedName>
    <definedName name="XRefPaste25" localSheetId="13" hidden="1">#REF!</definedName>
    <definedName name="XRefPaste25" localSheetId="12" hidden="1">#REF!</definedName>
    <definedName name="XRefPaste25" localSheetId="9" hidden="1">#REF!</definedName>
    <definedName name="XRefPaste25" localSheetId="10" hidden="1">#REF!</definedName>
    <definedName name="XRefPaste25" localSheetId="15" hidden="1">#REF!</definedName>
    <definedName name="XRefPaste25" hidden="1">#REF!</definedName>
    <definedName name="XRefPaste25Row" localSheetId="4" hidden="1">#REF!</definedName>
    <definedName name="XRefPaste25Row" localSheetId="11" hidden="1">#REF!</definedName>
    <definedName name="XRefPaste25Row" localSheetId="8" hidden="1">#REF!</definedName>
    <definedName name="XRefPaste25Row" localSheetId="14" hidden="1">#REF!</definedName>
    <definedName name="XRefPaste25Row" localSheetId="13" hidden="1">#REF!</definedName>
    <definedName name="XRefPaste25Row" localSheetId="12" hidden="1">#REF!</definedName>
    <definedName name="XRefPaste25Row" localSheetId="9" hidden="1">#REF!</definedName>
    <definedName name="XRefPaste25Row" localSheetId="10" hidden="1">#REF!</definedName>
    <definedName name="XRefPaste25Row" localSheetId="15" hidden="1">#REF!</definedName>
    <definedName name="XRefPaste25Row" hidden="1">#REF!</definedName>
    <definedName name="XRefPaste26" localSheetId="4" hidden="1">#REF!</definedName>
    <definedName name="XRefPaste26" localSheetId="11" hidden="1">#REF!</definedName>
    <definedName name="XRefPaste26" localSheetId="8" hidden="1">#REF!</definedName>
    <definedName name="XRefPaste26" localSheetId="14" hidden="1">#REF!</definedName>
    <definedName name="XRefPaste26" localSheetId="13" hidden="1">#REF!</definedName>
    <definedName name="XRefPaste26" localSheetId="12" hidden="1">#REF!</definedName>
    <definedName name="XRefPaste26" localSheetId="9" hidden="1">#REF!</definedName>
    <definedName name="XRefPaste26" localSheetId="10" hidden="1">#REF!</definedName>
    <definedName name="XRefPaste26" localSheetId="15" hidden="1">#REF!</definedName>
    <definedName name="XRefPaste26" hidden="1">#REF!</definedName>
    <definedName name="XRefPaste26Row" localSheetId="4" hidden="1">#REF!</definedName>
    <definedName name="XRefPaste26Row" localSheetId="11" hidden="1">#REF!</definedName>
    <definedName name="XRefPaste26Row" localSheetId="8" hidden="1">#REF!</definedName>
    <definedName name="XRefPaste26Row" localSheetId="14" hidden="1">#REF!</definedName>
    <definedName name="XRefPaste26Row" localSheetId="13" hidden="1">#REF!</definedName>
    <definedName name="XRefPaste26Row" localSheetId="12" hidden="1">#REF!</definedName>
    <definedName name="XRefPaste26Row" localSheetId="9" hidden="1">#REF!</definedName>
    <definedName name="XRefPaste26Row" localSheetId="10" hidden="1">#REF!</definedName>
    <definedName name="XRefPaste26Row" localSheetId="15" hidden="1">#REF!</definedName>
    <definedName name="XRefPaste26Row" hidden="1">#REF!</definedName>
    <definedName name="XRefPaste27" localSheetId="4" hidden="1">#REF!</definedName>
    <definedName name="XRefPaste27" localSheetId="11" hidden="1">#REF!</definedName>
    <definedName name="XRefPaste27" localSheetId="8" hidden="1">#REF!</definedName>
    <definedName name="XRefPaste27" localSheetId="14" hidden="1">#REF!</definedName>
    <definedName name="XRefPaste27" localSheetId="13" hidden="1">#REF!</definedName>
    <definedName name="XRefPaste27" localSheetId="12" hidden="1">#REF!</definedName>
    <definedName name="XRefPaste27" localSheetId="9" hidden="1">#REF!</definedName>
    <definedName name="XRefPaste27" localSheetId="10" hidden="1">#REF!</definedName>
    <definedName name="XRefPaste27" localSheetId="15" hidden="1">#REF!</definedName>
    <definedName name="XRefPaste27" hidden="1">#REF!</definedName>
    <definedName name="XRefPaste27Row" localSheetId="4" hidden="1">#REF!</definedName>
    <definedName name="XRefPaste27Row" localSheetId="11" hidden="1">#REF!</definedName>
    <definedName name="XRefPaste27Row" localSheetId="8" hidden="1">#REF!</definedName>
    <definedName name="XRefPaste27Row" localSheetId="14" hidden="1">#REF!</definedName>
    <definedName name="XRefPaste27Row" localSheetId="13" hidden="1">#REF!</definedName>
    <definedName name="XRefPaste27Row" localSheetId="12" hidden="1">#REF!</definedName>
    <definedName name="XRefPaste27Row" localSheetId="9" hidden="1">#REF!</definedName>
    <definedName name="XRefPaste27Row" localSheetId="10" hidden="1">#REF!</definedName>
    <definedName name="XRefPaste27Row" localSheetId="15" hidden="1">#REF!</definedName>
    <definedName name="XRefPaste27Row" hidden="1">#REF!</definedName>
    <definedName name="XRefPaste2Row" localSheetId="4" hidden="1">#REF!</definedName>
    <definedName name="XRefPaste2Row" localSheetId="11" hidden="1">#REF!</definedName>
    <definedName name="XRefPaste2Row" localSheetId="8" hidden="1">#REF!</definedName>
    <definedName name="XRefPaste2Row" localSheetId="14" hidden="1">#REF!</definedName>
    <definedName name="XRefPaste2Row" localSheetId="13" hidden="1">#REF!</definedName>
    <definedName name="XRefPaste2Row" localSheetId="12" hidden="1">#REF!</definedName>
    <definedName name="XRefPaste2Row" localSheetId="9" hidden="1">#REF!</definedName>
    <definedName name="XRefPaste2Row" localSheetId="10" hidden="1">#REF!</definedName>
    <definedName name="XRefPaste2Row" localSheetId="15" hidden="1">#REF!</definedName>
    <definedName name="XRefPaste2Row" hidden="1">#REF!</definedName>
    <definedName name="XRefPaste3" localSheetId="4" hidden="1">#REF!</definedName>
    <definedName name="XRefPaste3" localSheetId="11" hidden="1">#REF!</definedName>
    <definedName name="XRefPaste3" localSheetId="8" hidden="1">#REF!</definedName>
    <definedName name="XRefPaste3" localSheetId="14" hidden="1">#REF!</definedName>
    <definedName name="XRefPaste3" localSheetId="13" hidden="1">#REF!</definedName>
    <definedName name="XRefPaste3" localSheetId="12" hidden="1">#REF!</definedName>
    <definedName name="XRefPaste3" localSheetId="9" hidden="1">#REF!</definedName>
    <definedName name="XRefPaste3" localSheetId="10" hidden="1">#REF!</definedName>
    <definedName name="XRefPaste3" localSheetId="15" hidden="1">#REF!</definedName>
    <definedName name="XRefPaste3" hidden="1">#REF!</definedName>
    <definedName name="XRefPaste31" localSheetId="4" hidden="1">#REF!</definedName>
    <definedName name="XRefPaste31" localSheetId="11" hidden="1">#REF!</definedName>
    <definedName name="XRefPaste31" localSheetId="8" hidden="1">#REF!</definedName>
    <definedName name="XRefPaste31" localSheetId="14" hidden="1">#REF!</definedName>
    <definedName name="XRefPaste31" localSheetId="13" hidden="1">#REF!</definedName>
    <definedName name="XRefPaste31" localSheetId="12" hidden="1">#REF!</definedName>
    <definedName name="XRefPaste31" localSheetId="9" hidden="1">#REF!</definedName>
    <definedName name="XRefPaste31" localSheetId="10" hidden="1">#REF!</definedName>
    <definedName name="XRefPaste31" localSheetId="15" hidden="1">#REF!</definedName>
    <definedName name="XRefPaste31" hidden="1">#REF!</definedName>
    <definedName name="XRefPaste31Row" localSheetId="4" hidden="1">#REF!</definedName>
    <definedName name="XRefPaste31Row" localSheetId="11" hidden="1">#REF!</definedName>
    <definedName name="XRefPaste31Row" localSheetId="8" hidden="1">#REF!</definedName>
    <definedName name="XRefPaste31Row" localSheetId="14" hidden="1">#REF!</definedName>
    <definedName name="XRefPaste31Row" localSheetId="13" hidden="1">#REF!</definedName>
    <definedName name="XRefPaste31Row" localSheetId="12" hidden="1">#REF!</definedName>
    <definedName name="XRefPaste31Row" localSheetId="9" hidden="1">#REF!</definedName>
    <definedName name="XRefPaste31Row" localSheetId="10" hidden="1">#REF!</definedName>
    <definedName name="XRefPaste31Row" localSheetId="15" hidden="1">#REF!</definedName>
    <definedName name="XRefPaste31Row" hidden="1">#REF!</definedName>
    <definedName name="XRefPaste32" localSheetId="4" hidden="1">#REF!</definedName>
    <definedName name="XRefPaste32" localSheetId="11" hidden="1">#REF!</definedName>
    <definedName name="XRefPaste32" localSheetId="8" hidden="1">#REF!</definedName>
    <definedName name="XRefPaste32" localSheetId="14" hidden="1">#REF!</definedName>
    <definedName name="XRefPaste32" localSheetId="13" hidden="1">#REF!</definedName>
    <definedName name="XRefPaste32" localSheetId="12" hidden="1">#REF!</definedName>
    <definedName name="XRefPaste32" localSheetId="9" hidden="1">#REF!</definedName>
    <definedName name="XRefPaste32" localSheetId="10" hidden="1">#REF!</definedName>
    <definedName name="XRefPaste32" localSheetId="15" hidden="1">#REF!</definedName>
    <definedName name="XRefPaste32" hidden="1">#REF!</definedName>
    <definedName name="XRefPaste32Row" localSheetId="4" hidden="1">#REF!</definedName>
    <definedName name="XRefPaste32Row" localSheetId="11" hidden="1">#REF!</definedName>
    <definedName name="XRefPaste32Row" localSheetId="8" hidden="1">#REF!</definedName>
    <definedName name="XRefPaste32Row" localSheetId="14" hidden="1">#REF!</definedName>
    <definedName name="XRefPaste32Row" localSheetId="13" hidden="1">#REF!</definedName>
    <definedName name="XRefPaste32Row" localSheetId="12" hidden="1">#REF!</definedName>
    <definedName name="XRefPaste32Row" localSheetId="9" hidden="1">#REF!</definedName>
    <definedName name="XRefPaste32Row" localSheetId="10" hidden="1">#REF!</definedName>
    <definedName name="XRefPaste32Row" localSheetId="15" hidden="1">#REF!</definedName>
    <definedName name="XRefPaste32Row" hidden="1">#REF!</definedName>
    <definedName name="XRefPaste34" localSheetId="4" hidden="1">#REF!</definedName>
    <definedName name="XRefPaste34" localSheetId="11" hidden="1">#REF!</definedName>
    <definedName name="XRefPaste34" localSheetId="8" hidden="1">#REF!</definedName>
    <definedName name="XRefPaste34" localSheetId="14" hidden="1">#REF!</definedName>
    <definedName name="XRefPaste34" localSheetId="13" hidden="1">#REF!</definedName>
    <definedName name="XRefPaste34" localSheetId="12" hidden="1">#REF!</definedName>
    <definedName name="XRefPaste34" localSheetId="9" hidden="1">#REF!</definedName>
    <definedName name="XRefPaste34" localSheetId="10" hidden="1">#REF!</definedName>
    <definedName name="XRefPaste34" localSheetId="15" hidden="1">#REF!</definedName>
    <definedName name="XRefPaste34" hidden="1">#REF!</definedName>
    <definedName name="XRefPaste34Row" localSheetId="4" hidden="1">#REF!</definedName>
    <definedName name="XRefPaste34Row" localSheetId="11" hidden="1">#REF!</definedName>
    <definedName name="XRefPaste34Row" localSheetId="8" hidden="1">#REF!</definedName>
    <definedName name="XRefPaste34Row" localSheetId="14" hidden="1">#REF!</definedName>
    <definedName name="XRefPaste34Row" localSheetId="13" hidden="1">#REF!</definedName>
    <definedName name="XRefPaste34Row" localSheetId="12" hidden="1">#REF!</definedName>
    <definedName name="XRefPaste34Row" localSheetId="9" hidden="1">#REF!</definedName>
    <definedName name="XRefPaste34Row" localSheetId="10" hidden="1">#REF!</definedName>
    <definedName name="XRefPaste34Row" localSheetId="15" hidden="1">#REF!</definedName>
    <definedName name="XRefPaste34Row" hidden="1">#REF!</definedName>
    <definedName name="XRefPaste36" localSheetId="4" hidden="1">#REF!</definedName>
    <definedName name="XRefPaste36" localSheetId="11" hidden="1">#REF!</definedName>
    <definedName name="XRefPaste36" localSheetId="8" hidden="1">#REF!</definedName>
    <definedName name="XRefPaste36" localSheetId="14" hidden="1">#REF!</definedName>
    <definedName name="XRefPaste36" localSheetId="13" hidden="1">#REF!</definedName>
    <definedName name="XRefPaste36" localSheetId="12" hidden="1">#REF!</definedName>
    <definedName name="XRefPaste36" localSheetId="9" hidden="1">#REF!</definedName>
    <definedName name="XRefPaste36" localSheetId="10" hidden="1">#REF!</definedName>
    <definedName name="XRefPaste36" localSheetId="15" hidden="1">#REF!</definedName>
    <definedName name="XRefPaste36" hidden="1">#REF!</definedName>
    <definedName name="XRefPaste36Row" localSheetId="4" hidden="1">#REF!</definedName>
    <definedName name="XRefPaste36Row" localSheetId="11" hidden="1">#REF!</definedName>
    <definedName name="XRefPaste36Row" localSheetId="8" hidden="1">#REF!</definedName>
    <definedName name="XRefPaste36Row" localSheetId="14" hidden="1">#REF!</definedName>
    <definedName name="XRefPaste36Row" localSheetId="13" hidden="1">#REF!</definedName>
    <definedName name="XRefPaste36Row" localSheetId="12" hidden="1">#REF!</definedName>
    <definedName name="XRefPaste36Row" localSheetId="9" hidden="1">#REF!</definedName>
    <definedName name="XRefPaste36Row" localSheetId="10" hidden="1">#REF!</definedName>
    <definedName name="XRefPaste36Row" localSheetId="15" hidden="1">#REF!</definedName>
    <definedName name="XRefPaste36Row" hidden="1">#REF!</definedName>
    <definedName name="XRefPaste37" localSheetId="4" hidden="1">#REF!</definedName>
    <definedName name="XRefPaste37" localSheetId="11" hidden="1">#REF!</definedName>
    <definedName name="XRefPaste37" localSheetId="8" hidden="1">#REF!</definedName>
    <definedName name="XRefPaste37" localSheetId="14" hidden="1">#REF!</definedName>
    <definedName name="XRefPaste37" localSheetId="13" hidden="1">#REF!</definedName>
    <definedName name="XRefPaste37" localSheetId="12" hidden="1">#REF!</definedName>
    <definedName name="XRefPaste37" localSheetId="9" hidden="1">#REF!</definedName>
    <definedName name="XRefPaste37" localSheetId="10" hidden="1">#REF!</definedName>
    <definedName name="XRefPaste37" localSheetId="15" hidden="1">#REF!</definedName>
    <definedName name="XRefPaste37" hidden="1">#REF!</definedName>
    <definedName name="XRefPaste37Row" localSheetId="4" hidden="1">#REF!</definedName>
    <definedName name="XRefPaste37Row" localSheetId="11" hidden="1">#REF!</definedName>
    <definedName name="XRefPaste37Row" localSheetId="8" hidden="1">#REF!</definedName>
    <definedName name="XRefPaste37Row" localSheetId="14" hidden="1">#REF!</definedName>
    <definedName name="XRefPaste37Row" localSheetId="13" hidden="1">#REF!</definedName>
    <definedName name="XRefPaste37Row" localSheetId="12" hidden="1">#REF!</definedName>
    <definedName name="XRefPaste37Row" localSheetId="9" hidden="1">#REF!</definedName>
    <definedName name="XRefPaste37Row" localSheetId="10" hidden="1">#REF!</definedName>
    <definedName name="XRefPaste37Row" localSheetId="15" hidden="1">#REF!</definedName>
    <definedName name="XRefPaste37Row" hidden="1">#REF!</definedName>
    <definedName name="XRefPaste38" localSheetId="4" hidden="1">#REF!</definedName>
    <definedName name="XRefPaste38" localSheetId="11" hidden="1">#REF!</definedName>
    <definedName name="XRefPaste38" localSheetId="8" hidden="1">#REF!</definedName>
    <definedName name="XRefPaste38" localSheetId="14" hidden="1">#REF!</definedName>
    <definedName name="XRefPaste38" localSheetId="13" hidden="1">#REF!</definedName>
    <definedName name="XRefPaste38" localSheetId="12" hidden="1">#REF!</definedName>
    <definedName name="XRefPaste38" localSheetId="9" hidden="1">#REF!</definedName>
    <definedName name="XRefPaste38" localSheetId="10" hidden="1">#REF!</definedName>
    <definedName name="XRefPaste38" localSheetId="15" hidden="1">#REF!</definedName>
    <definedName name="XRefPaste38" hidden="1">#REF!</definedName>
    <definedName name="XRefPaste38Row" localSheetId="4" hidden="1">#REF!</definedName>
    <definedName name="XRefPaste38Row" localSheetId="11" hidden="1">#REF!</definedName>
    <definedName name="XRefPaste38Row" localSheetId="8" hidden="1">#REF!</definedName>
    <definedName name="XRefPaste38Row" localSheetId="14" hidden="1">#REF!</definedName>
    <definedName name="XRefPaste38Row" localSheetId="13" hidden="1">#REF!</definedName>
    <definedName name="XRefPaste38Row" localSheetId="12" hidden="1">#REF!</definedName>
    <definedName name="XRefPaste38Row" localSheetId="9" hidden="1">#REF!</definedName>
    <definedName name="XRefPaste38Row" localSheetId="10" hidden="1">#REF!</definedName>
    <definedName name="XRefPaste38Row" localSheetId="15" hidden="1">#REF!</definedName>
    <definedName name="XRefPaste38Row" hidden="1">#REF!</definedName>
    <definedName name="XRefPaste39" localSheetId="4" hidden="1">#REF!</definedName>
    <definedName name="XRefPaste39" localSheetId="11" hidden="1">#REF!</definedName>
    <definedName name="XRefPaste39" localSheetId="8" hidden="1">#REF!</definedName>
    <definedName name="XRefPaste39" localSheetId="14" hidden="1">#REF!</definedName>
    <definedName name="XRefPaste39" localSheetId="13" hidden="1">#REF!</definedName>
    <definedName name="XRefPaste39" localSheetId="12" hidden="1">#REF!</definedName>
    <definedName name="XRefPaste39" localSheetId="9" hidden="1">#REF!</definedName>
    <definedName name="XRefPaste39" localSheetId="10" hidden="1">#REF!</definedName>
    <definedName name="XRefPaste39" localSheetId="15" hidden="1">#REF!</definedName>
    <definedName name="XRefPaste39" hidden="1">#REF!</definedName>
    <definedName name="XRefPaste39Row" localSheetId="4" hidden="1">#REF!</definedName>
    <definedName name="XRefPaste39Row" localSheetId="11" hidden="1">#REF!</definedName>
    <definedName name="XRefPaste39Row" localSheetId="8" hidden="1">#REF!</definedName>
    <definedName name="XRefPaste39Row" localSheetId="14" hidden="1">#REF!</definedName>
    <definedName name="XRefPaste39Row" localSheetId="13" hidden="1">#REF!</definedName>
    <definedName name="XRefPaste39Row" localSheetId="12" hidden="1">#REF!</definedName>
    <definedName name="XRefPaste39Row" localSheetId="9" hidden="1">#REF!</definedName>
    <definedName name="XRefPaste39Row" localSheetId="10" hidden="1">#REF!</definedName>
    <definedName name="XRefPaste39Row" localSheetId="15" hidden="1">#REF!</definedName>
    <definedName name="XRefPaste39Row" hidden="1">#REF!</definedName>
    <definedName name="XRefPaste3Row" localSheetId="4" hidden="1">#REF!</definedName>
    <definedName name="XRefPaste3Row" localSheetId="11" hidden="1">#REF!</definedName>
    <definedName name="XRefPaste3Row" localSheetId="8" hidden="1">#REF!</definedName>
    <definedName name="XRefPaste3Row" localSheetId="14" hidden="1">#REF!</definedName>
    <definedName name="XRefPaste3Row" localSheetId="13" hidden="1">#REF!</definedName>
    <definedName name="XRefPaste3Row" localSheetId="12" hidden="1">#REF!</definedName>
    <definedName name="XRefPaste3Row" localSheetId="9" hidden="1">#REF!</definedName>
    <definedName name="XRefPaste3Row" localSheetId="10" hidden="1">#REF!</definedName>
    <definedName name="XRefPaste3Row" localSheetId="15" hidden="1">#REF!</definedName>
    <definedName name="XRefPaste3Row" hidden="1">#REF!</definedName>
    <definedName name="XRefPaste4" localSheetId="4" hidden="1">#REF!</definedName>
    <definedName name="XRefPaste4" localSheetId="11" hidden="1">#REF!</definedName>
    <definedName name="XRefPaste4" localSheetId="8" hidden="1">#REF!</definedName>
    <definedName name="XRefPaste4" localSheetId="14" hidden="1">#REF!</definedName>
    <definedName name="XRefPaste4" localSheetId="13" hidden="1">#REF!</definedName>
    <definedName name="XRefPaste4" localSheetId="12" hidden="1">#REF!</definedName>
    <definedName name="XRefPaste4" localSheetId="9" hidden="1">#REF!</definedName>
    <definedName name="XRefPaste4" localSheetId="10" hidden="1">#REF!</definedName>
    <definedName name="XRefPaste4" localSheetId="15" hidden="1">#REF!</definedName>
    <definedName name="XRefPaste4" hidden="1">#REF!</definedName>
    <definedName name="XRefPaste40" localSheetId="4" hidden="1">#REF!</definedName>
    <definedName name="XRefPaste40" localSheetId="11" hidden="1">#REF!</definedName>
    <definedName name="XRefPaste40" localSheetId="8" hidden="1">#REF!</definedName>
    <definedName name="XRefPaste40" localSheetId="14" hidden="1">#REF!</definedName>
    <definedName name="XRefPaste40" localSheetId="13" hidden="1">#REF!</definedName>
    <definedName name="XRefPaste40" localSheetId="12" hidden="1">#REF!</definedName>
    <definedName name="XRefPaste40" localSheetId="9" hidden="1">#REF!</definedName>
    <definedName name="XRefPaste40" localSheetId="10" hidden="1">#REF!</definedName>
    <definedName name="XRefPaste40" localSheetId="15" hidden="1">#REF!</definedName>
    <definedName name="XRefPaste40" hidden="1">#REF!</definedName>
    <definedName name="XRefPaste40Row" localSheetId="4" hidden="1">#REF!</definedName>
    <definedName name="XRefPaste40Row" localSheetId="11" hidden="1">#REF!</definedName>
    <definedName name="XRefPaste40Row" localSheetId="8" hidden="1">#REF!</definedName>
    <definedName name="XRefPaste40Row" localSheetId="14" hidden="1">#REF!</definedName>
    <definedName name="XRefPaste40Row" localSheetId="13" hidden="1">#REF!</definedName>
    <definedName name="XRefPaste40Row" localSheetId="12" hidden="1">#REF!</definedName>
    <definedName name="XRefPaste40Row" localSheetId="9" hidden="1">#REF!</definedName>
    <definedName name="XRefPaste40Row" localSheetId="10" hidden="1">#REF!</definedName>
    <definedName name="XRefPaste40Row" localSheetId="15" hidden="1">#REF!</definedName>
    <definedName name="XRefPaste40Row" hidden="1">#REF!</definedName>
    <definedName name="XRefPaste41" localSheetId="4" hidden="1">#REF!</definedName>
    <definedName name="XRefPaste41" localSheetId="11" hidden="1">#REF!</definedName>
    <definedName name="XRefPaste41" localSheetId="8" hidden="1">#REF!</definedName>
    <definedName name="XRefPaste41" localSheetId="14" hidden="1">#REF!</definedName>
    <definedName name="XRefPaste41" localSheetId="13" hidden="1">#REF!</definedName>
    <definedName name="XRefPaste41" localSheetId="12" hidden="1">#REF!</definedName>
    <definedName name="XRefPaste41" localSheetId="9" hidden="1">#REF!</definedName>
    <definedName name="XRefPaste41" localSheetId="10" hidden="1">#REF!</definedName>
    <definedName name="XRefPaste41" localSheetId="15" hidden="1">#REF!</definedName>
    <definedName name="XRefPaste41" hidden="1">#REF!</definedName>
    <definedName name="XRefPaste41Row" localSheetId="4" hidden="1">#REF!</definedName>
    <definedName name="XRefPaste41Row" localSheetId="11" hidden="1">#REF!</definedName>
    <definedName name="XRefPaste41Row" localSheetId="8" hidden="1">#REF!</definedName>
    <definedName name="XRefPaste41Row" localSheetId="14" hidden="1">#REF!</definedName>
    <definedName name="XRefPaste41Row" localSheetId="13" hidden="1">#REF!</definedName>
    <definedName name="XRefPaste41Row" localSheetId="12" hidden="1">#REF!</definedName>
    <definedName name="XRefPaste41Row" localSheetId="9" hidden="1">#REF!</definedName>
    <definedName name="XRefPaste41Row" localSheetId="10" hidden="1">#REF!</definedName>
    <definedName name="XRefPaste41Row" localSheetId="15" hidden="1">#REF!</definedName>
    <definedName name="XRefPaste41Row" hidden="1">#REF!</definedName>
    <definedName name="XRefPaste42" localSheetId="4" hidden="1">#REF!</definedName>
    <definedName name="XRefPaste42" localSheetId="11" hidden="1">#REF!</definedName>
    <definedName name="XRefPaste42" localSheetId="8" hidden="1">#REF!</definedName>
    <definedName name="XRefPaste42" localSheetId="14" hidden="1">#REF!</definedName>
    <definedName name="XRefPaste42" localSheetId="13" hidden="1">#REF!</definedName>
    <definedName name="XRefPaste42" localSheetId="12" hidden="1">#REF!</definedName>
    <definedName name="XRefPaste42" localSheetId="9" hidden="1">#REF!</definedName>
    <definedName name="XRefPaste42" localSheetId="10" hidden="1">#REF!</definedName>
    <definedName name="XRefPaste42" localSheetId="15" hidden="1">#REF!</definedName>
    <definedName name="XRefPaste42" hidden="1">#REF!</definedName>
    <definedName name="XRefPaste42Row" localSheetId="4" hidden="1">#REF!</definedName>
    <definedName name="XRefPaste42Row" localSheetId="11" hidden="1">#REF!</definedName>
    <definedName name="XRefPaste42Row" localSheetId="8" hidden="1">#REF!</definedName>
    <definedName name="XRefPaste42Row" localSheetId="14" hidden="1">#REF!</definedName>
    <definedName name="XRefPaste42Row" localSheetId="13" hidden="1">#REF!</definedName>
    <definedName name="XRefPaste42Row" localSheetId="12" hidden="1">#REF!</definedName>
    <definedName name="XRefPaste42Row" localSheetId="9" hidden="1">#REF!</definedName>
    <definedName name="XRefPaste42Row" localSheetId="10" hidden="1">#REF!</definedName>
    <definedName name="XRefPaste42Row" localSheetId="15" hidden="1">#REF!</definedName>
    <definedName name="XRefPaste42Row" hidden="1">#REF!</definedName>
    <definedName name="XRefPaste43" localSheetId="4" hidden="1">#REF!</definedName>
    <definedName name="XRefPaste43" localSheetId="11" hidden="1">#REF!</definedName>
    <definedName name="XRefPaste43" localSheetId="8" hidden="1">#REF!</definedName>
    <definedName name="XRefPaste43" localSheetId="14" hidden="1">#REF!</definedName>
    <definedName name="XRefPaste43" localSheetId="13" hidden="1">#REF!</definedName>
    <definedName name="XRefPaste43" localSheetId="12" hidden="1">#REF!</definedName>
    <definedName name="XRefPaste43" localSheetId="9" hidden="1">#REF!</definedName>
    <definedName name="XRefPaste43" localSheetId="10" hidden="1">#REF!</definedName>
    <definedName name="XRefPaste43" localSheetId="15" hidden="1">#REF!</definedName>
    <definedName name="XRefPaste43" hidden="1">#REF!</definedName>
    <definedName name="XRefPaste43Row" localSheetId="4" hidden="1">#REF!</definedName>
    <definedName name="XRefPaste43Row" localSheetId="11" hidden="1">#REF!</definedName>
    <definedName name="XRefPaste43Row" localSheetId="8" hidden="1">#REF!</definedName>
    <definedName name="XRefPaste43Row" localSheetId="14" hidden="1">#REF!</definedName>
    <definedName name="XRefPaste43Row" localSheetId="13" hidden="1">#REF!</definedName>
    <definedName name="XRefPaste43Row" localSheetId="12" hidden="1">#REF!</definedName>
    <definedName name="XRefPaste43Row" localSheetId="9" hidden="1">#REF!</definedName>
    <definedName name="XRefPaste43Row" localSheetId="10" hidden="1">#REF!</definedName>
    <definedName name="XRefPaste43Row" localSheetId="15" hidden="1">#REF!</definedName>
    <definedName name="XRefPaste43Row" hidden="1">#REF!</definedName>
    <definedName name="XRefPaste44" localSheetId="4" hidden="1">#REF!</definedName>
    <definedName name="XRefPaste44" localSheetId="11" hidden="1">#REF!</definedName>
    <definedName name="XRefPaste44" localSheetId="8" hidden="1">#REF!</definedName>
    <definedName name="XRefPaste44" localSheetId="14" hidden="1">#REF!</definedName>
    <definedName name="XRefPaste44" localSheetId="13" hidden="1">#REF!</definedName>
    <definedName name="XRefPaste44" localSheetId="12" hidden="1">#REF!</definedName>
    <definedName name="XRefPaste44" localSheetId="9" hidden="1">#REF!</definedName>
    <definedName name="XRefPaste44" localSheetId="10" hidden="1">#REF!</definedName>
    <definedName name="XRefPaste44" localSheetId="15" hidden="1">#REF!</definedName>
    <definedName name="XRefPaste44" hidden="1">#REF!</definedName>
    <definedName name="XRefPaste44Row" localSheetId="4" hidden="1">#REF!</definedName>
    <definedName name="XRefPaste44Row" localSheetId="11" hidden="1">#REF!</definedName>
    <definedName name="XRefPaste44Row" localSheetId="8" hidden="1">#REF!</definedName>
    <definedName name="XRefPaste44Row" localSheetId="14" hidden="1">#REF!</definedName>
    <definedName name="XRefPaste44Row" localSheetId="13" hidden="1">#REF!</definedName>
    <definedName name="XRefPaste44Row" localSheetId="12" hidden="1">#REF!</definedName>
    <definedName name="XRefPaste44Row" localSheetId="9" hidden="1">#REF!</definedName>
    <definedName name="XRefPaste44Row" localSheetId="10" hidden="1">#REF!</definedName>
    <definedName name="XRefPaste44Row" localSheetId="15" hidden="1">#REF!</definedName>
    <definedName name="XRefPaste44Row" hidden="1">#REF!</definedName>
    <definedName name="XRefPaste45" localSheetId="4" hidden="1">#REF!</definedName>
    <definedName name="XRefPaste45" localSheetId="11" hidden="1">#REF!</definedName>
    <definedName name="XRefPaste45" localSheetId="8" hidden="1">#REF!</definedName>
    <definedName name="XRefPaste45" localSheetId="14" hidden="1">#REF!</definedName>
    <definedName name="XRefPaste45" localSheetId="13" hidden="1">#REF!</definedName>
    <definedName name="XRefPaste45" localSheetId="12" hidden="1">#REF!</definedName>
    <definedName name="XRefPaste45" localSheetId="9" hidden="1">#REF!</definedName>
    <definedName name="XRefPaste45" localSheetId="10" hidden="1">#REF!</definedName>
    <definedName name="XRefPaste45" localSheetId="15" hidden="1">#REF!</definedName>
    <definedName name="XRefPaste45" hidden="1">#REF!</definedName>
    <definedName name="XRefPaste45Row" localSheetId="4" hidden="1">#REF!</definedName>
    <definedName name="XRefPaste45Row" localSheetId="11" hidden="1">#REF!</definedName>
    <definedName name="XRefPaste45Row" localSheetId="8" hidden="1">#REF!</definedName>
    <definedName name="XRefPaste45Row" localSheetId="14" hidden="1">#REF!</definedName>
    <definedName name="XRefPaste45Row" localSheetId="13" hidden="1">#REF!</definedName>
    <definedName name="XRefPaste45Row" localSheetId="12" hidden="1">#REF!</definedName>
    <definedName name="XRefPaste45Row" localSheetId="9" hidden="1">#REF!</definedName>
    <definedName name="XRefPaste45Row" localSheetId="10" hidden="1">#REF!</definedName>
    <definedName name="XRefPaste45Row" localSheetId="15" hidden="1">#REF!</definedName>
    <definedName name="XRefPaste45Row" hidden="1">#REF!</definedName>
    <definedName name="XRefPaste46" localSheetId="4" hidden="1">#REF!</definedName>
    <definedName name="XRefPaste46" localSheetId="11" hidden="1">#REF!</definedName>
    <definedName name="XRefPaste46" localSheetId="8" hidden="1">#REF!</definedName>
    <definedName name="XRefPaste46" localSheetId="14" hidden="1">#REF!</definedName>
    <definedName name="XRefPaste46" localSheetId="13" hidden="1">#REF!</definedName>
    <definedName name="XRefPaste46" localSheetId="12" hidden="1">#REF!</definedName>
    <definedName name="XRefPaste46" localSheetId="9" hidden="1">#REF!</definedName>
    <definedName name="XRefPaste46" localSheetId="10" hidden="1">#REF!</definedName>
    <definedName name="XRefPaste46" localSheetId="15" hidden="1">#REF!</definedName>
    <definedName name="XRefPaste46" hidden="1">#REF!</definedName>
    <definedName name="XRefPaste46Row" localSheetId="4" hidden="1">#REF!</definedName>
    <definedName name="XRefPaste46Row" localSheetId="11" hidden="1">#REF!</definedName>
    <definedName name="XRefPaste46Row" localSheetId="8" hidden="1">#REF!</definedName>
    <definedName name="XRefPaste46Row" localSheetId="14" hidden="1">#REF!</definedName>
    <definedName name="XRefPaste46Row" localSheetId="13" hidden="1">#REF!</definedName>
    <definedName name="XRefPaste46Row" localSheetId="12" hidden="1">#REF!</definedName>
    <definedName name="XRefPaste46Row" localSheetId="9" hidden="1">#REF!</definedName>
    <definedName name="XRefPaste46Row" localSheetId="10" hidden="1">#REF!</definedName>
    <definedName name="XRefPaste46Row" localSheetId="15" hidden="1">#REF!</definedName>
    <definedName name="XRefPaste46Row" hidden="1">#REF!</definedName>
    <definedName name="XRefPaste47" localSheetId="4" hidden="1">#REF!</definedName>
    <definedName name="XRefPaste47" localSheetId="11" hidden="1">#REF!</definedName>
    <definedName name="XRefPaste47" localSheetId="8" hidden="1">#REF!</definedName>
    <definedName name="XRefPaste47" localSheetId="14" hidden="1">#REF!</definedName>
    <definedName name="XRefPaste47" localSheetId="13" hidden="1">#REF!</definedName>
    <definedName name="XRefPaste47" localSheetId="12" hidden="1">#REF!</definedName>
    <definedName name="XRefPaste47" localSheetId="9" hidden="1">#REF!</definedName>
    <definedName name="XRefPaste47" localSheetId="10" hidden="1">#REF!</definedName>
    <definedName name="XRefPaste47" localSheetId="15" hidden="1">#REF!</definedName>
    <definedName name="XRefPaste47" hidden="1">#REF!</definedName>
    <definedName name="XRefPaste47Row" localSheetId="4" hidden="1">#REF!</definedName>
    <definedName name="XRefPaste47Row" localSheetId="11" hidden="1">#REF!</definedName>
    <definedName name="XRefPaste47Row" localSheetId="8" hidden="1">#REF!</definedName>
    <definedName name="XRefPaste47Row" localSheetId="14" hidden="1">#REF!</definedName>
    <definedName name="XRefPaste47Row" localSheetId="13" hidden="1">#REF!</definedName>
    <definedName name="XRefPaste47Row" localSheetId="12" hidden="1">#REF!</definedName>
    <definedName name="XRefPaste47Row" localSheetId="9" hidden="1">#REF!</definedName>
    <definedName name="XRefPaste47Row" localSheetId="10" hidden="1">#REF!</definedName>
    <definedName name="XRefPaste47Row" localSheetId="15" hidden="1">#REF!</definedName>
    <definedName name="XRefPaste47Row" hidden="1">#REF!</definedName>
    <definedName name="XRefPaste48" localSheetId="4" hidden="1">#REF!</definedName>
    <definedName name="XRefPaste48" localSheetId="11" hidden="1">#REF!</definedName>
    <definedName name="XRefPaste48" localSheetId="8" hidden="1">#REF!</definedName>
    <definedName name="XRefPaste48" localSheetId="14" hidden="1">#REF!</definedName>
    <definedName name="XRefPaste48" localSheetId="13" hidden="1">#REF!</definedName>
    <definedName name="XRefPaste48" localSheetId="12" hidden="1">#REF!</definedName>
    <definedName name="XRefPaste48" localSheetId="9" hidden="1">#REF!</definedName>
    <definedName name="XRefPaste48" localSheetId="10" hidden="1">#REF!</definedName>
    <definedName name="XRefPaste48" localSheetId="15" hidden="1">#REF!</definedName>
    <definedName name="XRefPaste48" hidden="1">#REF!</definedName>
    <definedName name="XRefPaste48Row" localSheetId="4" hidden="1">#REF!</definedName>
    <definedName name="XRefPaste48Row" localSheetId="11" hidden="1">#REF!</definedName>
    <definedName name="XRefPaste48Row" localSheetId="8" hidden="1">#REF!</definedName>
    <definedName name="XRefPaste48Row" localSheetId="14" hidden="1">#REF!</definedName>
    <definedName name="XRefPaste48Row" localSheetId="13" hidden="1">#REF!</definedName>
    <definedName name="XRefPaste48Row" localSheetId="12" hidden="1">#REF!</definedName>
    <definedName name="XRefPaste48Row" localSheetId="9" hidden="1">#REF!</definedName>
    <definedName name="XRefPaste48Row" localSheetId="10" hidden="1">#REF!</definedName>
    <definedName name="XRefPaste48Row" localSheetId="15" hidden="1">#REF!</definedName>
    <definedName name="XRefPaste48Row" hidden="1">#REF!</definedName>
    <definedName name="XRefPaste49" localSheetId="4" hidden="1">#REF!</definedName>
    <definedName name="XRefPaste49" localSheetId="11" hidden="1">#REF!</definedName>
    <definedName name="XRefPaste49" localSheetId="8" hidden="1">#REF!</definedName>
    <definedName name="XRefPaste49" localSheetId="14" hidden="1">#REF!</definedName>
    <definedName name="XRefPaste49" localSheetId="13" hidden="1">#REF!</definedName>
    <definedName name="XRefPaste49" localSheetId="12" hidden="1">#REF!</definedName>
    <definedName name="XRefPaste49" localSheetId="9" hidden="1">#REF!</definedName>
    <definedName name="XRefPaste49" localSheetId="10" hidden="1">#REF!</definedName>
    <definedName name="XRefPaste49" localSheetId="15" hidden="1">#REF!</definedName>
    <definedName name="XRefPaste49" hidden="1">#REF!</definedName>
    <definedName name="XRefPaste49Row" localSheetId="4" hidden="1">#REF!</definedName>
    <definedName name="XRefPaste49Row" localSheetId="11" hidden="1">#REF!</definedName>
    <definedName name="XRefPaste49Row" localSheetId="8" hidden="1">#REF!</definedName>
    <definedName name="XRefPaste49Row" localSheetId="14" hidden="1">#REF!</definedName>
    <definedName name="XRefPaste49Row" localSheetId="13" hidden="1">#REF!</definedName>
    <definedName name="XRefPaste49Row" localSheetId="12" hidden="1">#REF!</definedName>
    <definedName name="XRefPaste49Row" localSheetId="9" hidden="1">#REF!</definedName>
    <definedName name="XRefPaste49Row" localSheetId="10" hidden="1">#REF!</definedName>
    <definedName name="XRefPaste49Row" localSheetId="15" hidden="1">#REF!</definedName>
    <definedName name="XRefPaste49Row" hidden="1">#REF!</definedName>
    <definedName name="XRefPaste4Row" localSheetId="4" hidden="1">#REF!</definedName>
    <definedName name="XRefPaste4Row" localSheetId="11" hidden="1">#REF!</definedName>
    <definedName name="XRefPaste4Row" localSheetId="8" hidden="1">#REF!</definedName>
    <definedName name="XRefPaste4Row" localSheetId="14" hidden="1">#REF!</definedName>
    <definedName name="XRefPaste4Row" localSheetId="13" hidden="1">#REF!</definedName>
    <definedName name="XRefPaste4Row" localSheetId="12" hidden="1">#REF!</definedName>
    <definedName name="XRefPaste4Row" localSheetId="9" hidden="1">#REF!</definedName>
    <definedName name="XRefPaste4Row" localSheetId="10" hidden="1">#REF!</definedName>
    <definedName name="XRefPaste4Row" localSheetId="15" hidden="1">#REF!</definedName>
    <definedName name="XRefPaste4Row" hidden="1">#REF!</definedName>
    <definedName name="XRefPaste5" localSheetId="4" hidden="1">#REF!</definedName>
    <definedName name="XRefPaste5" localSheetId="11" hidden="1">#REF!</definedName>
    <definedName name="XRefPaste5" localSheetId="8" hidden="1">#REF!</definedName>
    <definedName name="XRefPaste5" localSheetId="14" hidden="1">#REF!</definedName>
    <definedName name="XRefPaste5" localSheetId="13" hidden="1">#REF!</definedName>
    <definedName name="XRefPaste5" localSheetId="12" hidden="1">#REF!</definedName>
    <definedName name="XRefPaste5" localSheetId="9" hidden="1">#REF!</definedName>
    <definedName name="XRefPaste5" localSheetId="10" hidden="1">#REF!</definedName>
    <definedName name="XRefPaste5" localSheetId="15" hidden="1">#REF!</definedName>
    <definedName name="XRefPaste5" hidden="1">#REF!</definedName>
    <definedName name="XRefPaste50" localSheetId="4" hidden="1">#REF!</definedName>
    <definedName name="XRefPaste50" localSheetId="13" hidden="1">#REF!</definedName>
    <definedName name="XRefPaste50" hidden="1">#REF!</definedName>
    <definedName name="XRefPaste50Row" localSheetId="4" hidden="1">#REF!</definedName>
    <definedName name="XRefPaste50Row" localSheetId="11" hidden="1">#REF!</definedName>
    <definedName name="XRefPaste50Row" localSheetId="8" hidden="1">#REF!</definedName>
    <definedName name="XRefPaste50Row" localSheetId="14" hidden="1">#REF!</definedName>
    <definedName name="XRefPaste50Row" localSheetId="13" hidden="1">#REF!</definedName>
    <definedName name="XRefPaste50Row" localSheetId="12" hidden="1">#REF!</definedName>
    <definedName name="XRefPaste50Row" localSheetId="9" hidden="1">#REF!</definedName>
    <definedName name="XRefPaste50Row" localSheetId="10" hidden="1">#REF!</definedName>
    <definedName name="XRefPaste50Row" localSheetId="15" hidden="1">#REF!</definedName>
    <definedName name="XRefPaste50Row" hidden="1">#REF!</definedName>
    <definedName name="XRefPaste51" localSheetId="4" hidden="1">#REF!</definedName>
    <definedName name="XRefPaste51" localSheetId="11" hidden="1">#REF!</definedName>
    <definedName name="XRefPaste51" localSheetId="8" hidden="1">#REF!</definedName>
    <definedName name="XRefPaste51" localSheetId="14" hidden="1">#REF!</definedName>
    <definedName name="XRefPaste51" localSheetId="13" hidden="1">#REF!</definedName>
    <definedName name="XRefPaste51" localSheetId="12" hidden="1">#REF!</definedName>
    <definedName name="XRefPaste51" localSheetId="9" hidden="1">#REF!</definedName>
    <definedName name="XRefPaste51" localSheetId="10" hidden="1">#REF!</definedName>
    <definedName name="XRefPaste51" localSheetId="15" hidden="1">#REF!</definedName>
    <definedName name="XRefPaste51" hidden="1">#REF!</definedName>
    <definedName name="XRefPaste51Row" localSheetId="4" hidden="1">#REF!</definedName>
    <definedName name="XRefPaste51Row" localSheetId="11" hidden="1">#REF!</definedName>
    <definedName name="XRefPaste51Row" localSheetId="8" hidden="1">#REF!</definedName>
    <definedName name="XRefPaste51Row" localSheetId="14" hidden="1">#REF!</definedName>
    <definedName name="XRefPaste51Row" localSheetId="13" hidden="1">#REF!</definedName>
    <definedName name="XRefPaste51Row" localSheetId="12" hidden="1">#REF!</definedName>
    <definedName name="XRefPaste51Row" localSheetId="9" hidden="1">#REF!</definedName>
    <definedName name="XRefPaste51Row" localSheetId="10" hidden="1">#REF!</definedName>
    <definedName name="XRefPaste51Row" localSheetId="15" hidden="1">#REF!</definedName>
    <definedName name="XRefPaste51Row" hidden="1">#REF!</definedName>
    <definedName name="XRefPaste52" localSheetId="4" hidden="1">#REF!</definedName>
    <definedName name="XRefPaste52" localSheetId="11" hidden="1">#REF!</definedName>
    <definedName name="XRefPaste52" localSheetId="8" hidden="1">#REF!</definedName>
    <definedName name="XRefPaste52" localSheetId="14" hidden="1">#REF!</definedName>
    <definedName name="XRefPaste52" localSheetId="13" hidden="1">#REF!</definedName>
    <definedName name="XRefPaste52" localSheetId="12" hidden="1">#REF!</definedName>
    <definedName name="XRefPaste52" localSheetId="9" hidden="1">#REF!</definedName>
    <definedName name="XRefPaste52" localSheetId="10" hidden="1">#REF!</definedName>
    <definedName name="XRefPaste52" localSheetId="15" hidden="1">#REF!</definedName>
    <definedName name="XRefPaste52" hidden="1">#REF!</definedName>
    <definedName name="XRefPaste52Row" localSheetId="4" hidden="1">#REF!</definedName>
    <definedName name="XRefPaste52Row" localSheetId="11" hidden="1">#REF!</definedName>
    <definedName name="XRefPaste52Row" localSheetId="8" hidden="1">#REF!</definedName>
    <definedName name="XRefPaste52Row" localSheetId="14" hidden="1">#REF!</definedName>
    <definedName name="XRefPaste52Row" localSheetId="13" hidden="1">#REF!</definedName>
    <definedName name="XRefPaste52Row" localSheetId="12" hidden="1">#REF!</definedName>
    <definedName name="XRefPaste52Row" localSheetId="9" hidden="1">#REF!</definedName>
    <definedName name="XRefPaste52Row" localSheetId="10" hidden="1">#REF!</definedName>
    <definedName name="XRefPaste52Row" localSheetId="15" hidden="1">#REF!</definedName>
    <definedName name="XRefPaste52Row" hidden="1">#REF!</definedName>
    <definedName name="XRefPaste53" localSheetId="4" hidden="1">#REF!</definedName>
    <definedName name="XRefPaste53" localSheetId="11" hidden="1">#REF!</definedName>
    <definedName name="XRefPaste53" localSheetId="8" hidden="1">#REF!</definedName>
    <definedName name="XRefPaste53" localSheetId="14" hidden="1">#REF!</definedName>
    <definedName name="XRefPaste53" localSheetId="13" hidden="1">#REF!</definedName>
    <definedName name="XRefPaste53" localSheetId="12" hidden="1">#REF!</definedName>
    <definedName name="XRefPaste53" localSheetId="9" hidden="1">#REF!</definedName>
    <definedName name="XRefPaste53" localSheetId="10" hidden="1">#REF!</definedName>
    <definedName name="XRefPaste53" localSheetId="15" hidden="1">#REF!</definedName>
    <definedName name="XRefPaste53" hidden="1">#REF!</definedName>
    <definedName name="XRefPaste53Row" localSheetId="4" hidden="1">#REF!</definedName>
    <definedName name="XRefPaste53Row" localSheetId="11" hidden="1">#REF!</definedName>
    <definedName name="XRefPaste53Row" localSheetId="8" hidden="1">#REF!</definedName>
    <definedName name="XRefPaste53Row" localSheetId="14" hidden="1">#REF!</definedName>
    <definedName name="XRefPaste53Row" localSheetId="13" hidden="1">#REF!</definedName>
    <definedName name="XRefPaste53Row" localSheetId="12" hidden="1">#REF!</definedName>
    <definedName name="XRefPaste53Row" localSheetId="9" hidden="1">#REF!</definedName>
    <definedName name="XRefPaste53Row" localSheetId="10" hidden="1">#REF!</definedName>
    <definedName name="XRefPaste53Row" localSheetId="15" hidden="1">#REF!</definedName>
    <definedName name="XRefPaste53Row" hidden="1">#REF!</definedName>
    <definedName name="XRefPaste54" localSheetId="4" hidden="1">#REF!</definedName>
    <definedName name="XRefPaste54" localSheetId="11" hidden="1">#REF!</definedName>
    <definedName name="XRefPaste54" localSheetId="8" hidden="1">#REF!</definedName>
    <definedName name="XRefPaste54" localSheetId="14" hidden="1">#REF!</definedName>
    <definedName name="XRefPaste54" localSheetId="13" hidden="1">#REF!</definedName>
    <definedName name="XRefPaste54" localSheetId="12" hidden="1">#REF!</definedName>
    <definedName name="XRefPaste54" localSheetId="9" hidden="1">#REF!</definedName>
    <definedName name="XRefPaste54" localSheetId="10" hidden="1">#REF!</definedName>
    <definedName name="XRefPaste54" localSheetId="15" hidden="1">#REF!</definedName>
    <definedName name="XRefPaste54" hidden="1">#REF!</definedName>
    <definedName name="XRefPaste54Row" localSheetId="4" hidden="1">#REF!</definedName>
    <definedName name="XRefPaste54Row" localSheetId="11" hidden="1">#REF!</definedName>
    <definedName name="XRefPaste54Row" localSheetId="8" hidden="1">#REF!</definedName>
    <definedName name="XRefPaste54Row" localSheetId="14" hidden="1">#REF!</definedName>
    <definedName name="XRefPaste54Row" localSheetId="13" hidden="1">#REF!</definedName>
    <definedName name="XRefPaste54Row" localSheetId="12" hidden="1">#REF!</definedName>
    <definedName name="XRefPaste54Row" localSheetId="9" hidden="1">#REF!</definedName>
    <definedName name="XRefPaste54Row" localSheetId="10" hidden="1">#REF!</definedName>
    <definedName name="XRefPaste54Row" localSheetId="15" hidden="1">#REF!</definedName>
    <definedName name="XRefPaste54Row" hidden="1">#REF!</definedName>
    <definedName name="XRefPaste55" localSheetId="4" hidden="1">#REF!</definedName>
    <definedName name="XRefPaste55" localSheetId="11" hidden="1">#REF!</definedName>
    <definedName name="XRefPaste55" localSheetId="8" hidden="1">#REF!</definedName>
    <definedName name="XRefPaste55" localSheetId="14" hidden="1">#REF!</definedName>
    <definedName name="XRefPaste55" localSheetId="13" hidden="1">#REF!</definedName>
    <definedName name="XRefPaste55" localSheetId="12" hidden="1">#REF!</definedName>
    <definedName name="XRefPaste55" localSheetId="9" hidden="1">#REF!</definedName>
    <definedName name="XRefPaste55" localSheetId="10" hidden="1">#REF!</definedName>
    <definedName name="XRefPaste55" localSheetId="15" hidden="1">#REF!</definedName>
    <definedName name="XRefPaste55" hidden="1">#REF!</definedName>
    <definedName name="XRefPaste55Row" localSheetId="4" hidden="1">#REF!</definedName>
    <definedName name="XRefPaste55Row" localSheetId="11" hidden="1">#REF!</definedName>
    <definedName name="XRefPaste55Row" localSheetId="8" hidden="1">#REF!</definedName>
    <definedName name="XRefPaste55Row" localSheetId="14" hidden="1">#REF!</definedName>
    <definedName name="XRefPaste55Row" localSheetId="13" hidden="1">#REF!</definedName>
    <definedName name="XRefPaste55Row" localSheetId="12" hidden="1">#REF!</definedName>
    <definedName name="XRefPaste55Row" localSheetId="9" hidden="1">#REF!</definedName>
    <definedName name="XRefPaste55Row" localSheetId="10" hidden="1">#REF!</definedName>
    <definedName name="XRefPaste55Row" localSheetId="15" hidden="1">#REF!</definedName>
    <definedName name="XRefPaste55Row" hidden="1">#REF!</definedName>
    <definedName name="XRefPaste56" localSheetId="4" hidden="1">#REF!</definedName>
    <definedName name="XRefPaste56" localSheetId="11" hidden="1">#REF!</definedName>
    <definedName name="XRefPaste56" localSheetId="8" hidden="1">#REF!</definedName>
    <definedName name="XRefPaste56" localSheetId="14" hidden="1">#REF!</definedName>
    <definedName name="XRefPaste56" localSheetId="13" hidden="1">#REF!</definedName>
    <definedName name="XRefPaste56" localSheetId="12" hidden="1">#REF!</definedName>
    <definedName name="XRefPaste56" localSheetId="9" hidden="1">#REF!</definedName>
    <definedName name="XRefPaste56" localSheetId="10" hidden="1">#REF!</definedName>
    <definedName name="XRefPaste56" localSheetId="15" hidden="1">#REF!</definedName>
    <definedName name="XRefPaste56" hidden="1">#REF!</definedName>
    <definedName name="XRefPaste56Row" localSheetId="4" hidden="1">#REF!</definedName>
    <definedName name="XRefPaste56Row" localSheetId="11" hidden="1">#REF!</definedName>
    <definedName name="XRefPaste56Row" localSheetId="8" hidden="1">#REF!</definedName>
    <definedName name="XRefPaste56Row" localSheetId="14" hidden="1">#REF!</definedName>
    <definedName name="XRefPaste56Row" localSheetId="13" hidden="1">#REF!</definedName>
    <definedName name="XRefPaste56Row" localSheetId="12" hidden="1">#REF!</definedName>
    <definedName name="XRefPaste56Row" localSheetId="9" hidden="1">#REF!</definedName>
    <definedName name="XRefPaste56Row" localSheetId="10" hidden="1">#REF!</definedName>
    <definedName name="XRefPaste56Row" localSheetId="15" hidden="1">#REF!</definedName>
    <definedName name="XRefPaste56Row" hidden="1">#REF!</definedName>
    <definedName name="XRefPaste57" localSheetId="4" hidden="1">#REF!</definedName>
    <definedName name="XRefPaste57" localSheetId="11" hidden="1">#REF!</definedName>
    <definedName name="XRefPaste57" localSheetId="8" hidden="1">#REF!</definedName>
    <definedName name="XRefPaste57" localSheetId="14" hidden="1">#REF!</definedName>
    <definedName name="XRefPaste57" localSheetId="13" hidden="1">#REF!</definedName>
    <definedName name="XRefPaste57" localSheetId="12" hidden="1">#REF!</definedName>
    <definedName name="XRefPaste57" localSheetId="9" hidden="1">#REF!</definedName>
    <definedName name="XRefPaste57" localSheetId="10" hidden="1">#REF!</definedName>
    <definedName name="XRefPaste57" localSheetId="15" hidden="1">#REF!</definedName>
    <definedName name="XRefPaste57" hidden="1">#REF!</definedName>
    <definedName name="XRefPaste57Row" localSheetId="4" hidden="1">#REF!</definedName>
    <definedName name="XRefPaste57Row" localSheetId="11" hidden="1">#REF!</definedName>
    <definedName name="XRefPaste57Row" localSheetId="8" hidden="1">#REF!</definedName>
    <definedName name="XRefPaste57Row" localSheetId="14" hidden="1">#REF!</definedName>
    <definedName name="XRefPaste57Row" localSheetId="13" hidden="1">#REF!</definedName>
    <definedName name="XRefPaste57Row" localSheetId="12" hidden="1">#REF!</definedName>
    <definedName name="XRefPaste57Row" localSheetId="9" hidden="1">#REF!</definedName>
    <definedName name="XRefPaste57Row" localSheetId="10" hidden="1">#REF!</definedName>
    <definedName name="XRefPaste57Row" localSheetId="15" hidden="1">#REF!</definedName>
    <definedName name="XRefPaste57Row" hidden="1">#REF!</definedName>
    <definedName name="XRefPaste58" localSheetId="4" hidden="1">#REF!</definedName>
    <definedName name="XRefPaste58" localSheetId="11" hidden="1">#REF!</definedName>
    <definedName name="XRefPaste58" localSheetId="8" hidden="1">#REF!</definedName>
    <definedName name="XRefPaste58" localSheetId="14" hidden="1">#REF!</definedName>
    <definedName name="XRefPaste58" localSheetId="13" hidden="1">#REF!</definedName>
    <definedName name="XRefPaste58" localSheetId="12" hidden="1">#REF!</definedName>
    <definedName name="XRefPaste58" localSheetId="9" hidden="1">#REF!</definedName>
    <definedName name="XRefPaste58" localSheetId="10" hidden="1">#REF!</definedName>
    <definedName name="XRefPaste58" localSheetId="15" hidden="1">#REF!</definedName>
    <definedName name="XRefPaste58" hidden="1">#REF!</definedName>
    <definedName name="XRefPaste58Row" localSheetId="4" hidden="1">#REF!</definedName>
    <definedName name="XRefPaste58Row" localSheetId="11" hidden="1">#REF!</definedName>
    <definedName name="XRefPaste58Row" localSheetId="8" hidden="1">#REF!</definedName>
    <definedName name="XRefPaste58Row" localSheetId="14" hidden="1">#REF!</definedName>
    <definedName name="XRefPaste58Row" localSheetId="13" hidden="1">#REF!</definedName>
    <definedName name="XRefPaste58Row" localSheetId="12" hidden="1">#REF!</definedName>
    <definedName name="XRefPaste58Row" localSheetId="9" hidden="1">#REF!</definedName>
    <definedName name="XRefPaste58Row" localSheetId="10" hidden="1">#REF!</definedName>
    <definedName name="XRefPaste58Row" localSheetId="15" hidden="1">#REF!</definedName>
    <definedName name="XRefPaste58Row" hidden="1">#REF!</definedName>
    <definedName name="XRefPaste59" localSheetId="4" hidden="1">#REF!</definedName>
    <definedName name="XRefPaste59" localSheetId="11" hidden="1">#REF!</definedName>
    <definedName name="XRefPaste59" localSheetId="8" hidden="1">#REF!</definedName>
    <definedName name="XRefPaste59" localSheetId="14" hidden="1">#REF!</definedName>
    <definedName name="XRefPaste59" localSheetId="13" hidden="1">#REF!</definedName>
    <definedName name="XRefPaste59" localSheetId="12" hidden="1">#REF!</definedName>
    <definedName name="XRefPaste59" localSheetId="9" hidden="1">#REF!</definedName>
    <definedName name="XRefPaste59" localSheetId="10" hidden="1">#REF!</definedName>
    <definedName name="XRefPaste59" localSheetId="15" hidden="1">#REF!</definedName>
    <definedName name="XRefPaste59" hidden="1">#REF!</definedName>
    <definedName name="XRefPaste59Row" localSheetId="4" hidden="1">#REF!</definedName>
    <definedName name="XRefPaste59Row" localSheetId="11" hidden="1">#REF!</definedName>
    <definedName name="XRefPaste59Row" localSheetId="8" hidden="1">#REF!</definedName>
    <definedName name="XRefPaste59Row" localSheetId="14" hidden="1">#REF!</definedName>
    <definedName name="XRefPaste59Row" localSheetId="13" hidden="1">#REF!</definedName>
    <definedName name="XRefPaste59Row" localSheetId="12" hidden="1">#REF!</definedName>
    <definedName name="XRefPaste59Row" localSheetId="9" hidden="1">#REF!</definedName>
    <definedName name="XRefPaste59Row" localSheetId="10" hidden="1">#REF!</definedName>
    <definedName name="XRefPaste59Row" localSheetId="15" hidden="1">#REF!</definedName>
    <definedName name="XRefPaste59Row" hidden="1">#REF!</definedName>
    <definedName name="XRefPaste5Row" localSheetId="4" hidden="1">#REF!</definedName>
    <definedName name="XRefPaste5Row" localSheetId="11" hidden="1">#REF!</definedName>
    <definedName name="XRefPaste5Row" localSheetId="8" hidden="1">#REF!</definedName>
    <definedName name="XRefPaste5Row" localSheetId="14" hidden="1">#REF!</definedName>
    <definedName name="XRefPaste5Row" localSheetId="13" hidden="1">#REF!</definedName>
    <definedName name="XRefPaste5Row" localSheetId="12" hidden="1">#REF!</definedName>
    <definedName name="XRefPaste5Row" localSheetId="9" hidden="1">#REF!</definedName>
    <definedName name="XRefPaste5Row" localSheetId="10" hidden="1">#REF!</definedName>
    <definedName name="XRefPaste5Row" localSheetId="15" hidden="1">#REF!</definedName>
    <definedName name="XRefPaste5Row" hidden="1">#REF!</definedName>
    <definedName name="XRefPaste6" localSheetId="4" hidden="1">#REF!</definedName>
    <definedName name="XRefPaste6" localSheetId="11" hidden="1">#REF!</definedName>
    <definedName name="XRefPaste6" localSheetId="8" hidden="1">#REF!</definedName>
    <definedName name="XRefPaste6" localSheetId="14" hidden="1">#REF!</definedName>
    <definedName name="XRefPaste6" localSheetId="13" hidden="1">#REF!</definedName>
    <definedName name="XRefPaste6" localSheetId="12" hidden="1">#REF!</definedName>
    <definedName name="XRefPaste6" localSheetId="9" hidden="1">#REF!</definedName>
    <definedName name="XRefPaste6" localSheetId="10" hidden="1">#REF!</definedName>
    <definedName name="XRefPaste6" localSheetId="15" hidden="1">#REF!</definedName>
    <definedName name="XRefPaste6" hidden="1">#REF!</definedName>
    <definedName name="XRefPaste60" localSheetId="4" hidden="1">#REF!</definedName>
    <definedName name="XRefPaste60" localSheetId="13" hidden="1">#REF!</definedName>
    <definedName name="XRefPaste60" hidden="1">#REF!</definedName>
    <definedName name="XRefPaste60Row" localSheetId="4" hidden="1">#REF!</definedName>
    <definedName name="XRefPaste60Row" localSheetId="11" hidden="1">#REF!</definedName>
    <definedName name="XRefPaste60Row" localSheetId="8" hidden="1">#REF!</definedName>
    <definedName name="XRefPaste60Row" localSheetId="14" hidden="1">#REF!</definedName>
    <definedName name="XRefPaste60Row" localSheetId="13" hidden="1">#REF!</definedName>
    <definedName name="XRefPaste60Row" localSheetId="12" hidden="1">#REF!</definedName>
    <definedName name="XRefPaste60Row" localSheetId="9" hidden="1">#REF!</definedName>
    <definedName name="XRefPaste60Row" localSheetId="10" hidden="1">#REF!</definedName>
    <definedName name="XRefPaste60Row" localSheetId="15" hidden="1">#REF!</definedName>
    <definedName name="XRefPaste60Row" hidden="1">#REF!</definedName>
    <definedName name="XRefPaste61" localSheetId="4" hidden="1">#REF!</definedName>
    <definedName name="XRefPaste61" localSheetId="11" hidden="1">#REF!</definedName>
    <definedName name="XRefPaste61" localSheetId="8" hidden="1">#REF!</definedName>
    <definedName name="XRefPaste61" localSheetId="14" hidden="1">#REF!</definedName>
    <definedName name="XRefPaste61" localSheetId="13" hidden="1">#REF!</definedName>
    <definedName name="XRefPaste61" localSheetId="12" hidden="1">#REF!</definedName>
    <definedName name="XRefPaste61" localSheetId="9" hidden="1">#REF!</definedName>
    <definedName name="XRefPaste61" localSheetId="10" hidden="1">#REF!</definedName>
    <definedName name="XRefPaste61" localSheetId="15" hidden="1">#REF!</definedName>
    <definedName name="XRefPaste61" hidden="1">#REF!</definedName>
    <definedName name="XRefPaste61Row" localSheetId="4" hidden="1">#REF!</definedName>
    <definedName name="XRefPaste61Row" localSheetId="11" hidden="1">#REF!</definedName>
    <definedName name="XRefPaste61Row" localSheetId="8" hidden="1">#REF!</definedName>
    <definedName name="XRefPaste61Row" localSheetId="14" hidden="1">#REF!</definedName>
    <definedName name="XRefPaste61Row" localSheetId="13" hidden="1">#REF!</definedName>
    <definedName name="XRefPaste61Row" localSheetId="12" hidden="1">#REF!</definedName>
    <definedName name="XRefPaste61Row" localSheetId="9" hidden="1">#REF!</definedName>
    <definedName name="XRefPaste61Row" localSheetId="10" hidden="1">#REF!</definedName>
    <definedName name="XRefPaste61Row" localSheetId="15" hidden="1">#REF!</definedName>
    <definedName name="XRefPaste61Row" hidden="1">#REF!</definedName>
    <definedName name="XRefPaste62" localSheetId="4" hidden="1">#REF!</definedName>
    <definedName name="XRefPaste62" localSheetId="11" hidden="1">#REF!</definedName>
    <definedName name="XRefPaste62" localSheetId="8" hidden="1">#REF!</definedName>
    <definedName name="XRefPaste62" localSheetId="14" hidden="1">#REF!</definedName>
    <definedName name="XRefPaste62" localSheetId="13" hidden="1">#REF!</definedName>
    <definedName name="XRefPaste62" localSheetId="12" hidden="1">#REF!</definedName>
    <definedName name="XRefPaste62" localSheetId="9" hidden="1">#REF!</definedName>
    <definedName name="XRefPaste62" localSheetId="10" hidden="1">#REF!</definedName>
    <definedName name="XRefPaste62" localSheetId="15" hidden="1">#REF!</definedName>
    <definedName name="XRefPaste62" hidden="1">#REF!</definedName>
    <definedName name="XRefPaste62Row" localSheetId="4" hidden="1">#REF!</definedName>
    <definedName name="XRefPaste62Row" localSheetId="11" hidden="1">#REF!</definedName>
    <definedName name="XRefPaste62Row" localSheetId="8" hidden="1">#REF!</definedName>
    <definedName name="XRefPaste62Row" localSheetId="14" hidden="1">#REF!</definedName>
    <definedName name="XRefPaste62Row" localSheetId="13" hidden="1">#REF!</definedName>
    <definedName name="XRefPaste62Row" localSheetId="12" hidden="1">#REF!</definedName>
    <definedName name="XRefPaste62Row" localSheetId="9" hidden="1">#REF!</definedName>
    <definedName name="XRefPaste62Row" localSheetId="10" hidden="1">#REF!</definedName>
    <definedName name="XRefPaste62Row" localSheetId="15" hidden="1">#REF!</definedName>
    <definedName name="XRefPaste62Row" hidden="1">#REF!</definedName>
    <definedName name="XRefPaste63" localSheetId="4" hidden="1">#REF!</definedName>
    <definedName name="XRefPaste63" localSheetId="11" hidden="1">#REF!</definedName>
    <definedName name="XRefPaste63" localSheetId="8" hidden="1">#REF!</definedName>
    <definedName name="XRefPaste63" localSheetId="14" hidden="1">#REF!</definedName>
    <definedName name="XRefPaste63" localSheetId="13" hidden="1">#REF!</definedName>
    <definedName name="XRefPaste63" localSheetId="12" hidden="1">#REF!</definedName>
    <definedName name="XRefPaste63" localSheetId="9" hidden="1">#REF!</definedName>
    <definedName name="XRefPaste63" localSheetId="10" hidden="1">#REF!</definedName>
    <definedName name="XRefPaste63" localSheetId="15" hidden="1">#REF!</definedName>
    <definedName name="XRefPaste63" hidden="1">#REF!</definedName>
    <definedName name="XRefPaste63Row" localSheetId="4" hidden="1">#REF!</definedName>
    <definedName name="XRefPaste63Row" localSheetId="11" hidden="1">#REF!</definedName>
    <definedName name="XRefPaste63Row" localSheetId="8" hidden="1">#REF!</definedName>
    <definedName name="XRefPaste63Row" localSheetId="14" hidden="1">#REF!</definedName>
    <definedName name="XRefPaste63Row" localSheetId="13" hidden="1">#REF!</definedName>
    <definedName name="XRefPaste63Row" localSheetId="12" hidden="1">#REF!</definedName>
    <definedName name="XRefPaste63Row" localSheetId="9" hidden="1">#REF!</definedName>
    <definedName name="XRefPaste63Row" localSheetId="10" hidden="1">#REF!</definedName>
    <definedName name="XRefPaste63Row" localSheetId="15" hidden="1">#REF!</definedName>
    <definedName name="XRefPaste63Row" hidden="1">#REF!</definedName>
    <definedName name="XRefPaste64" localSheetId="4" hidden="1">#REF!</definedName>
    <definedName name="XRefPaste64" localSheetId="11" hidden="1">#REF!</definedName>
    <definedName name="XRefPaste64" localSheetId="8" hidden="1">#REF!</definedName>
    <definedName name="XRefPaste64" localSheetId="14" hidden="1">#REF!</definedName>
    <definedName name="XRefPaste64" localSheetId="13" hidden="1">#REF!</definedName>
    <definedName name="XRefPaste64" localSheetId="12" hidden="1">#REF!</definedName>
    <definedName name="XRefPaste64" localSheetId="9" hidden="1">#REF!</definedName>
    <definedName name="XRefPaste64" localSheetId="10" hidden="1">#REF!</definedName>
    <definedName name="XRefPaste64" localSheetId="15" hidden="1">#REF!</definedName>
    <definedName name="XRefPaste64" hidden="1">#REF!</definedName>
    <definedName name="XRefPaste64Row" localSheetId="4" hidden="1">#REF!</definedName>
    <definedName name="XRefPaste64Row" localSheetId="11" hidden="1">#REF!</definedName>
    <definedName name="XRefPaste64Row" localSheetId="8" hidden="1">#REF!</definedName>
    <definedName name="XRefPaste64Row" localSheetId="14" hidden="1">#REF!</definedName>
    <definedName name="XRefPaste64Row" localSheetId="13" hidden="1">#REF!</definedName>
    <definedName name="XRefPaste64Row" localSheetId="12" hidden="1">#REF!</definedName>
    <definedName name="XRefPaste64Row" localSheetId="9" hidden="1">#REF!</definedName>
    <definedName name="XRefPaste64Row" localSheetId="10" hidden="1">#REF!</definedName>
    <definedName name="XRefPaste64Row" localSheetId="15" hidden="1">#REF!</definedName>
    <definedName name="XRefPaste64Row" hidden="1">#REF!</definedName>
    <definedName name="XRefPaste65" localSheetId="4" hidden="1">#REF!</definedName>
    <definedName name="XRefPaste65" localSheetId="11" hidden="1">#REF!</definedName>
    <definedName name="XRefPaste65" localSheetId="8" hidden="1">#REF!</definedName>
    <definedName name="XRefPaste65" localSheetId="14" hidden="1">#REF!</definedName>
    <definedName name="XRefPaste65" localSheetId="13" hidden="1">#REF!</definedName>
    <definedName name="XRefPaste65" localSheetId="12" hidden="1">#REF!</definedName>
    <definedName name="XRefPaste65" localSheetId="9" hidden="1">#REF!</definedName>
    <definedName name="XRefPaste65" localSheetId="10" hidden="1">#REF!</definedName>
    <definedName name="XRefPaste65" localSheetId="15" hidden="1">#REF!</definedName>
    <definedName name="XRefPaste65" hidden="1">#REF!</definedName>
    <definedName name="XRefPaste65Row" localSheetId="4" hidden="1">#REF!</definedName>
    <definedName name="XRefPaste65Row" localSheetId="11" hidden="1">#REF!</definedName>
    <definedName name="XRefPaste65Row" localSheetId="8" hidden="1">#REF!</definedName>
    <definedName name="XRefPaste65Row" localSheetId="14" hidden="1">#REF!</definedName>
    <definedName name="XRefPaste65Row" localSheetId="13" hidden="1">#REF!</definedName>
    <definedName name="XRefPaste65Row" localSheetId="12" hidden="1">#REF!</definedName>
    <definedName name="XRefPaste65Row" localSheetId="9" hidden="1">#REF!</definedName>
    <definedName name="XRefPaste65Row" localSheetId="10" hidden="1">#REF!</definedName>
    <definedName name="XRefPaste65Row" localSheetId="15" hidden="1">#REF!</definedName>
    <definedName name="XRefPaste65Row" hidden="1">#REF!</definedName>
    <definedName name="XRefPaste66" localSheetId="4" hidden="1">#REF!</definedName>
    <definedName name="XRefPaste66" localSheetId="11" hidden="1">#REF!</definedName>
    <definedName name="XRefPaste66" localSheetId="8" hidden="1">#REF!</definedName>
    <definedName name="XRefPaste66" localSheetId="14" hidden="1">#REF!</definedName>
    <definedName name="XRefPaste66" localSheetId="13" hidden="1">#REF!</definedName>
    <definedName name="XRefPaste66" localSheetId="12" hidden="1">#REF!</definedName>
    <definedName name="XRefPaste66" localSheetId="9" hidden="1">#REF!</definedName>
    <definedName name="XRefPaste66" localSheetId="10" hidden="1">#REF!</definedName>
    <definedName name="XRefPaste66" localSheetId="15" hidden="1">#REF!</definedName>
    <definedName name="XRefPaste66" hidden="1">#REF!</definedName>
    <definedName name="XRefPaste66Row" localSheetId="4" hidden="1">#REF!</definedName>
    <definedName name="XRefPaste66Row" localSheetId="11" hidden="1">#REF!</definedName>
    <definedName name="XRefPaste66Row" localSheetId="8" hidden="1">#REF!</definedName>
    <definedName name="XRefPaste66Row" localSheetId="14" hidden="1">#REF!</definedName>
    <definedName name="XRefPaste66Row" localSheetId="13" hidden="1">#REF!</definedName>
    <definedName name="XRefPaste66Row" localSheetId="12" hidden="1">#REF!</definedName>
    <definedName name="XRefPaste66Row" localSheetId="9" hidden="1">#REF!</definedName>
    <definedName name="XRefPaste66Row" localSheetId="10" hidden="1">#REF!</definedName>
    <definedName name="XRefPaste66Row" localSheetId="15" hidden="1">#REF!</definedName>
    <definedName name="XRefPaste66Row" hidden="1">#REF!</definedName>
    <definedName name="XRefPaste67" localSheetId="4" hidden="1">#REF!</definedName>
    <definedName name="XRefPaste67" localSheetId="11" hidden="1">#REF!</definedName>
    <definedName name="XRefPaste67" localSheetId="8" hidden="1">#REF!</definedName>
    <definedName name="XRefPaste67" localSheetId="14" hidden="1">#REF!</definedName>
    <definedName name="XRefPaste67" localSheetId="13" hidden="1">#REF!</definedName>
    <definedName name="XRefPaste67" localSheetId="12" hidden="1">#REF!</definedName>
    <definedName name="XRefPaste67" localSheetId="9" hidden="1">#REF!</definedName>
    <definedName name="XRefPaste67" localSheetId="10" hidden="1">#REF!</definedName>
    <definedName name="XRefPaste67" localSheetId="15" hidden="1">#REF!</definedName>
    <definedName name="XRefPaste67" hidden="1">#REF!</definedName>
    <definedName name="XRefPaste67Row" localSheetId="4" hidden="1">#REF!</definedName>
    <definedName name="XRefPaste67Row" localSheetId="11" hidden="1">#REF!</definedName>
    <definedName name="XRefPaste67Row" localSheetId="8" hidden="1">#REF!</definedName>
    <definedName name="XRefPaste67Row" localSheetId="14" hidden="1">#REF!</definedName>
    <definedName name="XRefPaste67Row" localSheetId="13" hidden="1">#REF!</definedName>
    <definedName name="XRefPaste67Row" localSheetId="12" hidden="1">#REF!</definedName>
    <definedName name="XRefPaste67Row" localSheetId="9" hidden="1">#REF!</definedName>
    <definedName name="XRefPaste67Row" localSheetId="10" hidden="1">#REF!</definedName>
    <definedName name="XRefPaste67Row" localSheetId="15" hidden="1">#REF!</definedName>
    <definedName name="XRefPaste67Row" hidden="1">#REF!</definedName>
    <definedName name="XRefPaste68" localSheetId="4" hidden="1">#REF!</definedName>
    <definedName name="XRefPaste68" localSheetId="11" hidden="1">#REF!</definedName>
    <definedName name="XRefPaste68" localSheetId="8" hidden="1">#REF!</definedName>
    <definedName name="XRefPaste68" localSheetId="14" hidden="1">#REF!</definedName>
    <definedName name="XRefPaste68" localSheetId="13" hidden="1">#REF!</definedName>
    <definedName name="XRefPaste68" localSheetId="12" hidden="1">#REF!</definedName>
    <definedName name="XRefPaste68" localSheetId="9" hidden="1">#REF!</definedName>
    <definedName name="XRefPaste68" localSheetId="10" hidden="1">#REF!</definedName>
    <definedName name="XRefPaste68" localSheetId="15" hidden="1">#REF!</definedName>
    <definedName name="XRefPaste68" hidden="1">#REF!</definedName>
    <definedName name="XRefPaste68Row" localSheetId="4" hidden="1">#REF!</definedName>
    <definedName name="XRefPaste68Row" localSheetId="11" hidden="1">#REF!</definedName>
    <definedName name="XRefPaste68Row" localSheetId="8" hidden="1">#REF!</definedName>
    <definedName name="XRefPaste68Row" localSheetId="14" hidden="1">#REF!</definedName>
    <definedName name="XRefPaste68Row" localSheetId="13" hidden="1">#REF!</definedName>
    <definedName name="XRefPaste68Row" localSheetId="12" hidden="1">#REF!</definedName>
    <definedName name="XRefPaste68Row" localSheetId="9" hidden="1">#REF!</definedName>
    <definedName name="XRefPaste68Row" localSheetId="10" hidden="1">#REF!</definedName>
    <definedName name="XRefPaste68Row" localSheetId="15" hidden="1">#REF!</definedName>
    <definedName name="XRefPaste68Row" hidden="1">#REF!</definedName>
    <definedName name="XRefPaste69" localSheetId="4" hidden="1">#REF!</definedName>
    <definedName name="XRefPaste69" localSheetId="11" hidden="1">#REF!</definedName>
    <definedName name="XRefPaste69" localSheetId="8" hidden="1">#REF!</definedName>
    <definedName name="XRefPaste69" localSheetId="14" hidden="1">#REF!</definedName>
    <definedName name="XRefPaste69" localSheetId="13" hidden="1">#REF!</definedName>
    <definedName name="XRefPaste69" localSheetId="12" hidden="1">#REF!</definedName>
    <definedName name="XRefPaste69" localSheetId="9" hidden="1">#REF!</definedName>
    <definedName name="XRefPaste69" localSheetId="10" hidden="1">#REF!</definedName>
    <definedName name="XRefPaste69" localSheetId="15" hidden="1">#REF!</definedName>
    <definedName name="XRefPaste69" hidden="1">#REF!</definedName>
    <definedName name="XRefPaste69Row" localSheetId="4" hidden="1">#REF!</definedName>
    <definedName name="XRefPaste69Row" localSheetId="11" hidden="1">#REF!</definedName>
    <definedName name="XRefPaste69Row" localSheetId="8" hidden="1">#REF!</definedName>
    <definedName name="XRefPaste69Row" localSheetId="14" hidden="1">#REF!</definedName>
    <definedName name="XRefPaste69Row" localSheetId="13" hidden="1">#REF!</definedName>
    <definedName name="XRefPaste69Row" localSheetId="12" hidden="1">#REF!</definedName>
    <definedName name="XRefPaste69Row" localSheetId="9" hidden="1">#REF!</definedName>
    <definedName name="XRefPaste69Row" localSheetId="10" hidden="1">#REF!</definedName>
    <definedName name="XRefPaste69Row" localSheetId="15" hidden="1">#REF!</definedName>
    <definedName name="XRefPaste69Row" hidden="1">#REF!</definedName>
    <definedName name="XRefPaste6Row" localSheetId="4" hidden="1">#REF!</definedName>
    <definedName name="XRefPaste6Row" localSheetId="11" hidden="1">#REF!</definedName>
    <definedName name="XRefPaste6Row" localSheetId="8" hidden="1">#REF!</definedName>
    <definedName name="XRefPaste6Row" localSheetId="14" hidden="1">#REF!</definedName>
    <definedName name="XRefPaste6Row" localSheetId="13" hidden="1">#REF!</definedName>
    <definedName name="XRefPaste6Row" localSheetId="12" hidden="1">#REF!</definedName>
    <definedName name="XRefPaste6Row" localSheetId="9" hidden="1">#REF!</definedName>
    <definedName name="XRefPaste6Row" localSheetId="10" hidden="1">#REF!</definedName>
    <definedName name="XRefPaste6Row" localSheetId="15" hidden="1">#REF!</definedName>
    <definedName name="XRefPaste6Row" hidden="1">#REF!</definedName>
    <definedName name="XRefPaste7" localSheetId="4" hidden="1">#REF!</definedName>
    <definedName name="XRefPaste7" localSheetId="11" hidden="1">#REF!</definedName>
    <definedName name="XRefPaste7" localSheetId="8" hidden="1">#REF!</definedName>
    <definedName name="XRefPaste7" localSheetId="14" hidden="1">#REF!</definedName>
    <definedName name="XRefPaste7" localSheetId="13" hidden="1">#REF!</definedName>
    <definedName name="XRefPaste7" localSheetId="12" hidden="1">#REF!</definedName>
    <definedName name="XRefPaste7" localSheetId="9" hidden="1">#REF!</definedName>
    <definedName name="XRefPaste7" localSheetId="10" hidden="1">#REF!</definedName>
    <definedName name="XRefPaste7" localSheetId="15" hidden="1">#REF!</definedName>
    <definedName name="XRefPaste7" hidden="1">#REF!</definedName>
    <definedName name="XRefPaste70" localSheetId="4" hidden="1">#REF!</definedName>
    <definedName name="XRefPaste70" localSheetId="13" hidden="1">#REF!</definedName>
    <definedName name="XRefPaste70" hidden="1">#REF!</definedName>
    <definedName name="XRefPaste70Row" localSheetId="4" hidden="1">#REF!</definedName>
    <definedName name="XRefPaste70Row" localSheetId="11" hidden="1">#REF!</definedName>
    <definedName name="XRefPaste70Row" localSheetId="8" hidden="1">#REF!</definedName>
    <definedName name="XRefPaste70Row" localSheetId="14" hidden="1">#REF!</definedName>
    <definedName name="XRefPaste70Row" localSheetId="13" hidden="1">#REF!</definedName>
    <definedName name="XRefPaste70Row" localSheetId="12" hidden="1">#REF!</definedName>
    <definedName name="XRefPaste70Row" localSheetId="9" hidden="1">#REF!</definedName>
    <definedName name="XRefPaste70Row" localSheetId="10" hidden="1">#REF!</definedName>
    <definedName name="XRefPaste70Row" localSheetId="15" hidden="1">#REF!</definedName>
    <definedName name="XRefPaste70Row" hidden="1">#REF!</definedName>
    <definedName name="XRefPaste71" localSheetId="4" hidden="1">#REF!</definedName>
    <definedName name="XRefPaste71" localSheetId="11" hidden="1">#REF!</definedName>
    <definedName name="XRefPaste71" localSheetId="8" hidden="1">#REF!</definedName>
    <definedName name="XRefPaste71" localSheetId="14" hidden="1">#REF!</definedName>
    <definedName name="XRefPaste71" localSheetId="13" hidden="1">#REF!</definedName>
    <definedName name="XRefPaste71" localSheetId="12" hidden="1">#REF!</definedName>
    <definedName name="XRefPaste71" localSheetId="9" hidden="1">#REF!</definedName>
    <definedName name="XRefPaste71" localSheetId="10" hidden="1">#REF!</definedName>
    <definedName name="XRefPaste71" localSheetId="15" hidden="1">#REF!</definedName>
    <definedName name="XRefPaste71" hidden="1">#REF!</definedName>
    <definedName name="XRefPaste71Row" localSheetId="4" hidden="1">#REF!</definedName>
    <definedName name="XRefPaste71Row" localSheetId="11" hidden="1">#REF!</definedName>
    <definedName name="XRefPaste71Row" localSheetId="8" hidden="1">#REF!</definedName>
    <definedName name="XRefPaste71Row" localSheetId="14" hidden="1">#REF!</definedName>
    <definedName name="XRefPaste71Row" localSheetId="13" hidden="1">#REF!</definedName>
    <definedName name="XRefPaste71Row" localSheetId="12" hidden="1">#REF!</definedName>
    <definedName name="XRefPaste71Row" localSheetId="9" hidden="1">#REF!</definedName>
    <definedName name="XRefPaste71Row" localSheetId="10" hidden="1">#REF!</definedName>
    <definedName name="XRefPaste71Row" localSheetId="15" hidden="1">#REF!</definedName>
    <definedName name="XRefPaste71Row" hidden="1">#REF!</definedName>
    <definedName name="XRefPaste72" localSheetId="4" hidden="1">#REF!</definedName>
    <definedName name="XRefPaste72" localSheetId="11" hidden="1">#REF!</definedName>
    <definedName name="XRefPaste72" localSheetId="8" hidden="1">#REF!</definedName>
    <definedName name="XRefPaste72" localSheetId="14" hidden="1">#REF!</definedName>
    <definedName name="XRefPaste72" localSheetId="13" hidden="1">#REF!</definedName>
    <definedName name="XRefPaste72" localSheetId="12" hidden="1">#REF!</definedName>
    <definedName name="XRefPaste72" localSheetId="9" hidden="1">#REF!</definedName>
    <definedName name="XRefPaste72" localSheetId="10" hidden="1">#REF!</definedName>
    <definedName name="XRefPaste72" localSheetId="15" hidden="1">#REF!</definedName>
    <definedName name="XRefPaste72" hidden="1">#REF!</definedName>
    <definedName name="XRefPaste72Row" localSheetId="4" hidden="1">#REF!</definedName>
    <definedName name="XRefPaste72Row" localSheetId="11" hidden="1">#REF!</definedName>
    <definedName name="XRefPaste72Row" localSheetId="8" hidden="1">#REF!</definedName>
    <definedName name="XRefPaste72Row" localSheetId="14" hidden="1">#REF!</definedName>
    <definedName name="XRefPaste72Row" localSheetId="13" hidden="1">#REF!</definedName>
    <definedName name="XRefPaste72Row" localSheetId="12" hidden="1">#REF!</definedName>
    <definedName name="XRefPaste72Row" localSheetId="9" hidden="1">#REF!</definedName>
    <definedName name="XRefPaste72Row" localSheetId="10" hidden="1">#REF!</definedName>
    <definedName name="XRefPaste72Row" localSheetId="15" hidden="1">#REF!</definedName>
    <definedName name="XRefPaste72Row" hidden="1">#REF!</definedName>
    <definedName name="XRefPaste73" localSheetId="4" hidden="1">#REF!</definedName>
    <definedName name="XRefPaste73" localSheetId="11" hidden="1">#REF!</definedName>
    <definedName name="XRefPaste73" localSheetId="8" hidden="1">#REF!</definedName>
    <definedName name="XRefPaste73" localSheetId="14" hidden="1">#REF!</definedName>
    <definedName name="XRefPaste73" localSheetId="13" hidden="1">#REF!</definedName>
    <definedName name="XRefPaste73" localSheetId="12" hidden="1">#REF!</definedName>
    <definedName name="XRefPaste73" localSheetId="9" hidden="1">#REF!</definedName>
    <definedName name="XRefPaste73" localSheetId="10" hidden="1">#REF!</definedName>
    <definedName name="XRefPaste73" localSheetId="15" hidden="1">#REF!</definedName>
    <definedName name="XRefPaste73" hidden="1">#REF!</definedName>
    <definedName name="XRefPaste73Row" localSheetId="4" hidden="1">#REF!</definedName>
    <definedName name="XRefPaste73Row" localSheetId="11" hidden="1">#REF!</definedName>
    <definedName name="XRefPaste73Row" localSheetId="8" hidden="1">#REF!</definedName>
    <definedName name="XRefPaste73Row" localSheetId="14" hidden="1">#REF!</definedName>
    <definedName name="XRefPaste73Row" localSheetId="13" hidden="1">#REF!</definedName>
    <definedName name="XRefPaste73Row" localSheetId="12" hidden="1">#REF!</definedName>
    <definedName name="XRefPaste73Row" localSheetId="9" hidden="1">#REF!</definedName>
    <definedName name="XRefPaste73Row" localSheetId="10" hidden="1">#REF!</definedName>
    <definedName name="XRefPaste73Row" localSheetId="15" hidden="1">#REF!</definedName>
    <definedName name="XRefPaste73Row" hidden="1">#REF!</definedName>
    <definedName name="XRefPaste74" localSheetId="4" hidden="1">#REF!</definedName>
    <definedName name="XRefPaste74" localSheetId="11" hidden="1">#REF!</definedName>
    <definedName name="XRefPaste74" localSheetId="8" hidden="1">#REF!</definedName>
    <definedName name="XRefPaste74" localSheetId="14" hidden="1">#REF!</definedName>
    <definedName name="XRefPaste74" localSheetId="13" hidden="1">#REF!</definedName>
    <definedName name="XRefPaste74" localSheetId="12" hidden="1">#REF!</definedName>
    <definedName name="XRefPaste74" localSheetId="9" hidden="1">#REF!</definedName>
    <definedName name="XRefPaste74" localSheetId="10" hidden="1">#REF!</definedName>
    <definedName name="XRefPaste74" localSheetId="15" hidden="1">#REF!</definedName>
    <definedName name="XRefPaste74" hidden="1">#REF!</definedName>
    <definedName name="XRefPaste74Row" localSheetId="4" hidden="1">#REF!</definedName>
    <definedName name="XRefPaste74Row" localSheetId="11" hidden="1">#REF!</definedName>
    <definedName name="XRefPaste74Row" localSheetId="8" hidden="1">#REF!</definedName>
    <definedName name="XRefPaste74Row" localSheetId="14" hidden="1">#REF!</definedName>
    <definedName name="XRefPaste74Row" localSheetId="13" hidden="1">#REF!</definedName>
    <definedName name="XRefPaste74Row" localSheetId="12" hidden="1">#REF!</definedName>
    <definedName name="XRefPaste74Row" localSheetId="9" hidden="1">#REF!</definedName>
    <definedName name="XRefPaste74Row" localSheetId="10" hidden="1">#REF!</definedName>
    <definedName name="XRefPaste74Row" localSheetId="15" hidden="1">#REF!</definedName>
    <definedName name="XRefPaste74Row" hidden="1">#REF!</definedName>
    <definedName name="XRefPaste75" localSheetId="4" hidden="1">#REF!</definedName>
    <definedName name="XRefPaste75" localSheetId="11" hidden="1">#REF!</definedName>
    <definedName name="XRefPaste75" localSheetId="8" hidden="1">#REF!</definedName>
    <definedName name="XRefPaste75" localSheetId="14" hidden="1">#REF!</definedName>
    <definedName name="XRefPaste75" localSheetId="13" hidden="1">#REF!</definedName>
    <definedName name="XRefPaste75" localSheetId="12" hidden="1">#REF!</definedName>
    <definedName name="XRefPaste75" localSheetId="9" hidden="1">#REF!</definedName>
    <definedName name="XRefPaste75" localSheetId="10" hidden="1">#REF!</definedName>
    <definedName name="XRefPaste75" localSheetId="15" hidden="1">#REF!</definedName>
    <definedName name="XRefPaste75" hidden="1">#REF!</definedName>
    <definedName name="XRefPaste75Row" localSheetId="4" hidden="1">#REF!</definedName>
    <definedName name="XRefPaste75Row" localSheetId="11" hidden="1">#REF!</definedName>
    <definedName name="XRefPaste75Row" localSheetId="8" hidden="1">#REF!</definedName>
    <definedName name="XRefPaste75Row" localSheetId="14" hidden="1">#REF!</definedName>
    <definedName name="XRefPaste75Row" localSheetId="13" hidden="1">#REF!</definedName>
    <definedName name="XRefPaste75Row" localSheetId="12" hidden="1">#REF!</definedName>
    <definedName name="XRefPaste75Row" localSheetId="9" hidden="1">#REF!</definedName>
    <definedName name="XRefPaste75Row" localSheetId="10" hidden="1">#REF!</definedName>
    <definedName name="XRefPaste75Row" localSheetId="15" hidden="1">#REF!</definedName>
    <definedName name="XRefPaste75Row" hidden="1">#REF!</definedName>
    <definedName name="XRefPaste76" localSheetId="4" hidden="1">#REF!</definedName>
    <definedName name="XRefPaste76" localSheetId="11" hidden="1">#REF!</definedName>
    <definedName name="XRefPaste76" localSheetId="8" hidden="1">#REF!</definedName>
    <definedName name="XRefPaste76" localSheetId="14" hidden="1">#REF!</definedName>
    <definedName name="XRefPaste76" localSheetId="13" hidden="1">#REF!</definedName>
    <definedName name="XRefPaste76" localSheetId="12" hidden="1">#REF!</definedName>
    <definedName name="XRefPaste76" localSheetId="9" hidden="1">#REF!</definedName>
    <definedName name="XRefPaste76" localSheetId="10" hidden="1">#REF!</definedName>
    <definedName name="XRefPaste76" localSheetId="15" hidden="1">#REF!</definedName>
    <definedName name="XRefPaste76" hidden="1">#REF!</definedName>
    <definedName name="XRefPaste76Row" localSheetId="4" hidden="1">#REF!</definedName>
    <definedName name="XRefPaste76Row" localSheetId="11" hidden="1">#REF!</definedName>
    <definedName name="XRefPaste76Row" localSheetId="8" hidden="1">#REF!</definedName>
    <definedName name="XRefPaste76Row" localSheetId="14" hidden="1">#REF!</definedName>
    <definedName name="XRefPaste76Row" localSheetId="13" hidden="1">#REF!</definedName>
    <definedName name="XRefPaste76Row" localSheetId="12" hidden="1">#REF!</definedName>
    <definedName name="XRefPaste76Row" localSheetId="9" hidden="1">#REF!</definedName>
    <definedName name="XRefPaste76Row" localSheetId="10" hidden="1">#REF!</definedName>
    <definedName name="XRefPaste76Row" localSheetId="15" hidden="1">#REF!</definedName>
    <definedName name="XRefPaste76Row" hidden="1">#REF!</definedName>
    <definedName name="XRefPaste77" localSheetId="4" hidden="1">#REF!</definedName>
    <definedName name="XRefPaste77" localSheetId="11" hidden="1">#REF!</definedName>
    <definedName name="XRefPaste77" localSheetId="8" hidden="1">#REF!</definedName>
    <definedName name="XRefPaste77" localSheetId="14" hidden="1">#REF!</definedName>
    <definedName name="XRefPaste77" localSheetId="13" hidden="1">#REF!</definedName>
    <definedName name="XRefPaste77" localSheetId="12" hidden="1">#REF!</definedName>
    <definedName name="XRefPaste77" localSheetId="9" hidden="1">#REF!</definedName>
    <definedName name="XRefPaste77" localSheetId="10" hidden="1">#REF!</definedName>
    <definedName name="XRefPaste77" localSheetId="15" hidden="1">#REF!</definedName>
    <definedName name="XRefPaste77" hidden="1">#REF!</definedName>
    <definedName name="XRefPaste77Row" localSheetId="4" hidden="1">#REF!</definedName>
    <definedName name="XRefPaste77Row" localSheetId="11" hidden="1">#REF!</definedName>
    <definedName name="XRefPaste77Row" localSheetId="8" hidden="1">#REF!</definedName>
    <definedName name="XRefPaste77Row" localSheetId="14" hidden="1">#REF!</definedName>
    <definedName name="XRefPaste77Row" localSheetId="13" hidden="1">#REF!</definedName>
    <definedName name="XRefPaste77Row" localSheetId="12" hidden="1">#REF!</definedName>
    <definedName name="XRefPaste77Row" localSheetId="9" hidden="1">#REF!</definedName>
    <definedName name="XRefPaste77Row" localSheetId="10" hidden="1">#REF!</definedName>
    <definedName name="XRefPaste77Row" localSheetId="15" hidden="1">#REF!</definedName>
    <definedName name="XRefPaste77Row" hidden="1">#REF!</definedName>
    <definedName name="XRefPaste7Row" localSheetId="4" hidden="1">#REF!</definedName>
    <definedName name="XRefPaste7Row" localSheetId="11" hidden="1">#REF!</definedName>
    <definedName name="XRefPaste7Row" localSheetId="8" hidden="1">#REF!</definedName>
    <definedName name="XRefPaste7Row" localSheetId="14" hidden="1">#REF!</definedName>
    <definedName name="XRefPaste7Row" localSheetId="13" hidden="1">#REF!</definedName>
    <definedName name="XRefPaste7Row" localSheetId="12" hidden="1">#REF!</definedName>
    <definedName name="XRefPaste7Row" localSheetId="9" hidden="1">#REF!</definedName>
    <definedName name="XRefPaste7Row" localSheetId="10" hidden="1">#REF!</definedName>
    <definedName name="XRefPaste7Row" localSheetId="15" hidden="1">#REF!</definedName>
    <definedName name="XRefPaste7Row" hidden="1">#REF!</definedName>
    <definedName name="XRefPaste8" localSheetId="4" hidden="1">#REF!</definedName>
    <definedName name="XRefPaste8" localSheetId="11" hidden="1">#REF!</definedName>
    <definedName name="XRefPaste8" localSheetId="8" hidden="1">#REF!</definedName>
    <definedName name="XRefPaste8" localSheetId="14" hidden="1">#REF!</definedName>
    <definedName name="XRefPaste8" localSheetId="13" hidden="1">#REF!</definedName>
    <definedName name="XRefPaste8" localSheetId="12" hidden="1">#REF!</definedName>
    <definedName name="XRefPaste8" localSheetId="9" hidden="1">#REF!</definedName>
    <definedName name="XRefPaste8" localSheetId="10" hidden="1">#REF!</definedName>
    <definedName name="XRefPaste8" localSheetId="15" hidden="1">#REF!</definedName>
    <definedName name="XRefPaste8" hidden="1">#REF!</definedName>
    <definedName name="XRefPaste8Row" localSheetId="4" hidden="1">#REF!</definedName>
    <definedName name="XRefPaste8Row" localSheetId="11" hidden="1">#REF!</definedName>
    <definedName name="XRefPaste8Row" localSheetId="8" hidden="1">#REF!</definedName>
    <definedName name="XRefPaste8Row" localSheetId="14" hidden="1">#REF!</definedName>
    <definedName name="XRefPaste8Row" localSheetId="13" hidden="1">#REF!</definedName>
    <definedName name="XRefPaste8Row" localSheetId="12" hidden="1">#REF!</definedName>
    <definedName name="XRefPaste8Row" localSheetId="9" hidden="1">#REF!</definedName>
    <definedName name="XRefPaste8Row" localSheetId="10" hidden="1">#REF!</definedName>
    <definedName name="XRefPaste8Row" localSheetId="15" hidden="1">#REF!</definedName>
    <definedName name="XRefPaste8Row" hidden="1">#REF!</definedName>
    <definedName name="XRefPaste9" localSheetId="4" hidden="1">#REF!</definedName>
    <definedName name="XRefPaste9" localSheetId="11" hidden="1">#REF!</definedName>
    <definedName name="XRefPaste9" localSheetId="8" hidden="1">#REF!</definedName>
    <definedName name="XRefPaste9" localSheetId="14" hidden="1">#REF!</definedName>
    <definedName name="XRefPaste9" localSheetId="13" hidden="1">#REF!</definedName>
    <definedName name="XRefPaste9" localSheetId="12" hidden="1">#REF!</definedName>
    <definedName name="XRefPaste9" localSheetId="9" hidden="1">#REF!</definedName>
    <definedName name="XRefPaste9" localSheetId="10" hidden="1">#REF!</definedName>
    <definedName name="XRefPaste9" localSheetId="15" hidden="1">#REF!</definedName>
    <definedName name="XRefPaste9" hidden="1">#REF!</definedName>
    <definedName name="XRefPaste9Row" localSheetId="4" hidden="1">#REF!</definedName>
    <definedName name="XRefPaste9Row" localSheetId="11" hidden="1">#REF!</definedName>
    <definedName name="XRefPaste9Row" localSheetId="8" hidden="1">#REF!</definedName>
    <definedName name="XRefPaste9Row" localSheetId="14" hidden="1">#REF!</definedName>
    <definedName name="XRefPaste9Row" localSheetId="13" hidden="1">#REF!</definedName>
    <definedName name="XRefPaste9Row" localSheetId="12" hidden="1">#REF!</definedName>
    <definedName name="XRefPaste9Row" localSheetId="9" hidden="1">#REF!</definedName>
    <definedName name="XRefPaste9Row" localSheetId="10" hidden="1">#REF!</definedName>
    <definedName name="XRefPaste9Row" localSheetId="15" hidden="1">#REF!</definedName>
    <definedName name="XRefPaste9Row" hidden="1">#REF!</definedName>
    <definedName name="XRefPasteRangeCount" hidden="1">77</definedName>
    <definedName name="xs" hidden="1">{#N/A,#N/A,FALSE,"Aging Summary";#N/A,#N/A,FALSE,"Ratio Analysis";#N/A,#N/A,FALSE,"Test 120 Day Accts";#N/A,#N/A,FALSE,"Tickmarks"}</definedName>
    <definedName name="XSHOP1" localSheetId="11">#REF!</definedName>
    <definedName name="XSHOP1" localSheetId="1">#REF!</definedName>
    <definedName name="XSHOP1" localSheetId="8">#REF!</definedName>
    <definedName name="XSHOP1" localSheetId="14">#REF!</definedName>
    <definedName name="XSHOP1" localSheetId="13">#REF!</definedName>
    <definedName name="XSHOP1" localSheetId="12">#REF!</definedName>
    <definedName name="XSHOP1" localSheetId="9">#REF!</definedName>
    <definedName name="XSHOP1" localSheetId="10">#REF!</definedName>
    <definedName name="XSHOP1" localSheetId="15">#REF!</definedName>
    <definedName name="XSHOP1">#REF!</definedName>
    <definedName name="XSHOP2" localSheetId="11">#REF!</definedName>
    <definedName name="XSHOP2" localSheetId="8">#REF!</definedName>
    <definedName name="XSHOP2" localSheetId="14">#REF!</definedName>
    <definedName name="XSHOP2" localSheetId="13">#REF!</definedName>
    <definedName name="XSHOP2" localSheetId="12">#REF!</definedName>
    <definedName name="XSHOP2" localSheetId="9">#REF!</definedName>
    <definedName name="XSHOP2" localSheetId="10">#REF!</definedName>
    <definedName name="XSHOP2" localSheetId="15">#REF!</definedName>
    <definedName name="XSHOP2">#REF!</definedName>
    <definedName name="XSHOP3" localSheetId="11">#REF!</definedName>
    <definedName name="XSHOP3" localSheetId="8">#REF!</definedName>
    <definedName name="XSHOP3" localSheetId="14">#REF!</definedName>
    <definedName name="XSHOP3" localSheetId="13">#REF!</definedName>
    <definedName name="XSHOP3" localSheetId="12">#REF!</definedName>
    <definedName name="XSHOP3" localSheetId="9">#REF!</definedName>
    <definedName name="XSHOP3" localSheetId="10">#REF!</definedName>
    <definedName name="XSHOP3" localSheetId="15">#REF!</definedName>
    <definedName name="XSHOP3">#REF!</definedName>
    <definedName name="XSHOP4" localSheetId="11">#REF!</definedName>
    <definedName name="XSHOP4" localSheetId="8">#REF!</definedName>
    <definedName name="XSHOP4" localSheetId="14">#REF!</definedName>
    <definedName name="XSHOP4" localSheetId="13">#REF!</definedName>
    <definedName name="XSHOP4" localSheetId="12">#REF!</definedName>
    <definedName name="XSHOP4" localSheetId="9">#REF!</definedName>
    <definedName name="XSHOP4" localSheetId="10">#REF!</definedName>
    <definedName name="XSHOP4" localSheetId="15">#REF!</definedName>
    <definedName name="XSHOP4">#REF!</definedName>
    <definedName name="XSHOP5" localSheetId="11">#REF!</definedName>
    <definedName name="XSHOP5" localSheetId="8">#REF!</definedName>
    <definedName name="XSHOP5" localSheetId="14">#REF!</definedName>
    <definedName name="XSHOP5" localSheetId="13">#REF!</definedName>
    <definedName name="XSHOP5" localSheetId="12">#REF!</definedName>
    <definedName name="XSHOP5" localSheetId="9">#REF!</definedName>
    <definedName name="XSHOP5" localSheetId="10">#REF!</definedName>
    <definedName name="XSHOP5" localSheetId="15">#REF!</definedName>
    <definedName name="XSHOP5">#REF!</definedName>
    <definedName name="XSHOP6" localSheetId="11">#REF!</definedName>
    <definedName name="XSHOP6" localSheetId="8">#REF!</definedName>
    <definedName name="XSHOP6" localSheetId="14">#REF!</definedName>
    <definedName name="XSHOP6" localSheetId="13">#REF!</definedName>
    <definedName name="XSHOP6" localSheetId="12">#REF!</definedName>
    <definedName name="XSHOP6" localSheetId="9">#REF!</definedName>
    <definedName name="XSHOP6" localSheetId="10">#REF!</definedName>
    <definedName name="XSHOP6" localSheetId="15">#REF!</definedName>
    <definedName name="XSHOP6">#REF!</definedName>
    <definedName name="XSHOP7" localSheetId="11">#REF!</definedName>
    <definedName name="XSHOP7" localSheetId="8">#REF!</definedName>
    <definedName name="XSHOP7" localSheetId="14">#REF!</definedName>
    <definedName name="XSHOP7" localSheetId="13">#REF!</definedName>
    <definedName name="XSHOP7" localSheetId="12">#REF!</definedName>
    <definedName name="XSHOP7" localSheetId="9">#REF!</definedName>
    <definedName name="XSHOP7" localSheetId="10">#REF!</definedName>
    <definedName name="XSHOP7" localSheetId="15">#REF!</definedName>
    <definedName name="XSHOP7">#REF!</definedName>
    <definedName name="XSHOP8" localSheetId="11">#REF!</definedName>
    <definedName name="XSHOP8" localSheetId="8">#REF!</definedName>
    <definedName name="XSHOP8" localSheetId="14">#REF!</definedName>
    <definedName name="XSHOP8" localSheetId="13">#REF!</definedName>
    <definedName name="XSHOP8" localSheetId="12">#REF!</definedName>
    <definedName name="XSHOP8" localSheetId="9">#REF!</definedName>
    <definedName name="XSHOP8" localSheetId="10">#REF!</definedName>
    <definedName name="XSHOP8" localSheetId="15">#REF!</definedName>
    <definedName name="XSHOP8">#REF!</definedName>
    <definedName name="xx" localSheetId="11">#REF!</definedName>
    <definedName name="xx" localSheetId="8">#REF!</definedName>
    <definedName name="xx" localSheetId="14">#REF!</definedName>
    <definedName name="xx" localSheetId="13">#REF!</definedName>
    <definedName name="xx" localSheetId="12">#REF!</definedName>
    <definedName name="xx" localSheetId="9">#REF!</definedName>
    <definedName name="xx" localSheetId="10">#REF!</definedName>
    <definedName name="xx" localSheetId="15">#REF!</definedName>
    <definedName name="xx">#REF!</definedName>
    <definedName name="XXX" localSheetId="4" hidden="1">#REF!</definedName>
    <definedName name="XXX" localSheetId="11" hidden="1">#REF!</definedName>
    <definedName name="XXX" localSheetId="8" hidden="1">#REF!</definedName>
    <definedName name="XXX" localSheetId="14" hidden="1">#REF!</definedName>
    <definedName name="XXX" localSheetId="13" hidden="1">#REF!</definedName>
    <definedName name="XXX" localSheetId="12" hidden="1">#REF!</definedName>
    <definedName name="XXX" localSheetId="9" hidden="1">#REF!</definedName>
    <definedName name="XXX" localSheetId="10" hidden="1">#REF!</definedName>
    <definedName name="XXX" localSheetId="15" hidden="1">#REF!</definedName>
    <definedName name="XXX" hidden="1">#REF!</definedName>
    <definedName name="XXXX">#REF!</definedName>
    <definedName name="Y_" localSheetId="11">#REF!</definedName>
    <definedName name="Y_" localSheetId="1">#REF!</definedName>
    <definedName name="Y_" localSheetId="8">#REF!</definedName>
    <definedName name="Y_" localSheetId="14">#REF!</definedName>
    <definedName name="Y_" localSheetId="13">#REF!</definedName>
    <definedName name="Y_" localSheetId="12">#REF!</definedName>
    <definedName name="Y_" localSheetId="9">#REF!</definedName>
    <definedName name="Y_" localSheetId="10">#REF!</definedName>
    <definedName name="Y_" localSheetId="15">#REF!</definedName>
    <definedName name="Y_">#REF!</definedName>
    <definedName name="YTD_ACT">#REF!</definedName>
    <definedName name="YTD_DT">#REF!</definedName>
    <definedName name="yyy" localSheetId="4" hidden="1">#REF!</definedName>
    <definedName name="yyy" localSheetId="11" hidden="1">#REF!</definedName>
    <definedName name="yyy" localSheetId="8" hidden="1">#REF!</definedName>
    <definedName name="yyy" localSheetId="14" hidden="1">#REF!</definedName>
    <definedName name="yyy" localSheetId="13" hidden="1">#REF!</definedName>
    <definedName name="yyy" localSheetId="12" hidden="1">#REF!</definedName>
    <definedName name="yyy" localSheetId="9" hidden="1">#REF!</definedName>
    <definedName name="yyy" localSheetId="10" hidden="1">#REF!</definedName>
    <definedName name="yyy" localSheetId="15" hidden="1">#REF!</definedName>
    <definedName name="yyy" hidden="1">#REF!</definedName>
    <definedName name="z" localSheetId="11">#REF!</definedName>
    <definedName name="z" localSheetId="8">#REF!</definedName>
    <definedName name="z" localSheetId="14">#REF!</definedName>
    <definedName name="z" localSheetId="13">#REF!</definedName>
    <definedName name="z" localSheetId="12">#REF!</definedName>
    <definedName name="z" localSheetId="9">#REF!</definedName>
    <definedName name="z" localSheetId="10">#REF!</definedName>
    <definedName name="z" localSheetId="15">#REF!</definedName>
    <definedName name="z">#REF!</definedName>
    <definedName name="ZA_" localSheetId="11">#REF!</definedName>
    <definedName name="ZA_" localSheetId="8">#REF!</definedName>
    <definedName name="ZA_" localSheetId="14">#REF!</definedName>
    <definedName name="ZA_" localSheetId="13">#REF!</definedName>
    <definedName name="ZA_" localSheetId="12">#REF!</definedName>
    <definedName name="ZA_" localSheetId="9">#REF!</definedName>
    <definedName name="ZA_" localSheetId="10">#REF!</definedName>
    <definedName name="ZA_" localSheetId="15">#REF!</definedName>
    <definedName name="ZA_">#REF!</definedName>
    <definedName name="ZB_" localSheetId="11">#REF!</definedName>
    <definedName name="ZB_" localSheetId="8">#REF!</definedName>
    <definedName name="ZB_" localSheetId="14">#REF!</definedName>
    <definedName name="ZB_" localSheetId="13">#REF!</definedName>
    <definedName name="ZB_" localSheetId="12">#REF!</definedName>
    <definedName name="ZB_" localSheetId="9">#REF!</definedName>
    <definedName name="ZB_" localSheetId="10">#REF!</definedName>
    <definedName name="ZB_" localSheetId="15">#REF!</definedName>
    <definedName name="ZB_">#REF!</definedName>
    <definedName name="ZC_" localSheetId="13">#REF!</definedName>
    <definedName name="ZC_">#REF!</definedName>
    <definedName name="ZD_" localSheetId="13">#REF!</definedName>
    <definedName name="ZD_">#REF!</definedName>
    <definedName name="ZE_" localSheetId="13">#REF!</definedName>
    <definedName name="ZE_">#REF!</definedName>
    <definedName name="ZF_" localSheetId="13">#REF!</definedName>
    <definedName name="ZF_">#REF!</definedName>
    <definedName name="ZG_" localSheetId="13">#REF!</definedName>
    <definedName name="ZG_">#REF!</definedName>
    <definedName name="ZH_" localSheetId="13">#REF!</definedName>
    <definedName name="ZH_">#REF!</definedName>
    <definedName name="ZI_" localSheetId="13">#REF!</definedName>
    <definedName name="ZI_">#REF!</definedName>
    <definedName name="ZK_" localSheetId="13">#REF!</definedName>
    <definedName name="ZK_">#REF!</definedName>
    <definedName name="ZL_" localSheetId="13">#REF!</definedName>
    <definedName name="ZL_">#REF!</definedName>
    <definedName name="ZM_" localSheetId="11">#REF!</definedName>
    <definedName name="ZM_" localSheetId="1">#REF!</definedName>
    <definedName name="ZM_" localSheetId="8">#REF!</definedName>
    <definedName name="ZM_" localSheetId="14">#REF!</definedName>
    <definedName name="ZM_" localSheetId="13">#REF!</definedName>
    <definedName name="ZM_" localSheetId="12">#REF!</definedName>
    <definedName name="ZM_" localSheetId="9">#REF!</definedName>
    <definedName name="ZM_" localSheetId="10">#REF!</definedName>
    <definedName name="ZM_" localSheetId="15">#REF!</definedName>
    <definedName name="ZM_">#REF!</definedName>
    <definedName name="ZZ4_4" localSheetId="4">#REF!</definedName>
    <definedName name="ZZ4_4" localSheetId="11">#REF!</definedName>
    <definedName name="ZZ4_4" localSheetId="8">#REF!</definedName>
    <definedName name="ZZ4_4" localSheetId="14">#REF!</definedName>
    <definedName name="ZZ4_4" localSheetId="13">#REF!</definedName>
    <definedName name="ZZ4_4" localSheetId="12">#REF!</definedName>
    <definedName name="ZZ4_4" localSheetId="9">#REF!</definedName>
    <definedName name="ZZ4_4" localSheetId="10">#REF!</definedName>
    <definedName name="ZZ4_4" localSheetId="15">#REF!</definedName>
    <definedName name="ZZ4_4">#REF!</definedName>
    <definedName name="ZZ4_6" localSheetId="4">#REF!</definedName>
    <definedName name="ZZ4_6" localSheetId="11">#REF!</definedName>
    <definedName name="ZZ4_6" localSheetId="8">#REF!</definedName>
    <definedName name="ZZ4_6" localSheetId="14">#REF!</definedName>
    <definedName name="ZZ4_6" localSheetId="13">#REF!</definedName>
    <definedName name="ZZ4_6" localSheetId="12">#REF!</definedName>
    <definedName name="ZZ4_6" localSheetId="9">#REF!</definedName>
    <definedName name="ZZ4_6" localSheetId="10">#REF!</definedName>
    <definedName name="ZZ4_6" localSheetId="15">#REF!</definedName>
    <definedName name="ZZ4_6">#REF!</definedName>
    <definedName name="zzz" localSheetId="4" hidden="1">#REF!</definedName>
    <definedName name="zzz" localSheetId="11" hidden="1">#REF!</definedName>
    <definedName name="zzz" localSheetId="8" hidden="1">#REF!</definedName>
    <definedName name="zzz" localSheetId="14" hidden="1">#REF!</definedName>
    <definedName name="zzz" localSheetId="13" hidden="1">#REF!</definedName>
    <definedName name="zzz" localSheetId="12" hidden="1">#REF!</definedName>
    <definedName name="zzz" localSheetId="9" hidden="1">#REF!</definedName>
    <definedName name="zzz" localSheetId="10" hidden="1">#REF!</definedName>
    <definedName name="zzz" localSheetId="15"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55" i="192" l="1"/>
  <c r="C169" i="192"/>
  <c r="D335" i="192" l="1"/>
  <c r="E763" i="192"/>
  <c r="F620" i="192"/>
  <c r="D139" i="192"/>
  <c r="D18" i="185"/>
  <c r="D90" i="192"/>
  <c r="D93" i="192"/>
  <c r="D91" i="192"/>
  <c r="D88" i="192"/>
  <c r="D395" i="192"/>
  <c r="D96" i="192" l="1"/>
  <c r="D98" i="192"/>
  <c r="F579" i="192"/>
  <c r="D408" i="192"/>
  <c r="D896" i="192" l="1"/>
  <c r="E896" i="192"/>
  <c r="C368" i="192"/>
  <c r="C363" i="192"/>
  <c r="C359" i="192"/>
  <c r="E1101" i="192" l="1"/>
  <c r="D1101" i="192"/>
  <c r="D1080" i="192"/>
  <c r="F953" i="192"/>
  <c r="F959" i="192"/>
  <c r="F945" i="192"/>
  <c r="D858" i="192"/>
  <c r="E858" i="192"/>
  <c r="F803" i="192"/>
  <c r="I803" i="192"/>
  <c r="F804" i="192"/>
  <c r="I804" i="192"/>
  <c r="F805" i="192"/>
  <c r="I805" i="192"/>
  <c r="F806" i="192"/>
  <c r="I806" i="192"/>
  <c r="F807" i="192"/>
  <c r="I807" i="192"/>
  <c r="F808" i="192"/>
  <c r="I808" i="192"/>
  <c r="F809" i="192"/>
  <c r="I809" i="192"/>
  <c r="F810" i="192"/>
  <c r="I810" i="192"/>
  <c r="F811" i="192"/>
  <c r="I811" i="192"/>
  <c r="F812" i="192"/>
  <c r="I812" i="192"/>
  <c r="F813" i="192"/>
  <c r="I813" i="192"/>
  <c r="F814" i="192"/>
  <c r="I814" i="192"/>
  <c r="F815" i="192"/>
  <c r="I815" i="192"/>
  <c r="F816" i="192"/>
  <c r="I816" i="192"/>
  <c r="F817" i="192"/>
  <c r="I817" i="192"/>
  <c r="F818" i="192"/>
  <c r="I818" i="192"/>
  <c r="D819" i="192"/>
  <c r="E819" i="192"/>
  <c r="G819" i="192"/>
  <c r="H819" i="192"/>
  <c r="E779" i="192"/>
  <c r="E790" i="192" s="1"/>
  <c r="E828" i="192" s="1"/>
  <c r="D762" i="192"/>
  <c r="D761" i="192"/>
  <c r="E750" i="192"/>
  <c r="D739" i="192"/>
  <c r="D750" i="192" s="1"/>
  <c r="D733" i="192"/>
  <c r="D683" i="192"/>
  <c r="E683" i="192"/>
  <c r="E673" i="192"/>
  <c r="D673" i="192"/>
  <c r="C601" i="192"/>
  <c r="F585" i="192"/>
  <c r="G585" i="192"/>
  <c r="P627" i="192"/>
  <c r="Q620" i="192"/>
  <c r="P620" i="192"/>
  <c r="P579" i="192"/>
  <c r="Q579" i="192"/>
  <c r="K451" i="192"/>
  <c r="E310" i="192"/>
  <c r="E322" i="192" s="1"/>
  <c r="E333" i="192" s="1"/>
  <c r="D310" i="192"/>
  <c r="D322" i="192" s="1"/>
  <c r="D333" i="192" s="1"/>
  <c r="D763" i="192" l="1"/>
  <c r="F961" i="192"/>
  <c r="F819" i="192"/>
  <c r="I819" i="192"/>
  <c r="G801" i="192"/>
  <c r="Q594" i="192"/>
  <c r="Q638" i="192"/>
  <c r="Q633" i="192"/>
  <c r="Q627" i="192"/>
  <c r="E315" i="192"/>
  <c r="D315" i="192"/>
  <c r="E232" i="192"/>
  <c r="D205" i="192"/>
  <c r="D209" i="192" s="1"/>
  <c r="F155" i="192"/>
  <c r="D192" i="192"/>
  <c r="D191" i="192"/>
  <c r="D190" i="192"/>
  <c r="D189" i="192"/>
  <c r="D188" i="192"/>
  <c r="D187" i="192"/>
  <c r="G192" i="192"/>
  <c r="G191" i="192"/>
  <c r="G190" i="192"/>
  <c r="G189" i="192"/>
  <c r="G188" i="192"/>
  <c r="G187" i="192"/>
  <c r="D179" i="192"/>
  <c r="D178" i="192"/>
  <c r="D177" i="192"/>
  <c r="D176" i="192"/>
  <c r="D175" i="192"/>
  <c r="D174" i="192"/>
  <c r="D173" i="192"/>
  <c r="E180" i="192"/>
  <c r="C180" i="192"/>
  <c r="G180" i="192"/>
  <c r="F180" i="192"/>
  <c r="H180" i="192"/>
  <c r="G168" i="192"/>
  <c r="G167" i="192"/>
  <c r="G166" i="192"/>
  <c r="G165" i="192"/>
  <c r="G164" i="192"/>
  <c r="G163" i="192"/>
  <c r="G162" i="192"/>
  <c r="G161" i="192"/>
  <c r="G160" i="192"/>
  <c r="G159" i="192"/>
  <c r="H169" i="192"/>
  <c r="F169" i="192"/>
  <c r="D168" i="192"/>
  <c r="D167" i="192"/>
  <c r="D166" i="192"/>
  <c r="D165" i="192"/>
  <c r="D164" i="192"/>
  <c r="D163" i="192"/>
  <c r="D162" i="192"/>
  <c r="D160" i="192"/>
  <c r="D159" i="192"/>
  <c r="E169" i="192"/>
  <c r="E132" i="192"/>
  <c r="G121" i="192"/>
  <c r="G120" i="192"/>
  <c r="G118" i="192"/>
  <c r="G117" i="192"/>
  <c r="G116" i="192"/>
  <c r="G110" i="192"/>
  <c r="G109" i="192"/>
  <c r="G108" i="192"/>
  <c r="G105" i="192"/>
  <c r="G104" i="192"/>
  <c r="G103" i="192"/>
  <c r="G102" i="192"/>
  <c r="D81" i="192"/>
  <c r="C155" i="192" s="1"/>
  <c r="C35" i="191"/>
  <c r="D47" i="191"/>
  <c r="C47" i="191"/>
  <c r="Q27" i="190"/>
  <c r="Q26" i="190"/>
  <c r="Q25" i="190"/>
  <c r="Q24" i="190"/>
  <c r="C232" i="192" l="1"/>
  <c r="G122" i="192"/>
  <c r="G123" i="192" s="1"/>
  <c r="Q640" i="192"/>
  <c r="G111" i="192"/>
  <c r="G106" i="192"/>
  <c r="G96" i="192"/>
  <c r="G88" i="192"/>
  <c r="G98" i="192" s="1"/>
  <c r="D180" i="192"/>
  <c r="G169" i="192"/>
  <c r="D169" i="192"/>
  <c r="I232" i="192"/>
  <c r="G232" i="192"/>
  <c r="Q36" i="190"/>
  <c r="Q35" i="190"/>
  <c r="Q34" i="190"/>
  <c r="Q33" i="190"/>
  <c r="Q32" i="190"/>
  <c r="Q31" i="190"/>
  <c r="E29" i="190"/>
  <c r="E38" i="190" s="1"/>
  <c r="O22" i="190"/>
  <c r="O29" i="190" s="1"/>
  <c r="O38" i="190" s="1"/>
  <c r="G22" i="190"/>
  <c r="G29" i="190" s="1"/>
  <c r="G38" i="190" s="1"/>
  <c r="Q20" i="190"/>
  <c r="Q19" i="190"/>
  <c r="Q18" i="190"/>
  <c r="Q17" i="190"/>
  <c r="I22" i="190"/>
  <c r="I29" i="190" s="1"/>
  <c r="I38" i="190" s="1"/>
  <c r="Q15" i="190"/>
  <c r="E31" i="185"/>
  <c r="D31" i="185"/>
  <c r="D540" i="192"/>
  <c r="D849" i="192"/>
  <c r="E1091" i="192"/>
  <c r="D1091" i="192"/>
  <c r="E1080" i="192"/>
  <c r="E1076" i="192"/>
  <c r="D1076" i="192"/>
  <c r="E1070" i="192"/>
  <c r="D1070" i="192"/>
  <c r="E1065" i="192"/>
  <c r="D1065" i="192"/>
  <c r="E1048" i="192"/>
  <c r="D1048" i="192"/>
  <c r="F993" i="192"/>
  <c r="F987" i="192"/>
  <c r="F979" i="192"/>
  <c r="E916" i="192"/>
  <c r="D916" i="192"/>
  <c r="E903" i="192"/>
  <c r="E906" i="192" s="1"/>
  <c r="D903" i="192"/>
  <c r="E887" i="192"/>
  <c r="D887" i="192"/>
  <c r="E878" i="192"/>
  <c r="D878" i="192"/>
  <c r="E869" i="192"/>
  <c r="D869" i="192"/>
  <c r="E849" i="192"/>
  <c r="E838" i="192"/>
  <c r="D838" i="192"/>
  <c r="E833" i="192"/>
  <c r="D833" i="192"/>
  <c r="E836" i="192"/>
  <c r="E847" i="192" s="1"/>
  <c r="E853" i="192" s="1"/>
  <c r="E867" i="192" s="1"/>
  <c r="E875" i="192" s="1"/>
  <c r="E884" i="192" s="1"/>
  <c r="E894" i="192" s="1"/>
  <c r="E900" i="192" s="1"/>
  <c r="E913" i="192" s="1"/>
  <c r="E921" i="192" s="1"/>
  <c r="E1046" i="192" s="1"/>
  <c r="E1088" i="192" s="1"/>
  <c r="G822" i="192"/>
  <c r="E794" i="192"/>
  <c r="E795" i="192" s="1"/>
  <c r="D794" i="192"/>
  <c r="D795" i="192" s="1"/>
  <c r="E783" i="192"/>
  <c r="E784" i="192" s="1"/>
  <c r="D783" i="192"/>
  <c r="D784" i="192" s="1"/>
  <c r="E772" i="192"/>
  <c r="D772" i="192"/>
  <c r="E751" i="192"/>
  <c r="D751" i="192"/>
  <c r="E716" i="192"/>
  <c r="E717" i="192" s="1"/>
  <c r="D716" i="192"/>
  <c r="D717" i="192" s="1"/>
  <c r="E708" i="192"/>
  <c r="D708" i="192"/>
  <c r="E702" i="192"/>
  <c r="D702" i="192"/>
  <c r="E692" i="192"/>
  <c r="D692" i="192"/>
  <c r="E662" i="192"/>
  <c r="D662" i="192"/>
  <c r="G637" i="192"/>
  <c r="G630" i="192"/>
  <c r="G625" i="192"/>
  <c r="F625" i="192"/>
  <c r="G620" i="192"/>
  <c r="M601" i="192"/>
  <c r="G595" i="192"/>
  <c r="Q587" i="192"/>
  <c r="Q597" i="192" s="1"/>
  <c r="G590" i="192"/>
  <c r="G579" i="192"/>
  <c r="E547" i="192"/>
  <c r="D547" i="192"/>
  <c r="E540" i="192"/>
  <c r="E523" i="192"/>
  <c r="D523" i="192"/>
  <c r="E514" i="192"/>
  <c r="D514" i="192"/>
  <c r="E502" i="192"/>
  <c r="D502" i="192"/>
  <c r="E500" i="192"/>
  <c r="D500" i="192"/>
  <c r="E496" i="192"/>
  <c r="D496" i="192"/>
  <c r="E492" i="192"/>
  <c r="D492" i="192"/>
  <c r="O481" i="192"/>
  <c r="L481" i="192"/>
  <c r="K481" i="192"/>
  <c r="J481" i="192"/>
  <c r="F481" i="192"/>
  <c r="C481" i="192"/>
  <c r="N445" i="192"/>
  <c r="E429" i="192"/>
  <c r="D429" i="192"/>
  <c r="E423" i="192"/>
  <c r="D423" i="192"/>
  <c r="E408" i="192"/>
  <c r="D410" i="192"/>
  <c r="E351" i="192"/>
  <c r="D351" i="192"/>
  <c r="E339" i="192"/>
  <c r="D339" i="192"/>
  <c r="C358" i="192" s="1"/>
  <c r="C366" i="192" s="1"/>
  <c r="C370" i="192" s="1"/>
  <c r="E344" i="192"/>
  <c r="E385" i="192" s="1"/>
  <c r="E399" i="192" s="1"/>
  <c r="E417" i="192" s="1"/>
  <c r="D439" i="192" s="1"/>
  <c r="E489" i="192" s="1"/>
  <c r="E510" i="192" s="1"/>
  <c r="E521" i="192" s="1"/>
  <c r="E530" i="192" s="1"/>
  <c r="D344" i="192"/>
  <c r="D385" i="192" s="1"/>
  <c r="D399" i="192" s="1"/>
  <c r="D417" i="192" s="1"/>
  <c r="C439" i="192" s="1"/>
  <c r="E326" i="192"/>
  <c r="D326" i="192"/>
  <c r="H193" i="192"/>
  <c r="F193" i="192"/>
  <c r="E193" i="192"/>
  <c r="C193" i="192"/>
  <c r="F183" i="192"/>
  <c r="C183" i="192"/>
  <c r="D202" i="192" s="1"/>
  <c r="H155" i="192"/>
  <c r="H183" i="192" s="1"/>
  <c r="E155" i="192"/>
  <c r="E183" i="192" s="1"/>
  <c r="H81" i="192"/>
  <c r="G81" i="192"/>
  <c r="G639" i="192" l="1"/>
  <c r="D906" i="192"/>
  <c r="E544" i="192"/>
  <c r="E653" i="192"/>
  <c r="E669" i="192" s="1"/>
  <c r="E679" i="192" s="1"/>
  <c r="E690" i="192" s="1"/>
  <c r="G597" i="192"/>
  <c r="G113" i="192"/>
  <c r="G124" i="192" s="1"/>
  <c r="D426" i="192"/>
  <c r="F443" i="192"/>
  <c r="D489" i="192"/>
  <c r="D510" i="192" s="1"/>
  <c r="D521" i="192" s="1"/>
  <c r="D530" i="192" s="1"/>
  <c r="E426" i="192"/>
  <c r="D1071" i="192"/>
  <c r="K22" i="190"/>
  <c r="K29" i="190" s="1"/>
  <c r="K38" i="190" s="1"/>
  <c r="M22" i="190"/>
  <c r="M29" i="190" s="1"/>
  <c r="M38" i="190" s="1"/>
  <c r="D22" i="190"/>
  <c r="D29" i="190" s="1"/>
  <c r="D38" i="190" s="1"/>
  <c r="Q22" i="190"/>
  <c r="Q29" i="190" s="1"/>
  <c r="E1071" i="192"/>
  <c r="D860" i="192"/>
  <c r="D1081" i="192"/>
  <c r="F995" i="192"/>
  <c r="E1081" i="192"/>
  <c r="E353" i="192"/>
  <c r="D431" i="192"/>
  <c r="E431" i="192"/>
  <c r="H481" i="192"/>
  <c r="D840" i="192"/>
  <c r="E840" i="192"/>
  <c r="E395" i="192"/>
  <c r="E410" i="192" s="1"/>
  <c r="E411" i="192" s="1"/>
  <c r="D549" i="192"/>
  <c r="D550" i="192" s="1"/>
  <c r="D353" i="192"/>
  <c r="E549" i="192"/>
  <c r="E550" i="192" s="1"/>
  <c r="E860" i="192"/>
  <c r="E859" i="192"/>
  <c r="D859" i="192"/>
  <c r="D481" i="192"/>
  <c r="E481" i="192"/>
  <c r="I481" i="192"/>
  <c r="G481" i="192"/>
  <c r="D193" i="192"/>
  <c r="D411" i="192"/>
  <c r="G193" i="192"/>
  <c r="H132" i="192"/>
  <c r="E700" i="192" l="1"/>
  <c r="E706" i="192" s="1"/>
  <c r="E714" i="192" s="1"/>
  <c r="E732" i="192" s="1"/>
  <c r="E749" i="192" s="1"/>
  <c r="E1061" i="192"/>
  <c r="D544" i="192"/>
  <c r="D653" i="192"/>
  <c r="D669" i="192" s="1"/>
  <c r="D679" i="192" s="1"/>
  <c r="D690" i="192" s="1"/>
  <c r="Q38" i="190"/>
  <c r="N481" i="192"/>
  <c r="M481" i="192"/>
  <c r="E22" i="184"/>
  <c r="E32" i="184"/>
  <c r="E760" i="192" l="1"/>
  <c r="E770" i="192" s="1"/>
  <c r="D700" i="192"/>
  <c r="D706" i="192" s="1"/>
  <c r="D714" i="192" s="1"/>
  <c r="D732" i="192" s="1"/>
  <c r="D749" i="192" s="1"/>
  <c r="D1061" i="192"/>
  <c r="D29" i="191"/>
  <c r="D35" i="191"/>
  <c r="D760" i="192" l="1"/>
  <c r="D770" i="192" s="1"/>
  <c r="D15" i="185"/>
  <c r="F22" i="184"/>
  <c r="C22" i="191"/>
  <c r="C29" i="191"/>
  <c r="D779" i="192" l="1"/>
  <c r="D790" i="192" s="1"/>
  <c r="D132" i="192"/>
  <c r="G132" i="192" s="1"/>
  <c r="F68" i="197"/>
  <c r="F67" i="197"/>
  <c r="H69" i="197"/>
  <c r="D11" i="197"/>
  <c r="G69" i="197"/>
  <c r="D69" i="197"/>
  <c r="B34" i="185"/>
  <c r="B44" i="190" s="1"/>
  <c r="B49" i="191" s="1"/>
  <c r="D801" i="192" l="1"/>
  <c r="D828" i="192"/>
  <c r="D836" i="192" s="1"/>
  <c r="D847" i="192" s="1"/>
  <c r="D853" i="192" s="1"/>
  <c r="D867" i="192" s="1"/>
  <c r="D875" i="192" s="1"/>
  <c r="D884" i="192" s="1"/>
  <c r="D894" i="192" s="1"/>
  <c r="D900" i="192" s="1"/>
  <c r="D913" i="192" s="1"/>
  <c r="D921" i="192" s="1"/>
  <c r="D1046" i="192" s="1"/>
  <c r="D1088" i="192" s="1"/>
  <c r="F69" i="197"/>
  <c r="F32" i="184" l="1"/>
  <c r="D22" i="191" l="1"/>
  <c r="D39" i="191" s="1"/>
  <c r="D42" i="191" s="1"/>
  <c r="D51" i="191" l="1"/>
  <c r="D21" i="185" l="1"/>
  <c r="D23" i="185" s="1"/>
  <c r="D25" i="185" s="1"/>
  <c r="E18" i="185"/>
  <c r="B8" i="184"/>
  <c r="B8" i="185" s="1"/>
  <c r="B6" i="190" s="1"/>
  <c r="B7" i="191" s="1"/>
  <c r="F47" i="184"/>
  <c r="E47" i="184"/>
  <c r="F56" i="184"/>
  <c r="E56" i="184"/>
  <c r="F41" i="184"/>
  <c r="E41" i="184"/>
  <c r="E48" i="184" l="1"/>
  <c r="E57" i="184" s="1"/>
  <c r="F33" i="184"/>
  <c r="F48" i="184"/>
  <c r="F57" i="184" s="1"/>
  <c r="F58" i="184" l="1"/>
  <c r="E21" i="185" l="1"/>
  <c r="E23" i="185" l="1"/>
  <c r="E25" i="185" s="1"/>
  <c r="E27" i="185" s="1"/>
  <c r="E29" i="185" s="1"/>
  <c r="E768" i="122" l="1"/>
  <c r="E767" i="122"/>
  <c r="E766" i="122"/>
  <c r="E765" i="122"/>
  <c r="E764" i="122"/>
  <c r="E763" i="122"/>
  <c r="E762" i="122"/>
  <c r="E761" i="122"/>
  <c r="E760" i="122"/>
  <c r="E759" i="122"/>
  <c r="E758" i="122"/>
  <c r="E757" i="122"/>
  <c r="E756" i="122"/>
  <c r="E755" i="122"/>
  <c r="E754" i="122"/>
  <c r="E753" i="122"/>
  <c r="E752" i="122"/>
  <c r="E751" i="122"/>
  <c r="E750" i="122"/>
  <c r="E749" i="122"/>
  <c r="E748" i="122"/>
  <c r="E747" i="122"/>
  <c r="E746" i="122"/>
  <c r="E745" i="122"/>
  <c r="E744" i="122"/>
  <c r="E743" i="122"/>
  <c r="E742" i="122"/>
  <c r="E741" i="122"/>
  <c r="E740" i="122"/>
  <c r="E739" i="122"/>
  <c r="E738" i="122"/>
  <c r="E737" i="122"/>
  <c r="E736" i="122"/>
  <c r="E735" i="122"/>
  <c r="E734" i="122"/>
  <c r="E733" i="122"/>
  <c r="E732" i="122"/>
  <c r="E731" i="122"/>
  <c r="E730" i="122"/>
  <c r="E729" i="122"/>
  <c r="E728" i="122"/>
  <c r="E727" i="122"/>
  <c r="E726" i="122"/>
  <c r="E725" i="122"/>
  <c r="E724" i="122"/>
  <c r="E723" i="122"/>
  <c r="E722" i="122"/>
  <c r="E721" i="122"/>
  <c r="E720" i="122"/>
  <c r="E719" i="122"/>
  <c r="E718" i="122"/>
  <c r="E717" i="122"/>
  <c r="E716" i="122"/>
  <c r="E715" i="122"/>
  <c r="E714" i="122"/>
  <c r="E713" i="122"/>
  <c r="E712" i="122"/>
  <c r="E711" i="122"/>
  <c r="E710" i="122"/>
  <c r="E709" i="122"/>
  <c r="E708" i="122"/>
  <c r="E707" i="122"/>
  <c r="E706" i="122"/>
  <c r="E705" i="122"/>
  <c r="E704" i="122"/>
  <c r="E703" i="122"/>
  <c r="E702" i="122"/>
  <c r="E701" i="122"/>
  <c r="E700" i="122"/>
  <c r="E699" i="122"/>
  <c r="E698" i="122"/>
  <c r="E697" i="122"/>
  <c r="E696" i="122"/>
  <c r="E695" i="122"/>
  <c r="E694" i="122"/>
  <c r="E693" i="122"/>
  <c r="E692" i="122"/>
  <c r="E691" i="122"/>
  <c r="E690" i="122"/>
  <c r="E689" i="122"/>
  <c r="E688" i="122"/>
  <c r="E687" i="122"/>
  <c r="E686" i="122"/>
  <c r="E685" i="122"/>
  <c r="E684" i="122"/>
  <c r="E683" i="122"/>
  <c r="E682" i="122"/>
  <c r="E681" i="122"/>
  <c r="E680" i="122"/>
  <c r="E679" i="122"/>
  <c r="E678" i="122"/>
  <c r="E677" i="122"/>
  <c r="E676" i="122"/>
  <c r="E675" i="122"/>
  <c r="E674" i="122"/>
  <c r="E673" i="122"/>
  <c r="E672" i="122"/>
  <c r="E671" i="122"/>
  <c r="E670" i="122"/>
  <c r="E669" i="122"/>
  <c r="E668" i="122"/>
  <c r="E667" i="122"/>
  <c r="E666" i="122"/>
  <c r="E665" i="122"/>
  <c r="E664" i="122"/>
  <c r="E663" i="122"/>
  <c r="E662" i="122"/>
  <c r="E661" i="122"/>
  <c r="E660" i="122"/>
  <c r="E659" i="122"/>
  <c r="E658" i="122"/>
  <c r="E657" i="122"/>
  <c r="E656" i="122"/>
  <c r="E655" i="122"/>
  <c r="E654" i="122"/>
  <c r="E653" i="122"/>
  <c r="E652" i="122"/>
  <c r="E651" i="122"/>
  <c r="E650" i="122"/>
  <c r="E649" i="122"/>
  <c r="E648" i="122"/>
  <c r="E647" i="122"/>
  <c r="E646" i="122"/>
  <c r="E645" i="122"/>
  <c r="E644" i="122"/>
  <c r="E643" i="122"/>
  <c r="E642" i="122"/>
  <c r="E641" i="122"/>
  <c r="E640" i="122"/>
  <c r="E639" i="122"/>
  <c r="E638" i="122"/>
  <c r="E637" i="122"/>
  <c r="E636" i="122"/>
  <c r="E635" i="122"/>
  <c r="E634" i="122"/>
  <c r="E633" i="122"/>
  <c r="E632" i="122"/>
  <c r="E631" i="122"/>
  <c r="E630" i="122"/>
  <c r="E629" i="122"/>
  <c r="E628" i="122"/>
  <c r="E627" i="122"/>
  <c r="E626" i="122"/>
  <c r="E625" i="122"/>
  <c r="E624" i="122"/>
  <c r="E623" i="122"/>
  <c r="E622" i="122"/>
  <c r="E621" i="122"/>
  <c r="E620" i="122"/>
  <c r="E619" i="122"/>
  <c r="E618" i="122"/>
  <c r="E617" i="122"/>
  <c r="E616" i="122"/>
  <c r="E615" i="122"/>
  <c r="E614" i="122"/>
  <c r="E613" i="122"/>
  <c r="E612" i="122"/>
  <c r="E611" i="122"/>
  <c r="E610" i="122"/>
  <c r="E609" i="122"/>
  <c r="E608" i="122"/>
  <c r="E607" i="122"/>
  <c r="E606" i="122"/>
  <c r="E605" i="122"/>
  <c r="E604" i="122"/>
  <c r="E603" i="122"/>
  <c r="E602" i="122"/>
  <c r="E601" i="122"/>
  <c r="E600" i="122"/>
  <c r="E599" i="122"/>
  <c r="E598" i="122"/>
  <c r="E597" i="122"/>
  <c r="E596" i="122"/>
  <c r="E595" i="122"/>
  <c r="E594" i="122"/>
  <c r="E593" i="122"/>
  <c r="E592" i="122"/>
  <c r="E591" i="122"/>
  <c r="E590" i="122"/>
  <c r="E589" i="122"/>
  <c r="E588" i="122"/>
  <c r="E587" i="122"/>
  <c r="E586" i="122"/>
  <c r="E585" i="122"/>
  <c r="E584" i="122"/>
  <c r="E583" i="122"/>
  <c r="E582" i="122"/>
  <c r="E581" i="122"/>
  <c r="E580" i="122"/>
  <c r="E579" i="122"/>
  <c r="E578" i="122"/>
  <c r="E577" i="122"/>
  <c r="E576" i="122"/>
  <c r="E575" i="122"/>
  <c r="E574" i="122"/>
  <c r="E573" i="122"/>
  <c r="E572" i="122"/>
  <c r="E571" i="122"/>
  <c r="E570" i="122"/>
  <c r="E569" i="122"/>
  <c r="E568" i="122"/>
  <c r="E567" i="122"/>
  <c r="E566" i="122"/>
  <c r="E565" i="122"/>
  <c r="E564" i="122"/>
  <c r="E563" i="122"/>
  <c r="E562" i="122"/>
  <c r="E561" i="122"/>
  <c r="E560" i="122"/>
  <c r="E559" i="122"/>
  <c r="E558" i="122"/>
  <c r="E557" i="122"/>
  <c r="E556" i="122"/>
  <c r="E555" i="122"/>
  <c r="E554" i="122"/>
  <c r="E553" i="122"/>
  <c r="E552" i="122"/>
  <c r="E551" i="122"/>
  <c r="E550" i="122"/>
  <c r="E549" i="122"/>
  <c r="E548" i="122"/>
  <c r="E547" i="122"/>
  <c r="E546" i="122"/>
  <c r="E545" i="122"/>
  <c r="E544" i="122"/>
  <c r="E543" i="122"/>
  <c r="E542" i="122"/>
  <c r="E541" i="122"/>
  <c r="E540" i="122"/>
  <c r="E539" i="122"/>
  <c r="E538" i="122"/>
  <c r="E537" i="122"/>
  <c r="E536" i="122"/>
  <c r="E535" i="122"/>
  <c r="E534" i="122"/>
  <c r="E533" i="122"/>
  <c r="E532" i="122"/>
  <c r="E531" i="122"/>
  <c r="E530" i="122"/>
  <c r="E529" i="122"/>
  <c r="E528" i="122"/>
  <c r="E527" i="122"/>
  <c r="E526" i="122"/>
  <c r="E525" i="122"/>
  <c r="E524" i="122"/>
  <c r="E523" i="122"/>
  <c r="E522" i="122"/>
  <c r="E521" i="122"/>
  <c r="E520" i="122"/>
  <c r="E519" i="122"/>
  <c r="E518" i="122"/>
  <c r="E517" i="122"/>
  <c r="E516" i="122"/>
  <c r="E515" i="122"/>
  <c r="E514" i="122"/>
  <c r="E513" i="122"/>
  <c r="E512" i="122"/>
  <c r="E511" i="122"/>
  <c r="E510" i="122"/>
  <c r="E509" i="122"/>
  <c r="E508" i="122"/>
  <c r="E507" i="122"/>
  <c r="E506" i="122"/>
  <c r="E505" i="122"/>
  <c r="E504" i="122"/>
  <c r="E503" i="122"/>
  <c r="E502" i="122"/>
  <c r="E501" i="122"/>
  <c r="E500" i="122"/>
  <c r="E499" i="122"/>
  <c r="E498" i="122"/>
  <c r="E497" i="122"/>
  <c r="E496" i="122"/>
  <c r="E495" i="122"/>
  <c r="E494" i="122"/>
  <c r="E493" i="122"/>
  <c r="E492" i="122"/>
  <c r="E491" i="122"/>
  <c r="E490" i="122"/>
  <c r="E489" i="122"/>
  <c r="E488" i="122"/>
  <c r="E487" i="122"/>
  <c r="E486" i="122"/>
  <c r="E485" i="122"/>
  <c r="E484" i="122"/>
  <c r="E483" i="122"/>
  <c r="E482" i="122"/>
  <c r="E481" i="122"/>
  <c r="E480" i="122"/>
  <c r="E479" i="122"/>
  <c r="E478" i="122"/>
  <c r="E477" i="122"/>
  <c r="E476" i="122"/>
  <c r="E475" i="122"/>
  <c r="E474" i="122"/>
  <c r="E473" i="122"/>
  <c r="E472" i="122"/>
  <c r="E471" i="122"/>
  <c r="E470" i="122"/>
  <c r="E469" i="122"/>
  <c r="E468" i="122"/>
  <c r="E467" i="122"/>
  <c r="E466" i="122"/>
  <c r="E465" i="122"/>
  <c r="E464" i="122"/>
  <c r="E463" i="122"/>
  <c r="E462" i="122"/>
  <c r="E461" i="122"/>
  <c r="E460" i="122"/>
  <c r="E459" i="122"/>
  <c r="E458" i="122"/>
  <c r="E457" i="122"/>
  <c r="E456" i="122"/>
  <c r="E455" i="122"/>
  <c r="E454" i="122"/>
  <c r="E453" i="122"/>
  <c r="E452" i="122"/>
  <c r="E451" i="122"/>
  <c r="E450" i="122"/>
  <c r="E449" i="122"/>
  <c r="E448" i="122"/>
  <c r="E447" i="122"/>
  <c r="E446" i="122"/>
  <c r="E445" i="122"/>
  <c r="E444" i="122"/>
  <c r="E443" i="122"/>
  <c r="E442" i="122"/>
  <c r="E441" i="122"/>
  <c r="E440" i="122"/>
  <c r="E439" i="122"/>
  <c r="E438" i="122"/>
  <c r="E437" i="122"/>
  <c r="E436" i="122"/>
  <c r="E435" i="122"/>
  <c r="E434" i="122"/>
  <c r="E433" i="122"/>
  <c r="E432" i="122"/>
  <c r="E431" i="122"/>
  <c r="E430" i="122"/>
  <c r="E429" i="122"/>
  <c r="E428" i="122"/>
  <c r="E427" i="122"/>
  <c r="E426" i="122"/>
  <c r="E425" i="122"/>
  <c r="E424" i="122"/>
  <c r="E423" i="122"/>
  <c r="E422" i="122"/>
  <c r="E421" i="122"/>
  <c r="E420" i="122"/>
  <c r="E419" i="122"/>
  <c r="E418" i="122"/>
  <c r="E417" i="122"/>
  <c r="E416" i="122"/>
  <c r="E415" i="122"/>
  <c r="E414" i="122"/>
  <c r="E413" i="122"/>
  <c r="E412" i="122"/>
  <c r="E411" i="122"/>
  <c r="E410" i="122"/>
  <c r="E409" i="122"/>
  <c r="E408" i="122"/>
  <c r="E407" i="122"/>
  <c r="E406" i="122"/>
  <c r="E405" i="122"/>
  <c r="E404" i="122"/>
  <c r="E403" i="122"/>
  <c r="E402" i="122"/>
  <c r="E401" i="122"/>
  <c r="E400" i="122"/>
  <c r="E399" i="122"/>
  <c r="E398" i="122"/>
  <c r="E397" i="122"/>
  <c r="E396" i="122"/>
  <c r="E395" i="122"/>
  <c r="E394" i="122"/>
  <c r="E393" i="122"/>
  <c r="E392" i="122"/>
  <c r="E391" i="122"/>
  <c r="E390" i="122"/>
  <c r="E389" i="122"/>
  <c r="E388" i="122"/>
  <c r="E387" i="122"/>
  <c r="E386" i="122"/>
  <c r="E385" i="122"/>
  <c r="E384" i="122"/>
  <c r="E383" i="122"/>
  <c r="E382" i="122"/>
  <c r="E381" i="122"/>
  <c r="E380" i="122"/>
  <c r="E379" i="122"/>
  <c r="E378" i="122"/>
  <c r="E377" i="122"/>
  <c r="E376" i="122"/>
  <c r="E375" i="122"/>
  <c r="E374" i="122"/>
  <c r="E373" i="122"/>
  <c r="E372" i="122"/>
  <c r="E371" i="122"/>
  <c r="E370" i="122"/>
  <c r="E369" i="122"/>
  <c r="E368" i="122"/>
  <c r="E367" i="122"/>
  <c r="E366" i="122"/>
  <c r="E365" i="122"/>
  <c r="E364" i="122"/>
  <c r="E363" i="122"/>
  <c r="E362" i="122"/>
  <c r="E361" i="122"/>
  <c r="E360" i="122"/>
  <c r="E359" i="122"/>
  <c r="E358" i="122"/>
  <c r="E357" i="122"/>
  <c r="E356" i="122"/>
  <c r="E355" i="122"/>
  <c r="E354" i="122"/>
  <c r="E353" i="122"/>
  <c r="E352" i="122"/>
  <c r="E351" i="122"/>
  <c r="E350" i="122"/>
  <c r="E349" i="122"/>
  <c r="E348" i="122"/>
  <c r="E347" i="122"/>
  <c r="E346" i="122"/>
  <c r="E345" i="122"/>
  <c r="E344" i="122"/>
  <c r="E343" i="122"/>
  <c r="E342" i="122"/>
  <c r="E341" i="122"/>
  <c r="E340" i="122"/>
  <c r="E339" i="122"/>
  <c r="E338" i="122"/>
  <c r="E337" i="122"/>
  <c r="E336" i="122"/>
  <c r="E335" i="122"/>
  <c r="E334" i="122"/>
  <c r="E333" i="122"/>
  <c r="E332" i="122"/>
  <c r="E331" i="122"/>
  <c r="E330" i="122"/>
  <c r="E329" i="122"/>
  <c r="E328" i="122"/>
  <c r="E327" i="122"/>
  <c r="E326" i="122"/>
  <c r="E325" i="122"/>
  <c r="E324" i="122"/>
  <c r="E323" i="122"/>
  <c r="E322" i="122"/>
  <c r="E321" i="122"/>
  <c r="E320" i="122"/>
  <c r="E319" i="122"/>
  <c r="E318" i="122"/>
  <c r="E317" i="122"/>
  <c r="E316" i="122"/>
  <c r="E315" i="122"/>
  <c r="E314" i="122"/>
  <c r="E313" i="122"/>
  <c r="E312" i="122"/>
  <c r="E311" i="122"/>
  <c r="E310" i="122"/>
  <c r="E309" i="122"/>
  <c r="E308" i="122"/>
  <c r="E307" i="122"/>
  <c r="E306" i="122"/>
  <c r="E305" i="122"/>
  <c r="E304" i="122"/>
  <c r="E303" i="122"/>
  <c r="E302" i="122"/>
  <c r="E301" i="122"/>
  <c r="E300" i="122"/>
  <c r="E299" i="122"/>
  <c r="E298" i="122"/>
  <c r="E297" i="122"/>
  <c r="E296" i="122"/>
  <c r="E295" i="122"/>
  <c r="E294" i="122"/>
  <c r="E293" i="122"/>
  <c r="E292" i="122"/>
  <c r="E291" i="122"/>
  <c r="E290" i="122"/>
  <c r="E289" i="122"/>
  <c r="E288" i="122"/>
  <c r="E287" i="122"/>
  <c r="E286" i="122"/>
  <c r="E285" i="122"/>
  <c r="E284" i="122"/>
  <c r="E283" i="122"/>
  <c r="E282" i="122"/>
  <c r="E281" i="122"/>
  <c r="E280" i="122"/>
  <c r="E279" i="122"/>
  <c r="E278" i="122"/>
  <c r="E277" i="122"/>
  <c r="E276" i="122"/>
  <c r="E275" i="122"/>
  <c r="E274" i="122"/>
  <c r="E273" i="122"/>
  <c r="E272" i="122"/>
  <c r="E271" i="122"/>
  <c r="E270" i="122"/>
  <c r="E269" i="122"/>
  <c r="E268" i="122"/>
  <c r="E267" i="122"/>
  <c r="E266" i="122"/>
  <c r="E265" i="122"/>
  <c r="E264" i="122"/>
  <c r="E263" i="122"/>
  <c r="E262" i="122"/>
  <c r="E261" i="122"/>
  <c r="E260" i="122"/>
  <c r="E259" i="122"/>
  <c r="E258" i="122"/>
  <c r="E257" i="122"/>
  <c r="E256" i="122"/>
  <c r="E255" i="122"/>
  <c r="E254" i="122"/>
  <c r="E253" i="122"/>
  <c r="E252" i="122"/>
  <c r="E251" i="122"/>
  <c r="E250" i="122"/>
  <c r="E249" i="122"/>
  <c r="E248" i="122"/>
  <c r="E247" i="122"/>
  <c r="E246" i="122"/>
  <c r="E245" i="122"/>
  <c r="E244" i="122"/>
  <c r="E243" i="122"/>
  <c r="E242" i="122"/>
  <c r="E241" i="122"/>
  <c r="E240" i="122"/>
  <c r="E239" i="122"/>
  <c r="E238" i="122"/>
  <c r="E237" i="122"/>
  <c r="E236" i="122"/>
  <c r="E235" i="122"/>
  <c r="E234" i="122"/>
  <c r="E233" i="122"/>
  <c r="E232" i="122"/>
  <c r="E231" i="122"/>
  <c r="E230" i="122"/>
  <c r="E229" i="122"/>
  <c r="E228" i="122"/>
  <c r="E227" i="122"/>
  <c r="E226" i="122"/>
  <c r="E225" i="122"/>
  <c r="E224" i="122"/>
  <c r="E223" i="122"/>
  <c r="E222" i="122"/>
  <c r="E221" i="122"/>
  <c r="E220" i="122"/>
  <c r="E219" i="122"/>
  <c r="E218" i="122"/>
  <c r="E217" i="122"/>
  <c r="E216" i="122"/>
  <c r="E215" i="122"/>
  <c r="E214" i="122"/>
  <c r="E213" i="122"/>
  <c r="E212" i="122"/>
  <c r="E211" i="122"/>
  <c r="E210" i="122"/>
  <c r="E209" i="122"/>
  <c r="E208" i="122"/>
  <c r="E207" i="122"/>
  <c r="E206" i="122"/>
  <c r="E205" i="122"/>
  <c r="E204" i="122"/>
  <c r="E203" i="122"/>
  <c r="E202" i="122"/>
  <c r="E201" i="122"/>
  <c r="E200" i="122"/>
  <c r="E199" i="122"/>
  <c r="E198" i="122"/>
  <c r="E197" i="122"/>
  <c r="E196" i="122"/>
  <c r="E195" i="122"/>
  <c r="E194" i="122"/>
  <c r="E193" i="122"/>
  <c r="E192" i="122"/>
  <c r="E191" i="122"/>
  <c r="E190" i="122"/>
  <c r="E189" i="122"/>
  <c r="E188" i="122"/>
  <c r="E187" i="122"/>
  <c r="E186" i="122"/>
  <c r="E185" i="122"/>
  <c r="E184" i="122"/>
  <c r="E183" i="122"/>
  <c r="E182" i="122"/>
  <c r="E181" i="122"/>
  <c r="E180" i="122"/>
  <c r="E179" i="122"/>
  <c r="E178" i="122"/>
  <c r="E177" i="122"/>
  <c r="E176" i="122"/>
  <c r="E175" i="122"/>
  <c r="E174" i="122"/>
  <c r="E173" i="122"/>
  <c r="E172" i="122"/>
  <c r="E171" i="122"/>
  <c r="E170" i="122"/>
  <c r="E169" i="122"/>
  <c r="E168" i="122"/>
  <c r="E167" i="122"/>
  <c r="E166" i="122"/>
  <c r="E165" i="122"/>
  <c r="E164" i="122"/>
  <c r="E163" i="122"/>
  <c r="E162" i="122"/>
  <c r="E161" i="122"/>
  <c r="E160" i="122"/>
  <c r="E159" i="122"/>
  <c r="E158" i="122"/>
  <c r="E157" i="122"/>
  <c r="E156" i="122"/>
  <c r="E155" i="122"/>
  <c r="E154" i="122"/>
  <c r="E153" i="122"/>
  <c r="E152" i="122"/>
  <c r="E151" i="122"/>
  <c r="E150" i="122"/>
  <c r="E149" i="122"/>
  <c r="E148" i="122"/>
  <c r="E147" i="122"/>
  <c r="E146" i="122"/>
  <c r="E145" i="122"/>
  <c r="E144" i="122"/>
  <c r="E143" i="122"/>
  <c r="E142" i="122"/>
  <c r="E141" i="122"/>
  <c r="E140" i="122"/>
  <c r="E139" i="122"/>
  <c r="E138" i="122"/>
  <c r="E137" i="122"/>
  <c r="E136" i="122"/>
  <c r="E135" i="122"/>
  <c r="E134" i="122"/>
  <c r="E133" i="122"/>
  <c r="E132" i="122"/>
  <c r="E131" i="122"/>
  <c r="E130" i="122"/>
  <c r="E129" i="122"/>
  <c r="E128" i="122"/>
  <c r="E127" i="122"/>
  <c r="E126" i="122"/>
  <c r="E125" i="122"/>
  <c r="E124" i="122"/>
  <c r="E123" i="122"/>
  <c r="E122" i="122"/>
  <c r="E121" i="122"/>
  <c r="E120" i="122"/>
  <c r="E119" i="122"/>
  <c r="E118" i="122"/>
  <c r="E117" i="122"/>
  <c r="E116" i="122"/>
  <c r="E115" i="122"/>
  <c r="E114" i="122"/>
  <c r="E113" i="122"/>
  <c r="E112" i="122"/>
  <c r="E111" i="122"/>
  <c r="E110" i="122"/>
  <c r="E109" i="122"/>
  <c r="E108" i="122"/>
  <c r="E107" i="122"/>
  <c r="E106" i="122"/>
  <c r="E105" i="122"/>
  <c r="E104" i="122"/>
  <c r="E103" i="122"/>
  <c r="E102" i="122"/>
  <c r="E101" i="122"/>
  <c r="E100" i="122"/>
  <c r="E99" i="122"/>
  <c r="E98" i="122"/>
  <c r="E97" i="122"/>
  <c r="E96" i="122"/>
  <c r="E95" i="122"/>
  <c r="E94" i="122"/>
  <c r="E93" i="122"/>
  <c r="E92" i="122"/>
  <c r="E91" i="122"/>
  <c r="E90" i="122"/>
  <c r="E89" i="122"/>
  <c r="E88" i="122"/>
  <c r="E87" i="122"/>
  <c r="E86" i="122"/>
  <c r="E85" i="122"/>
  <c r="E84" i="122"/>
  <c r="E83" i="122"/>
  <c r="E82" i="122"/>
  <c r="E81" i="122"/>
  <c r="E80" i="122"/>
  <c r="E79" i="122"/>
  <c r="E78" i="122"/>
  <c r="E77" i="122"/>
  <c r="E76" i="122"/>
  <c r="E75" i="122"/>
  <c r="E74" i="122"/>
  <c r="E73" i="122"/>
  <c r="E72" i="122"/>
  <c r="E71" i="122"/>
  <c r="E70" i="122"/>
  <c r="E69" i="122"/>
  <c r="E68" i="122"/>
  <c r="E67" i="122"/>
  <c r="E66" i="122"/>
  <c r="E65" i="122"/>
  <c r="E64" i="122"/>
  <c r="E63" i="122"/>
  <c r="E62" i="122"/>
  <c r="E61" i="122"/>
  <c r="E60" i="122"/>
  <c r="E59" i="122"/>
  <c r="E58" i="122"/>
  <c r="E57" i="122"/>
  <c r="E56" i="122"/>
  <c r="E55" i="122"/>
  <c r="E54" i="122"/>
  <c r="E53" i="122"/>
  <c r="E52" i="122"/>
  <c r="E51" i="122"/>
  <c r="E50" i="122"/>
  <c r="E49" i="122"/>
  <c r="E48" i="122"/>
  <c r="E47" i="122"/>
  <c r="E46" i="122"/>
  <c r="E45" i="122"/>
  <c r="E44" i="122"/>
  <c r="E43" i="122"/>
  <c r="E42" i="122"/>
  <c r="E41" i="122"/>
  <c r="E40" i="122"/>
  <c r="E39" i="122"/>
  <c r="E38" i="122"/>
  <c r="E37" i="122"/>
  <c r="E36" i="122"/>
  <c r="E35" i="122"/>
  <c r="E34" i="122"/>
  <c r="E33" i="122"/>
  <c r="E32" i="122"/>
  <c r="E31" i="122"/>
  <c r="E30" i="122"/>
  <c r="E29" i="122"/>
  <c r="E28" i="122"/>
  <c r="E27" i="122"/>
  <c r="E26" i="122"/>
  <c r="E25" i="122"/>
  <c r="E24" i="122"/>
  <c r="E23" i="122"/>
  <c r="E22" i="122"/>
  <c r="E21" i="122"/>
  <c r="E20" i="122"/>
  <c r="E19" i="122"/>
  <c r="E18" i="122"/>
  <c r="E17" i="122"/>
  <c r="E16" i="122"/>
  <c r="E15" i="122"/>
  <c r="E14" i="122"/>
  <c r="E13" i="122"/>
  <c r="E12" i="122"/>
  <c r="E11" i="122"/>
  <c r="E10" i="122"/>
  <c r="E9" i="122"/>
  <c r="E8" i="122"/>
  <c r="E7" i="122"/>
  <c r="E769" i="122"/>
  <c r="C777" i="122"/>
  <c r="F36" i="120" l="1"/>
  <c r="F44" i="120" s="1"/>
  <c r="D38" i="120"/>
  <c r="J38" i="120"/>
  <c r="I38" i="120"/>
  <c r="K38" i="120" s="1"/>
  <c r="F37" i="120"/>
  <c r="C92" i="120" l="1"/>
  <c r="P218" i="116" l="1"/>
  <c r="P217" i="116"/>
  <c r="P216" i="116"/>
  <c r="P215" i="116"/>
  <c r="P214" i="116"/>
  <c r="P213" i="116"/>
  <c r="P212" i="116"/>
  <c r="P211" i="116"/>
  <c r="P210" i="116"/>
  <c r="P209" i="116"/>
  <c r="P208" i="116"/>
  <c r="P207" i="116"/>
  <c r="P206" i="116"/>
  <c r="P205" i="116"/>
  <c r="P204" i="116"/>
  <c r="P203" i="116"/>
  <c r="P202" i="116"/>
  <c r="P201" i="116"/>
  <c r="P200" i="116"/>
  <c r="P199" i="116"/>
  <c r="P198" i="116"/>
  <c r="P197" i="116"/>
  <c r="P196" i="116"/>
  <c r="P195" i="116"/>
  <c r="P194" i="116"/>
  <c r="P193" i="116"/>
  <c r="P192" i="116"/>
  <c r="P191" i="116"/>
  <c r="P190" i="116"/>
  <c r="P189" i="116"/>
  <c r="P188" i="116"/>
  <c r="P187" i="116"/>
  <c r="P186" i="116"/>
  <c r="P185" i="116"/>
  <c r="P184" i="116"/>
  <c r="P183" i="116"/>
  <c r="P182" i="116"/>
  <c r="P181" i="116"/>
  <c r="P180" i="116"/>
  <c r="P179" i="116"/>
  <c r="P178" i="116"/>
  <c r="P177" i="116"/>
  <c r="P176" i="116"/>
  <c r="P175" i="116"/>
  <c r="P174" i="116"/>
  <c r="P173" i="116"/>
  <c r="P172" i="116"/>
  <c r="P171" i="116"/>
  <c r="P170" i="116"/>
  <c r="P169" i="116"/>
  <c r="P168" i="116"/>
  <c r="P167" i="116"/>
  <c r="P166" i="116"/>
  <c r="P165" i="116"/>
  <c r="P164" i="116"/>
  <c r="P163" i="116"/>
  <c r="P162" i="116"/>
  <c r="P161" i="116"/>
  <c r="P160" i="116"/>
  <c r="P159" i="116"/>
  <c r="P158" i="116"/>
  <c r="P157" i="116"/>
  <c r="P156" i="116"/>
  <c r="P155" i="116"/>
  <c r="P154" i="116"/>
  <c r="P153" i="116"/>
  <c r="P152" i="116"/>
  <c r="P151" i="116"/>
  <c r="P150" i="116"/>
  <c r="P149" i="116"/>
  <c r="P148" i="116"/>
  <c r="P147" i="116"/>
  <c r="P146" i="116"/>
  <c r="P145" i="116"/>
  <c r="P144" i="116"/>
  <c r="P143" i="116"/>
  <c r="P142" i="116"/>
  <c r="P141" i="116"/>
  <c r="P140" i="116"/>
  <c r="P139" i="116"/>
  <c r="P138" i="116"/>
  <c r="P137" i="116"/>
  <c r="P136" i="116"/>
  <c r="P135" i="116"/>
  <c r="P134" i="116"/>
  <c r="P133" i="116"/>
  <c r="P132" i="116"/>
  <c r="P131" i="116"/>
  <c r="P130" i="116"/>
  <c r="P129" i="116"/>
  <c r="P128" i="116"/>
  <c r="P127" i="116"/>
  <c r="P126" i="116"/>
  <c r="P125" i="116"/>
  <c r="P124" i="116"/>
  <c r="P123" i="116"/>
  <c r="P122" i="116"/>
  <c r="P121" i="116"/>
  <c r="P120" i="116"/>
  <c r="P119" i="116"/>
  <c r="P118" i="116"/>
  <c r="P117" i="116"/>
  <c r="P116" i="116"/>
  <c r="P115" i="116"/>
  <c r="P114" i="116"/>
  <c r="P113" i="116"/>
  <c r="P112" i="116"/>
  <c r="P111" i="116"/>
  <c r="P110" i="116"/>
  <c r="P109" i="116"/>
  <c r="P108" i="116"/>
  <c r="P107" i="116"/>
  <c r="P106" i="116"/>
  <c r="P105" i="116"/>
  <c r="P104" i="116"/>
  <c r="P103" i="116"/>
  <c r="P102" i="116"/>
  <c r="P101" i="116"/>
  <c r="P100" i="116"/>
  <c r="P99" i="116"/>
  <c r="P98" i="116"/>
  <c r="P97" i="116"/>
  <c r="P96" i="116"/>
  <c r="P95" i="116"/>
  <c r="P94" i="116"/>
  <c r="P93" i="116"/>
  <c r="P92" i="116"/>
  <c r="P91" i="116"/>
  <c r="P90" i="116"/>
  <c r="P89" i="116"/>
  <c r="P88" i="116"/>
  <c r="P87" i="116"/>
  <c r="P86" i="116"/>
  <c r="P85" i="116"/>
  <c r="P84" i="116"/>
  <c r="P83" i="116"/>
  <c r="P82" i="116"/>
  <c r="P81" i="116"/>
  <c r="P80" i="116"/>
  <c r="P79" i="116"/>
  <c r="P78" i="116"/>
  <c r="P77" i="116"/>
  <c r="P76" i="116"/>
  <c r="P75" i="116"/>
  <c r="P74" i="116"/>
  <c r="P73" i="116"/>
  <c r="P72" i="116"/>
  <c r="P71" i="116"/>
  <c r="P70" i="116"/>
  <c r="P69" i="116"/>
  <c r="P68" i="116"/>
  <c r="P67" i="116"/>
  <c r="P66" i="116"/>
  <c r="P65" i="116"/>
  <c r="P64" i="116"/>
  <c r="P63" i="116"/>
  <c r="P62" i="116"/>
  <c r="P61" i="116"/>
  <c r="P60" i="116"/>
  <c r="P59" i="116"/>
  <c r="P58" i="116"/>
  <c r="P57" i="116"/>
  <c r="P56" i="116"/>
  <c r="P55" i="116"/>
  <c r="P54" i="116"/>
  <c r="P53" i="116"/>
  <c r="P52" i="116"/>
  <c r="P51" i="116"/>
  <c r="P50" i="116"/>
  <c r="P49" i="116"/>
  <c r="P48" i="116"/>
  <c r="P47" i="116"/>
  <c r="P46" i="116"/>
  <c r="P45" i="116"/>
  <c r="P44" i="116"/>
  <c r="P43" i="116"/>
  <c r="P42" i="116"/>
  <c r="P41" i="116"/>
  <c r="P40" i="116"/>
  <c r="P39" i="116"/>
  <c r="P38" i="116"/>
  <c r="P37" i="116"/>
  <c r="P36" i="116"/>
  <c r="P35" i="116"/>
  <c r="P34" i="116"/>
  <c r="P33" i="116"/>
  <c r="P32" i="116"/>
  <c r="P31" i="116"/>
  <c r="P30" i="116"/>
  <c r="P29" i="116"/>
  <c r="P28" i="116"/>
  <c r="P27" i="116"/>
  <c r="P26" i="116"/>
  <c r="P25" i="116"/>
  <c r="P24" i="116"/>
  <c r="P23" i="116"/>
  <c r="P22" i="116"/>
  <c r="P21" i="116"/>
  <c r="P20" i="116"/>
  <c r="P19" i="116"/>
  <c r="P18" i="116"/>
  <c r="P17" i="116"/>
  <c r="P16" i="116"/>
  <c r="P15" i="116"/>
  <c r="P14" i="116"/>
  <c r="P13" i="116"/>
  <c r="P12" i="116"/>
  <c r="P11" i="116"/>
  <c r="P10" i="116"/>
  <c r="P9" i="116"/>
  <c r="P8" i="116"/>
  <c r="P221" i="116" s="1"/>
  <c r="P7" i="116"/>
  <c r="P6" i="116"/>
  <c r="P5" i="116"/>
  <c r="P4" i="116"/>
  <c r="P3" i="116"/>
  <c r="P2" i="116"/>
  <c r="P219" i="116"/>
  <c r="P220" i="116" l="1"/>
  <c r="F38" i="89"/>
  <c r="G38" i="89"/>
  <c r="M16" i="89"/>
  <c r="K16" i="89"/>
  <c r="D38" i="89"/>
  <c r="E38" i="89"/>
  <c r="L60" i="89" l="1"/>
  <c r="F10" i="120" l="1"/>
  <c r="C68" i="120" s="1"/>
  <c r="G10" i="120"/>
  <c r="D13" i="120"/>
  <c r="I13" i="120"/>
  <c r="J13" i="120"/>
  <c r="D14" i="120"/>
  <c r="I14" i="120"/>
  <c r="J14" i="120"/>
  <c r="D15" i="120"/>
  <c r="I15" i="120"/>
  <c r="J15" i="120"/>
  <c r="D16" i="120"/>
  <c r="I16" i="120"/>
  <c r="J16" i="120"/>
  <c r="D17" i="120"/>
  <c r="I17" i="120"/>
  <c r="J17" i="120"/>
  <c r="D18" i="120"/>
  <c r="I18" i="120"/>
  <c r="J18" i="120"/>
  <c r="D19" i="120"/>
  <c r="I19" i="120"/>
  <c r="J19" i="120"/>
  <c r="D20" i="120"/>
  <c r="I20" i="120"/>
  <c r="J20" i="120"/>
  <c r="D21" i="120"/>
  <c r="I21" i="120"/>
  <c r="K21" i="120" s="1"/>
  <c r="J21" i="120"/>
  <c r="D22" i="120"/>
  <c r="I22" i="120"/>
  <c r="J22" i="120"/>
  <c r="D23" i="120"/>
  <c r="I23" i="120"/>
  <c r="K23" i="120" s="1"/>
  <c r="J23" i="120"/>
  <c r="D24" i="120"/>
  <c r="I24" i="120"/>
  <c r="J24" i="120"/>
  <c r="D25" i="120"/>
  <c r="I25" i="120"/>
  <c r="J25" i="120"/>
  <c r="D26" i="120"/>
  <c r="I26" i="120"/>
  <c r="J26" i="120"/>
  <c r="D27" i="120"/>
  <c r="I27" i="120"/>
  <c r="J27" i="120"/>
  <c r="D28" i="120"/>
  <c r="I28" i="120"/>
  <c r="J28" i="120"/>
  <c r="D29" i="120"/>
  <c r="I29" i="120"/>
  <c r="K29" i="120" s="1"/>
  <c r="J29" i="120"/>
  <c r="D30" i="120"/>
  <c r="I30" i="120"/>
  <c r="J30" i="120"/>
  <c r="D31" i="120"/>
  <c r="I31" i="120"/>
  <c r="K31" i="120" s="1"/>
  <c r="J31" i="120"/>
  <c r="E33" i="120"/>
  <c r="F33" i="120"/>
  <c r="G33" i="120"/>
  <c r="D35" i="120"/>
  <c r="I35" i="120"/>
  <c r="K35" i="120" s="1"/>
  <c r="J35" i="120"/>
  <c r="D36" i="120"/>
  <c r="I36" i="120"/>
  <c r="J36" i="120"/>
  <c r="D37" i="120"/>
  <c r="I37" i="120"/>
  <c r="J37" i="120"/>
  <c r="D39" i="120"/>
  <c r="I39" i="120"/>
  <c r="J39" i="120"/>
  <c r="D40" i="120"/>
  <c r="I40" i="120"/>
  <c r="K40" i="120" s="1"/>
  <c r="J40" i="120"/>
  <c r="E41" i="120"/>
  <c r="F41" i="120"/>
  <c r="F43" i="120" s="1"/>
  <c r="G41" i="120"/>
  <c r="F48" i="120"/>
  <c r="G48" i="120"/>
  <c r="D50" i="120"/>
  <c r="D52" i="120" s="1"/>
  <c r="I50" i="120"/>
  <c r="J50" i="120"/>
  <c r="D51" i="120"/>
  <c r="I51" i="120"/>
  <c r="K51" i="120" s="1"/>
  <c r="J51" i="120"/>
  <c r="E52" i="120"/>
  <c r="F52" i="120"/>
  <c r="G52" i="120"/>
  <c r="D53" i="120"/>
  <c r="I53" i="120"/>
  <c r="K53" i="120" s="1"/>
  <c r="J53" i="120"/>
  <c r="D54" i="120"/>
  <c r="I54" i="120"/>
  <c r="J54" i="120"/>
  <c r="K54" i="120" s="1"/>
  <c r="D55" i="120"/>
  <c r="I55" i="120"/>
  <c r="J55" i="120"/>
  <c r="E56" i="120"/>
  <c r="F56" i="120"/>
  <c r="G56" i="120"/>
  <c r="D68" i="120"/>
  <c r="C69" i="120"/>
  <c r="D69" i="120"/>
  <c r="C74" i="120"/>
  <c r="C75" i="120"/>
  <c r="C76" i="120"/>
  <c r="C79" i="120"/>
  <c r="C80" i="120"/>
  <c r="C81" i="120" s="1"/>
  <c r="C87" i="120"/>
  <c r="C88" i="120"/>
  <c r="C89" i="120"/>
  <c r="C93" i="120"/>
  <c r="C94" i="120"/>
  <c r="K15" i="120" l="1"/>
  <c r="D56" i="120"/>
  <c r="D58" i="120" s="1"/>
  <c r="K39" i="120"/>
  <c r="K28" i="120"/>
  <c r="K20" i="120"/>
  <c r="E43" i="120"/>
  <c r="K14" i="120"/>
  <c r="K55" i="120"/>
  <c r="K56" i="120" s="1"/>
  <c r="K50" i="120"/>
  <c r="K52" i="120" s="1"/>
  <c r="D41" i="120"/>
  <c r="K24" i="120"/>
  <c r="K16" i="120"/>
  <c r="F58" i="120"/>
  <c r="K36" i="120"/>
  <c r="G58" i="120"/>
  <c r="E58" i="120"/>
  <c r="D33" i="120"/>
  <c r="K25" i="120"/>
  <c r="K17" i="120"/>
  <c r="E68" i="120"/>
  <c r="K30" i="120"/>
  <c r="K27" i="120"/>
  <c r="K19" i="120"/>
  <c r="K37" i="120"/>
  <c r="K41" i="120" s="1"/>
  <c r="I56" i="120"/>
  <c r="D43" i="120"/>
  <c r="K22" i="120"/>
  <c r="E69" i="120"/>
  <c r="K26" i="120"/>
  <c r="K18" i="120"/>
  <c r="I41" i="120"/>
  <c r="I33" i="120"/>
  <c r="G43" i="120"/>
  <c r="K13" i="120"/>
  <c r="C95" i="120"/>
  <c r="C90" i="120"/>
  <c r="I52" i="120"/>
  <c r="C77" i="120"/>
  <c r="C82" i="120" s="1"/>
  <c r="D79" i="120" s="1"/>
  <c r="K58" i="120" l="1"/>
  <c r="I58" i="120"/>
  <c r="K33" i="120"/>
  <c r="K43" i="120" s="1"/>
  <c r="K60" i="120" s="1"/>
  <c r="I43" i="120"/>
  <c r="C96" i="120"/>
  <c r="D94" i="120" s="1"/>
  <c r="D89" i="120"/>
  <c r="D75" i="120"/>
  <c r="D76" i="120"/>
  <c r="D80" i="120"/>
  <c r="D74" i="120"/>
  <c r="D93" i="120" l="1"/>
  <c r="D87" i="120"/>
  <c r="D92" i="120"/>
  <c r="D88" i="120"/>
  <c r="D509" i="117" l="1"/>
  <c r="D508" i="117"/>
  <c r="D507" i="117"/>
  <c r="D506" i="117"/>
  <c r="D505" i="117"/>
  <c r="D504" i="117"/>
  <c r="D503" i="117"/>
  <c r="D502" i="117"/>
  <c r="D501" i="117"/>
  <c r="D500" i="117"/>
  <c r="D499" i="117"/>
  <c r="D498" i="117"/>
  <c r="D497" i="117"/>
  <c r="D496" i="117"/>
  <c r="D495" i="117"/>
  <c r="D494" i="117"/>
  <c r="D493" i="117"/>
  <c r="D492" i="117"/>
  <c r="D491" i="117"/>
  <c r="D490" i="117"/>
  <c r="D489" i="117"/>
  <c r="D488" i="117"/>
  <c r="D487" i="117"/>
  <c r="D486" i="117"/>
  <c r="D485" i="117"/>
  <c r="D484" i="117"/>
  <c r="D483" i="117"/>
  <c r="D482" i="117"/>
  <c r="D481" i="117"/>
  <c r="D480" i="117"/>
  <c r="D479" i="117"/>
  <c r="D478" i="117"/>
  <c r="D477" i="117"/>
  <c r="D476" i="117"/>
  <c r="D475" i="117"/>
  <c r="D474" i="117"/>
  <c r="D473" i="117"/>
  <c r="D472" i="117"/>
  <c r="D471" i="117"/>
  <c r="D470" i="117"/>
  <c r="D469" i="117"/>
  <c r="D468" i="117"/>
  <c r="D467" i="117"/>
  <c r="D466" i="117"/>
  <c r="D465" i="117"/>
  <c r="D464" i="117"/>
  <c r="D463" i="117"/>
  <c r="D462" i="117"/>
  <c r="D461" i="117"/>
  <c r="D460" i="117"/>
  <c r="D459" i="117"/>
  <c r="D458" i="117"/>
  <c r="D457" i="117"/>
  <c r="D456" i="117"/>
  <c r="D455" i="117"/>
  <c r="D454" i="117"/>
  <c r="D453" i="117"/>
  <c r="D452" i="117"/>
  <c r="D451" i="117"/>
  <c r="D450" i="117"/>
  <c r="D449" i="117"/>
  <c r="D448" i="117"/>
  <c r="D447" i="117"/>
  <c r="D446" i="117"/>
  <c r="D445" i="117"/>
  <c r="D444" i="117"/>
  <c r="D443" i="117"/>
  <c r="D442" i="117"/>
  <c r="D441" i="117"/>
  <c r="D440" i="117"/>
  <c r="D439" i="117"/>
  <c r="D438" i="117"/>
  <c r="D437" i="117"/>
  <c r="D436" i="117"/>
  <c r="D435" i="117"/>
  <c r="D434" i="117"/>
  <c r="D433" i="117"/>
  <c r="D432" i="117"/>
  <c r="D431" i="117"/>
  <c r="D430" i="117"/>
  <c r="D429" i="117"/>
  <c r="D428" i="117"/>
  <c r="D427" i="117"/>
  <c r="D426" i="117"/>
  <c r="D425" i="117"/>
  <c r="D424" i="117"/>
  <c r="D423" i="117"/>
  <c r="D422" i="117"/>
  <c r="D421" i="117"/>
  <c r="D420" i="117"/>
  <c r="D419" i="117"/>
  <c r="D418" i="117"/>
  <c r="D417" i="117"/>
  <c r="D416" i="117"/>
  <c r="D415" i="117"/>
  <c r="D414" i="117"/>
  <c r="D413" i="117"/>
  <c r="D412" i="117"/>
  <c r="D411" i="117"/>
  <c r="D410" i="117"/>
  <c r="D409" i="117"/>
  <c r="D408" i="117"/>
  <c r="D407" i="117"/>
  <c r="D406" i="117"/>
  <c r="D405" i="117"/>
  <c r="D404" i="117"/>
  <c r="D403" i="117"/>
  <c r="D402" i="117"/>
  <c r="D401" i="117"/>
  <c r="D400" i="117"/>
  <c r="D399" i="117"/>
  <c r="D398" i="117"/>
  <c r="D397" i="117"/>
  <c r="D396" i="117"/>
  <c r="D395" i="117"/>
  <c r="D394" i="117"/>
  <c r="D393" i="117"/>
  <c r="D392" i="117"/>
  <c r="D391" i="117"/>
  <c r="D390" i="117"/>
  <c r="D389" i="117"/>
  <c r="D388" i="117"/>
  <c r="D387" i="117"/>
  <c r="D386" i="117"/>
  <c r="D385" i="117"/>
  <c r="D384" i="117"/>
  <c r="D383" i="117"/>
  <c r="D382" i="117"/>
  <c r="D381" i="117"/>
  <c r="D380" i="117"/>
  <c r="D379" i="117"/>
  <c r="D378" i="117"/>
  <c r="D377" i="117"/>
  <c r="D376" i="117"/>
  <c r="D375" i="117"/>
  <c r="D374" i="117"/>
  <c r="D373" i="117"/>
  <c r="D372" i="117"/>
  <c r="D371" i="117"/>
  <c r="D370" i="117"/>
  <c r="D369" i="117"/>
  <c r="D368" i="117"/>
  <c r="D367" i="117"/>
  <c r="D366" i="117"/>
  <c r="D365" i="117"/>
  <c r="D364" i="117"/>
  <c r="D363" i="117"/>
  <c r="D362" i="117"/>
  <c r="D361" i="117"/>
  <c r="D360" i="117"/>
  <c r="D359" i="117"/>
  <c r="D358" i="117"/>
  <c r="D357" i="117"/>
  <c r="D356" i="117"/>
  <c r="D355" i="117"/>
  <c r="D354" i="117"/>
  <c r="D353" i="117"/>
  <c r="D352" i="117"/>
  <c r="D351" i="117"/>
  <c r="D350" i="117"/>
  <c r="D349" i="117"/>
  <c r="D348" i="117"/>
  <c r="D347" i="117"/>
  <c r="D346" i="117"/>
  <c r="D345" i="117"/>
  <c r="D344" i="117"/>
  <c r="D343" i="117"/>
  <c r="D342" i="117"/>
  <c r="D341" i="117"/>
  <c r="D340" i="117"/>
  <c r="D339" i="117"/>
  <c r="D338" i="117"/>
  <c r="D337" i="117"/>
  <c r="D336" i="117"/>
  <c r="D335" i="117"/>
  <c r="D334" i="117"/>
  <c r="D333" i="117"/>
  <c r="D332" i="117"/>
  <c r="D331" i="117"/>
  <c r="D330" i="117"/>
  <c r="D329" i="117"/>
  <c r="D328" i="117"/>
  <c r="D327" i="117"/>
  <c r="D326" i="117"/>
  <c r="D325" i="117"/>
  <c r="D324" i="117"/>
  <c r="D323" i="117"/>
  <c r="D322" i="117"/>
  <c r="D321" i="117"/>
  <c r="D320" i="117"/>
  <c r="D319" i="117"/>
  <c r="D318" i="117"/>
  <c r="D317" i="117"/>
  <c r="D316" i="117"/>
  <c r="D315" i="117"/>
  <c r="D314" i="117"/>
  <c r="D313" i="117"/>
  <c r="D312" i="117"/>
  <c r="D311" i="117"/>
  <c r="D310" i="117"/>
  <c r="D309" i="117"/>
  <c r="D308" i="117"/>
  <c r="D307" i="117"/>
  <c r="D306" i="117"/>
  <c r="D305" i="117"/>
  <c r="D304" i="117"/>
  <c r="D303" i="117"/>
  <c r="D302" i="117"/>
  <c r="D301" i="117"/>
  <c r="D300" i="117"/>
  <c r="D299" i="117"/>
  <c r="D298" i="117"/>
  <c r="D297" i="117"/>
  <c r="D296" i="117"/>
  <c r="D295" i="117"/>
  <c r="D294" i="117"/>
  <c r="D293" i="117"/>
  <c r="D292" i="117"/>
  <c r="D291" i="117"/>
  <c r="D290" i="117"/>
  <c r="D289" i="117"/>
  <c r="D288" i="117"/>
  <c r="D287" i="117"/>
  <c r="D286" i="117"/>
  <c r="D285" i="117"/>
  <c r="D284" i="117"/>
  <c r="D283" i="117"/>
  <c r="D282" i="117"/>
  <c r="D281" i="117"/>
  <c r="D280" i="117"/>
  <c r="D279" i="117"/>
  <c r="D278" i="117"/>
  <c r="D277" i="117"/>
  <c r="D276" i="117"/>
  <c r="D275" i="117"/>
  <c r="D274" i="117"/>
  <c r="D273" i="117"/>
  <c r="D272" i="117"/>
  <c r="D271" i="117"/>
  <c r="D270" i="117"/>
  <c r="D269" i="117"/>
  <c r="D268" i="117"/>
  <c r="D267" i="117"/>
  <c r="D266" i="117"/>
  <c r="D265" i="117"/>
  <c r="D264" i="117"/>
  <c r="D263" i="117"/>
  <c r="D262" i="117"/>
  <c r="D261" i="117"/>
  <c r="D260" i="117"/>
  <c r="D259" i="117"/>
  <c r="D258" i="117"/>
  <c r="D257" i="117"/>
  <c r="D256" i="117"/>
  <c r="D255" i="117"/>
  <c r="D254" i="117"/>
  <c r="D253" i="117"/>
  <c r="D252" i="117"/>
  <c r="D251" i="117"/>
  <c r="D250" i="117"/>
  <c r="D249" i="117"/>
  <c r="D248" i="117"/>
  <c r="D247" i="117"/>
  <c r="D246" i="117"/>
  <c r="D245" i="117"/>
  <c r="D244" i="117"/>
  <c r="D243" i="117"/>
  <c r="D242" i="117"/>
  <c r="D241" i="117"/>
  <c r="D240" i="117"/>
  <c r="D239" i="117"/>
  <c r="D238" i="117"/>
  <c r="D237" i="117"/>
  <c r="D236" i="117"/>
  <c r="D235" i="117"/>
  <c r="D234" i="117"/>
  <c r="D233" i="117"/>
  <c r="D232" i="117"/>
  <c r="D231" i="117"/>
  <c r="D230" i="117"/>
  <c r="D229" i="117"/>
  <c r="D228" i="117"/>
  <c r="D227" i="117"/>
  <c r="D226" i="117"/>
  <c r="D225" i="117"/>
  <c r="D224" i="117"/>
  <c r="D223" i="117"/>
  <c r="D222" i="117"/>
  <c r="D221" i="117"/>
  <c r="D220" i="117"/>
  <c r="D219" i="117"/>
  <c r="D218" i="117"/>
  <c r="D217" i="117"/>
  <c r="D216" i="117"/>
  <c r="D215" i="117"/>
  <c r="D214" i="117"/>
  <c r="D213" i="117"/>
  <c r="D212" i="117"/>
  <c r="D211" i="117"/>
  <c r="D210" i="117"/>
  <c r="D209" i="117"/>
  <c r="D208" i="117"/>
  <c r="D207" i="117"/>
  <c r="D206" i="117"/>
  <c r="D205" i="117"/>
  <c r="D204" i="117"/>
  <c r="D203" i="117"/>
  <c r="D202" i="117"/>
  <c r="D201" i="117"/>
  <c r="D200" i="117"/>
  <c r="D199" i="117"/>
  <c r="D198" i="117"/>
  <c r="D197" i="117"/>
  <c r="D196" i="117"/>
  <c r="D195" i="117"/>
  <c r="D194" i="117"/>
  <c r="D193" i="117"/>
  <c r="D192" i="117"/>
  <c r="D191" i="117"/>
  <c r="D190" i="117"/>
  <c r="D189" i="117"/>
  <c r="D188" i="117"/>
  <c r="D187" i="117"/>
  <c r="D186" i="117"/>
  <c r="D185" i="117"/>
  <c r="D184" i="117"/>
  <c r="D183" i="117"/>
  <c r="D182" i="117"/>
  <c r="D181" i="117"/>
  <c r="D180" i="117"/>
  <c r="D179" i="117"/>
  <c r="D178" i="117"/>
  <c r="D177" i="117"/>
  <c r="D176" i="117"/>
  <c r="D175" i="117"/>
  <c r="D174" i="117"/>
  <c r="D173" i="117"/>
  <c r="D172" i="117"/>
  <c r="D171" i="117"/>
  <c r="D170" i="117"/>
  <c r="D169" i="117"/>
  <c r="D168" i="117"/>
  <c r="D167" i="117"/>
  <c r="D166" i="117"/>
  <c r="D165" i="117"/>
  <c r="D164" i="117"/>
  <c r="D163" i="117"/>
  <c r="D162" i="117"/>
  <c r="D161" i="117"/>
  <c r="D160" i="117"/>
  <c r="D159" i="117"/>
  <c r="D158" i="117"/>
  <c r="D157" i="117"/>
  <c r="D156" i="117"/>
  <c r="D155" i="117"/>
  <c r="D154" i="117"/>
  <c r="D153" i="117"/>
  <c r="D152" i="117"/>
  <c r="D151" i="117"/>
  <c r="D150" i="117"/>
  <c r="D149" i="117"/>
  <c r="D148" i="117"/>
  <c r="D147" i="117"/>
  <c r="D146" i="117"/>
  <c r="D145" i="117"/>
  <c r="D144" i="117"/>
  <c r="D143" i="117"/>
  <c r="D142" i="117"/>
  <c r="D141" i="117"/>
  <c r="D140" i="117"/>
  <c r="D139" i="117"/>
  <c r="D138" i="117"/>
  <c r="D137" i="117"/>
  <c r="D136" i="117"/>
  <c r="D135" i="117"/>
  <c r="D134" i="117"/>
  <c r="D133" i="117"/>
  <c r="D132" i="117"/>
  <c r="D131" i="117"/>
  <c r="D130" i="117"/>
  <c r="D129" i="117"/>
  <c r="D128" i="117"/>
  <c r="D127" i="117"/>
  <c r="D126" i="117"/>
  <c r="D125" i="117"/>
  <c r="D124" i="117"/>
  <c r="D123" i="117"/>
  <c r="D122" i="117"/>
  <c r="D121" i="117"/>
  <c r="D120" i="117"/>
  <c r="D119" i="117"/>
  <c r="D118" i="117"/>
  <c r="D117" i="117"/>
  <c r="D116" i="117"/>
  <c r="D115" i="117"/>
  <c r="D114" i="117"/>
  <c r="D113" i="117"/>
  <c r="D112" i="117"/>
  <c r="D111" i="117"/>
  <c r="D110" i="117"/>
  <c r="D109" i="117"/>
  <c r="D108" i="117"/>
  <c r="D107" i="117"/>
  <c r="D106" i="117"/>
  <c r="D105" i="117"/>
  <c r="D104" i="117"/>
  <c r="D103" i="117"/>
  <c r="D102" i="117"/>
  <c r="D101" i="117"/>
  <c r="D100" i="117"/>
  <c r="D99" i="117"/>
  <c r="D98" i="117"/>
  <c r="D97" i="117"/>
  <c r="D96" i="117"/>
  <c r="D95" i="117"/>
  <c r="D94" i="117"/>
  <c r="D93" i="117"/>
  <c r="D92" i="117"/>
  <c r="D91" i="117"/>
  <c r="D90" i="117"/>
  <c r="D89" i="117"/>
  <c r="D88" i="117"/>
  <c r="D87" i="117"/>
  <c r="D86" i="117"/>
  <c r="D85" i="117"/>
  <c r="D84" i="117"/>
  <c r="D83" i="117"/>
  <c r="D82" i="117"/>
  <c r="D81" i="117"/>
  <c r="D80" i="117"/>
  <c r="D79" i="117"/>
  <c r="D78" i="117"/>
  <c r="D77" i="117"/>
  <c r="D76" i="117"/>
  <c r="D75" i="117"/>
  <c r="D74" i="117"/>
  <c r="D73" i="117"/>
  <c r="D72" i="117"/>
  <c r="D71" i="117"/>
  <c r="D70" i="117"/>
  <c r="D69" i="117"/>
  <c r="D68" i="117"/>
  <c r="D67" i="117"/>
  <c r="D66" i="117"/>
  <c r="D65" i="117"/>
  <c r="D64" i="117"/>
  <c r="D63" i="117"/>
  <c r="D62" i="117"/>
  <c r="D61" i="117"/>
  <c r="D60" i="117"/>
  <c r="D59" i="117"/>
  <c r="D58" i="117"/>
  <c r="D57" i="117"/>
  <c r="D56" i="117"/>
  <c r="D55" i="117"/>
  <c r="D54" i="117"/>
  <c r="D53" i="117"/>
  <c r="D52" i="117"/>
  <c r="D51" i="117"/>
  <c r="D50" i="117"/>
  <c r="D49" i="117"/>
  <c r="D48" i="117"/>
  <c r="D47" i="117"/>
  <c r="D46" i="117"/>
  <c r="D45" i="117"/>
  <c r="D44" i="117"/>
  <c r="D43" i="117"/>
  <c r="D42" i="117"/>
  <c r="D41" i="117"/>
  <c r="D40" i="117"/>
  <c r="D39" i="117"/>
  <c r="D38" i="117"/>
  <c r="D37" i="117"/>
  <c r="D36" i="117"/>
  <c r="D35" i="117"/>
  <c r="D34" i="117"/>
  <c r="D33" i="117"/>
  <c r="D32" i="117"/>
  <c r="D31" i="117"/>
  <c r="D30" i="117"/>
  <c r="D29" i="117"/>
  <c r="D28" i="117"/>
  <c r="D27" i="117"/>
  <c r="D26" i="117"/>
  <c r="D25" i="117"/>
  <c r="D24" i="117"/>
  <c r="D23" i="117"/>
  <c r="D22" i="117"/>
  <c r="D21" i="117"/>
  <c r="D20" i="117"/>
  <c r="D19" i="117"/>
  <c r="D18" i="117"/>
  <c r="D17" i="117"/>
  <c r="D16" i="117"/>
  <c r="D15" i="117"/>
  <c r="D14" i="117"/>
  <c r="D13" i="117"/>
  <c r="D12" i="117"/>
  <c r="D11" i="117"/>
  <c r="D10" i="117"/>
  <c r="D9" i="117"/>
  <c r="D8" i="117"/>
  <c r="D7" i="117"/>
  <c r="D6" i="117"/>
  <c r="D5" i="117"/>
  <c r="D4" i="117"/>
  <c r="D3" i="117"/>
  <c r="D510" i="117"/>
  <c r="C512" i="117"/>
  <c r="C513" i="117"/>
  <c r="C514" i="117"/>
  <c r="C517" i="117"/>
  <c r="C518" i="117"/>
  <c r="C519" i="117" l="1"/>
  <c r="C515" i="117"/>
  <c r="C520" i="117" l="1"/>
  <c r="N79" i="89" l="1"/>
  <c r="L79" i="89"/>
  <c r="N60" i="89"/>
  <c r="N16" i="89"/>
  <c r="L16" i="89"/>
  <c r="N50" i="89"/>
  <c r="D72" i="120" l="1"/>
  <c r="E79" i="120" l="1"/>
  <c r="E76" i="120"/>
  <c r="E75" i="120"/>
  <c r="E74" i="120"/>
  <c r="E80" i="120"/>
  <c r="E82" i="120" l="1"/>
  <c r="D85" i="120" l="1"/>
  <c r="L50" i="89"/>
  <c r="O612" i="110"/>
  <c r="P612" i="110"/>
  <c r="K62" i="120" l="1"/>
  <c r="K61" i="120" s="1"/>
  <c r="L61" i="120" s="1"/>
  <c r="E94" i="120"/>
  <c r="E87" i="120"/>
  <c r="E93" i="120"/>
  <c r="E88" i="120"/>
  <c r="E89" i="120"/>
  <c r="E92" i="120"/>
  <c r="O614" i="110"/>
  <c r="E95" i="120" l="1"/>
  <c r="B15" i="96" l="1"/>
  <c r="D15" i="96"/>
  <c r="G38" i="96"/>
  <c r="M154" i="109" l="1"/>
  <c r="L154" i="109"/>
  <c r="L156" i="109" s="1"/>
  <c r="B14" i="96" l="1"/>
  <c r="K78" i="96" l="1"/>
  <c r="Y78" i="96" s="1"/>
  <c r="K76" i="96"/>
  <c r="Y76" i="96" s="1"/>
  <c r="K75" i="96"/>
  <c r="Y75" i="96" s="1"/>
  <c r="K73" i="96"/>
  <c r="Y73" i="96" s="1"/>
  <c r="K72" i="96"/>
  <c r="Y72" i="96" s="1"/>
  <c r="K68" i="96"/>
  <c r="Y68" i="96" s="1"/>
  <c r="K67" i="96"/>
  <c r="Y67" i="96" s="1"/>
  <c r="K60" i="96"/>
  <c r="Y60" i="96" s="1"/>
  <c r="K59" i="96"/>
  <c r="Y59" i="96" s="1"/>
  <c r="K56" i="96"/>
  <c r="Y56" i="96" s="1"/>
  <c r="K55" i="96"/>
  <c r="Y55" i="96" s="1"/>
  <c r="K54" i="96"/>
  <c r="Y54" i="96" s="1"/>
  <c r="K53" i="96"/>
  <c r="Y53" i="96" s="1"/>
  <c r="K45" i="96"/>
  <c r="Y45" i="96" s="1"/>
  <c r="K44" i="96"/>
  <c r="Y44" i="96" s="1"/>
  <c r="K43" i="96"/>
  <c r="Y43" i="96" s="1"/>
  <c r="K41" i="96"/>
  <c r="Y41" i="96" s="1"/>
  <c r="K40" i="96"/>
  <c r="Y40" i="96" s="1"/>
  <c r="K39" i="96"/>
  <c r="Y39" i="96" s="1"/>
  <c r="K32" i="96"/>
  <c r="Y32" i="96" s="1"/>
  <c r="K31" i="96"/>
  <c r="Y31" i="96" s="1"/>
  <c r="K30" i="96"/>
  <c r="Y30" i="96" s="1"/>
  <c r="K29" i="96"/>
  <c r="Y29" i="96" s="1"/>
  <c r="K28" i="96"/>
  <c r="Y28" i="96" s="1"/>
  <c r="K21" i="96"/>
  <c r="Y21" i="96" s="1"/>
  <c r="K20" i="96"/>
  <c r="Y20" i="96" s="1"/>
  <c r="K19" i="96"/>
  <c r="Y19" i="96" s="1"/>
  <c r="E26" i="96" l="1"/>
  <c r="K26" i="96" s="1"/>
  <c r="Y26" i="96" s="1"/>
  <c r="D51" i="96"/>
  <c r="D50" i="96"/>
  <c r="D49" i="96"/>
  <c r="D48" i="96"/>
  <c r="D47" i="96"/>
  <c r="D46" i="96"/>
  <c r="D37" i="96"/>
  <c r="D36" i="96"/>
  <c r="D35" i="96"/>
  <c r="D34" i="96"/>
  <c r="D33" i="96"/>
  <c r="D27" i="96"/>
  <c r="D25" i="96"/>
  <c r="D24" i="96"/>
  <c r="E22" i="96"/>
  <c r="K22" i="96" s="1"/>
  <c r="Y22" i="96" s="1"/>
  <c r="D17" i="96"/>
  <c r="D14" i="96"/>
  <c r="B51" i="96" l="1"/>
  <c r="E51" i="96" s="1"/>
  <c r="K51" i="96" s="1"/>
  <c r="Y51" i="96" s="1"/>
  <c r="B48" i="96" l="1"/>
  <c r="E48" i="96" s="1"/>
  <c r="B46" i="96"/>
  <c r="E23" i="96"/>
  <c r="B47" i="96" l="1"/>
  <c r="E47" i="96" s="1"/>
  <c r="H47" i="96" s="1"/>
  <c r="K47" i="96" s="1"/>
  <c r="Y47" i="96" s="1"/>
  <c r="B64" i="96"/>
  <c r="B27" i="96"/>
  <c r="E27" i="96" s="1"/>
  <c r="O61" i="96"/>
  <c r="B34" i="96"/>
  <c r="E34" i="96" s="1"/>
  <c r="K34" i="96" s="1"/>
  <c r="R34" i="96" s="1"/>
  <c r="B35" i="96"/>
  <c r="E35" i="96" s="1"/>
  <c r="K35" i="96" s="1"/>
  <c r="B37" i="96"/>
  <c r="E37" i="96" s="1"/>
  <c r="K37" i="96" s="1"/>
  <c r="B50" i="96"/>
  <c r="E50" i="96" s="1"/>
  <c r="K50" i="96" s="1"/>
  <c r="Y50" i="96" s="1"/>
  <c r="B17" i="96"/>
  <c r="E17" i="96" s="1"/>
  <c r="E46" i="96"/>
  <c r="K46" i="96" s="1"/>
  <c r="Y46" i="96" s="1"/>
  <c r="E15" i="96"/>
  <c r="K15" i="96" s="1"/>
  <c r="B33" i="96"/>
  <c r="E33" i="96" s="1"/>
  <c r="K33" i="96" s="1"/>
  <c r="B36" i="96"/>
  <c r="E36" i="96" s="1"/>
  <c r="E38" i="96"/>
  <c r="K38" i="96" s="1"/>
  <c r="E42" i="96"/>
  <c r="K42" i="96" s="1"/>
  <c r="G48" i="96"/>
  <c r="K48" i="96" s="1"/>
  <c r="Y48" i="96" s="1"/>
  <c r="E16" i="96"/>
  <c r="E18" i="96"/>
  <c r="K18" i="96" s="1"/>
  <c r="B24" i="96"/>
  <c r="E24" i="96" s="1"/>
  <c r="B25" i="96"/>
  <c r="E25" i="96" s="1"/>
  <c r="B49" i="96"/>
  <c r="E49" i="96" s="1"/>
  <c r="K16" i="96" l="1"/>
  <c r="O35" i="96"/>
  <c r="O80" i="96" s="1"/>
  <c r="K27" i="96"/>
  <c r="X27" i="96"/>
  <c r="G49" i="96"/>
  <c r="K49" i="96" s="1"/>
  <c r="Y49" i="96" s="1"/>
  <c r="Y27" i="96" l="1"/>
  <c r="Y35" i="96"/>
  <c r="J17" i="96"/>
  <c r="I23" i="96" l="1"/>
  <c r="K23" i="96" s="1"/>
  <c r="J66" i="96"/>
  <c r="K17" i="96"/>
  <c r="B52" i="96" l="1"/>
  <c r="B53" i="96" l="1"/>
  <c r="B63" i="96" l="1"/>
  <c r="E63" i="96" s="1"/>
  <c r="K63" i="96" l="1"/>
  <c r="Y63" i="96" l="1"/>
  <c r="B57" i="96" l="1"/>
  <c r="L15" i="96" l="1"/>
  <c r="Y15" i="96" s="1"/>
  <c r="E64" i="96" l="1"/>
  <c r="E65" i="96"/>
  <c r="F65" i="96" s="1"/>
  <c r="F25" i="96" s="1"/>
  <c r="E57" i="96"/>
  <c r="K57" i="96" s="1"/>
  <c r="B39" i="96" l="1"/>
  <c r="B19" i="96"/>
  <c r="B71" i="96" l="1"/>
  <c r="E71" i="96" s="1"/>
  <c r="X71" i="96" s="1"/>
  <c r="X80" i="96" s="1"/>
  <c r="K71" i="96" l="1"/>
  <c r="Y71" i="96" s="1"/>
  <c r="B66" i="96" l="1"/>
  <c r="E66" i="96" s="1"/>
  <c r="B62" i="96" l="1"/>
  <c r="E62" i="96" s="1"/>
  <c r="K62" i="96" s="1"/>
  <c r="P62" i="96" s="1"/>
  <c r="Q18" i="96" l="1"/>
  <c r="Y18" i="96" s="1"/>
  <c r="Y34" i="96"/>
  <c r="E14" i="96"/>
  <c r="K14" i="96" l="1"/>
  <c r="Y14" i="96" s="1"/>
  <c r="D39" i="96"/>
  <c r="U80" i="96" l="1"/>
  <c r="N80" i="96"/>
  <c r="I66" i="96" l="1"/>
  <c r="K66" i="96" s="1"/>
  <c r="J80" i="96" l="1"/>
  <c r="B77" i="96"/>
  <c r="E77" i="96" s="1"/>
  <c r="K77" i="96" s="1"/>
  <c r="R66" i="96" l="1"/>
  <c r="Y66" i="96" s="1"/>
  <c r="Q77" i="96" l="1"/>
  <c r="Y77" i="96" s="1"/>
  <c r="Y38" i="96" l="1"/>
  <c r="L57" i="96" l="1"/>
  <c r="Y57" i="96" s="1"/>
  <c r="B61" i="96" l="1"/>
  <c r="E61" i="96" s="1"/>
  <c r="K65" i="96"/>
  <c r="Y65" i="96" s="1"/>
  <c r="K61" i="96" l="1"/>
  <c r="K25" i="96"/>
  <c r="F64" i="96"/>
  <c r="P61" i="96" l="1"/>
  <c r="Y61" i="96" s="1"/>
  <c r="F24" i="96"/>
  <c r="K64" i="96"/>
  <c r="Y64" i="96" s="1"/>
  <c r="F80" i="96" l="1"/>
  <c r="D52" i="96" l="1"/>
  <c r="D53" i="96" l="1"/>
  <c r="E52" i="96"/>
  <c r="G52" i="96" l="1"/>
  <c r="K52" i="96" s="1"/>
  <c r="Y52" i="96" s="1"/>
  <c r="B70" i="96" l="1"/>
  <c r="E70" i="96" s="1"/>
  <c r="B69" i="96"/>
  <c r="B74" i="96" l="1"/>
  <c r="E74" i="96" s="1"/>
  <c r="K70" i="96"/>
  <c r="W70" i="96" s="1"/>
  <c r="E69" i="96"/>
  <c r="B72" i="96"/>
  <c r="Y62" i="96"/>
  <c r="Y70" i="96" l="1"/>
  <c r="K69" i="96"/>
  <c r="Q69" i="96" s="1"/>
  <c r="Y69" i="96" s="1"/>
  <c r="W80" i="96"/>
  <c r="P80" i="96"/>
  <c r="B75" i="96"/>
  <c r="I74" i="96" l="1"/>
  <c r="I36" i="96" l="1"/>
  <c r="K36" i="96" s="1"/>
  <c r="K74" i="96"/>
  <c r="Y74" i="96" s="1"/>
  <c r="R37" i="96"/>
  <c r="Y37" i="96" s="1"/>
  <c r="I80" i="96" l="1"/>
  <c r="R36" i="96"/>
  <c r="Y36" i="96" s="1"/>
  <c r="H24" i="96" l="1"/>
  <c r="K24" i="96" s="1"/>
  <c r="Q16" i="96"/>
  <c r="Y16" i="96" s="1"/>
  <c r="B28" i="96"/>
  <c r="S24" i="96" l="1"/>
  <c r="S80" i="96" s="1"/>
  <c r="Q23" i="96"/>
  <c r="Y23" i="96" s="1"/>
  <c r="D43" i="96"/>
  <c r="M33" i="96"/>
  <c r="Y33" i="96" s="1"/>
  <c r="Y24" i="96" l="1"/>
  <c r="Q80" i="96"/>
  <c r="B43" i="96"/>
  <c r="B54" i="96" s="1"/>
  <c r="T25" i="96"/>
  <c r="Y25" i="96" s="1"/>
  <c r="D28" i="96"/>
  <c r="T80" i="96" l="1"/>
  <c r="R42" i="96"/>
  <c r="Y42" i="96" s="1"/>
  <c r="B29" i="96" l="1"/>
  <c r="B55" i="96" s="1"/>
  <c r="R80" i="96"/>
  <c r="D54" i="96"/>
  <c r="D19" i="96"/>
  <c r="D29" i="96" s="1"/>
  <c r="D55" i="96" l="1"/>
  <c r="V80" i="96"/>
  <c r="H80" i="96" l="1"/>
  <c r="M17" i="96"/>
  <c r="Y17" i="96" s="1"/>
  <c r="B58" i="96" l="1"/>
  <c r="E58" i="96" l="1"/>
  <c r="K58" i="96" s="1"/>
  <c r="B59" i="96"/>
  <c r="B67" i="96" s="1"/>
  <c r="B79" i="96" l="1"/>
  <c r="B80" i="96" s="1"/>
  <c r="E79" i="96" l="1"/>
  <c r="E80" i="96" s="1"/>
  <c r="M58" i="96"/>
  <c r="Y58" i="96" s="1"/>
  <c r="G79" i="96" l="1"/>
  <c r="G80" i="96" s="1"/>
  <c r="M80" i="96"/>
  <c r="L80" i="96"/>
  <c r="K79" i="96" l="1"/>
  <c r="Y79" i="96" l="1"/>
  <c r="K80" i="96"/>
  <c r="Y80" i="96" s="1"/>
  <c r="E33" i="184" l="1"/>
  <c r="E58" i="184" s="1"/>
  <c r="D27" i="185" l="1"/>
  <c r="D29" i="185" s="1"/>
  <c r="C39" i="191" l="1"/>
  <c r="C42" i="191" s="1"/>
  <c r="C51" i="191" s="1"/>
</calcChain>
</file>

<file path=xl/sharedStrings.xml><?xml version="1.0" encoding="utf-8"?>
<sst xmlns="http://schemas.openxmlformats.org/spreadsheetml/2006/main" count="15359" uniqueCount="3874">
  <si>
    <t>Total</t>
  </si>
  <si>
    <t>Concepto</t>
  </si>
  <si>
    <t>Anticipo Impuesto a la Renta</t>
  </si>
  <si>
    <t>Otros créditos</t>
  </si>
  <si>
    <t>Reserva de revalúo</t>
  </si>
  <si>
    <t>Resultados acumulados</t>
  </si>
  <si>
    <t xml:space="preserve"> </t>
  </si>
  <si>
    <t>Impuesto a la renta</t>
  </si>
  <si>
    <t>Bajas</t>
  </si>
  <si>
    <t>Ventas</t>
  </si>
  <si>
    <t>Remuneraciones y cargas sociales a pagar</t>
  </si>
  <si>
    <t>Impuestos a pagar</t>
  </si>
  <si>
    <t>Provisiones</t>
  </si>
  <si>
    <t>Reserva legal</t>
  </si>
  <si>
    <t>Intereses pagados</t>
  </si>
  <si>
    <t>Cuentas por pagar comerciales</t>
  </si>
  <si>
    <t>Proveedores locales</t>
  </si>
  <si>
    <t>Vencimiento</t>
  </si>
  <si>
    <t>Activos intangibles</t>
  </si>
  <si>
    <t>Inversiones</t>
  </si>
  <si>
    <t>Costo de ventas</t>
  </si>
  <si>
    <t>Otros ingresos</t>
  </si>
  <si>
    <t>Gastos Administrativos</t>
  </si>
  <si>
    <t>Nota</t>
  </si>
  <si>
    <t>ACTIVOS</t>
  </si>
  <si>
    <t>Efectivo y equivalente de efectivo</t>
  </si>
  <si>
    <t>Cuentas por cobrar comerciales</t>
  </si>
  <si>
    <t>Inventarios</t>
  </si>
  <si>
    <t>Rodados</t>
  </si>
  <si>
    <t>Muebles y útiles</t>
  </si>
  <si>
    <t xml:space="preserve">Préstamos a corto plazo </t>
  </si>
  <si>
    <t>Otros pasivos corrientes</t>
  </si>
  <si>
    <t>Capital integrado</t>
  </si>
  <si>
    <t>Reservas estatutarias</t>
  </si>
  <si>
    <t>Total Patrimonio Neto</t>
  </si>
  <si>
    <t>Gastos de ventas</t>
  </si>
  <si>
    <t>Otros gastos</t>
  </si>
  <si>
    <t>Crédito</t>
  </si>
  <si>
    <t>Totales</t>
  </si>
  <si>
    <t>Moneda</t>
  </si>
  <si>
    <t>Otros pasivos no corrientes</t>
  </si>
  <si>
    <t>Otros ingresos y gastos operativos</t>
  </si>
  <si>
    <t>USD</t>
  </si>
  <si>
    <t>PYG</t>
  </si>
  <si>
    <t>EUR</t>
  </si>
  <si>
    <t>ESTADO DE EVOLUCIÓN DEL PATRIMONIO NETO</t>
  </si>
  <si>
    <t>ACTIVO</t>
  </si>
  <si>
    <t>PASIVO</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</si>
  <si>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</si>
  <si>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</si>
  <si>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</si>
  <si>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</si>
  <si>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</si>
  <si>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</si>
  <si>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</si>
  <si>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</si>
  <si>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</si>
  <si>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</si>
  <si>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</si>
  <si>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</si>
  <si>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</si>
  <si>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</si>
  <si>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</si>
  <si>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</si>
  <si>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</si>
  <si>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</si>
  <si>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</si>
  <si>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</si>
  <si>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</si>
  <si>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</si>
  <si>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</si>
  <si>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</si>
  <si>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</si>
  <si>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</si>
  <si>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</si>
  <si>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</si>
  <si>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</si>
  <si>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</si>
  <si>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</si>
  <si>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</si>
  <si>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</si>
  <si>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</si>
  <si>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</si>
  <si>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</si>
  <si>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</si>
  <si>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</si>
  <si>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</si>
  <si>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</si>
  <si>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</si>
  <si>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</si>
  <si>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</si>
  <si>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</si>
  <si>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</si>
  <si>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</si>
  <si>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</si>
  <si>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</si>
  <si>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</si>
  <si>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</si>
  <si>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</si>
  <si>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</si>
  <si>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</si>
  <si>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</si>
  <si>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</si>
  <si>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</si>
  <si>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</si>
  <si>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</si>
  <si>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</si>
  <si>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</si>
  <si>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</si>
  <si>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</si>
  <si>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</si>
  <si>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</si>
  <si>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</si>
  <si>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</si>
  <si>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</si>
  <si>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</si>
  <si>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</si>
  <si>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</si>
  <si>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</si>
  <si>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</si>
  <si>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</si>
  <si>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</si>
  <si>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</si>
  <si>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</si>
  <si>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</si>
  <si>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</si>
  <si>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</si>
  <si>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</si>
  <si>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</si>
  <si>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</si>
  <si>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</si>
  <si>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</si>
  <si>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</si>
  <si>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</si>
  <si>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</si>
  <si>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</si>
  <si>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</si>
  <si>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</si>
  <si>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</si>
  <si>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</si>
  <si>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</si>
  <si>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</si>
  <si>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</si>
  <si>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</si>
  <si>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</si>
  <si>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</si>
  <si>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</si>
  <si>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</si>
  <si>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Otros Activos</t>
  </si>
  <si>
    <t>Inversiones Financieras</t>
  </si>
  <si>
    <t>Capital Social</t>
  </si>
  <si>
    <t>Reserva para Capitalización</t>
  </si>
  <si>
    <t>Fondo Fijo</t>
  </si>
  <si>
    <t>Otros anticipos</t>
  </si>
  <si>
    <t>VARIACION</t>
  </si>
  <si>
    <t>Diferencia de cambio</t>
  </si>
  <si>
    <t>AJUSTADA</t>
  </si>
  <si>
    <t>Cobranzas netas por ventas</t>
  </si>
  <si>
    <t>Total Pasivo y Patrimonio Neto</t>
  </si>
  <si>
    <t>Gastos operativos</t>
  </si>
  <si>
    <t>TOTAL</t>
  </si>
  <si>
    <t>Reserva para Capitalizacion</t>
  </si>
  <si>
    <t>Costo Celulares Directores</t>
  </si>
  <si>
    <t>Director</t>
  </si>
  <si>
    <t>Contador</t>
  </si>
  <si>
    <t>María Herminia Caballero</t>
  </si>
  <si>
    <t>Pascual Manuel Scavone</t>
  </si>
  <si>
    <t>Óscar Anibal Delgado</t>
  </si>
  <si>
    <t>María Paz Zaldivar</t>
  </si>
  <si>
    <t>Silvana Candia Caballero</t>
  </si>
  <si>
    <t>Oscar Vicente Scavone</t>
  </si>
  <si>
    <t>Vicente José Scavone</t>
  </si>
  <si>
    <t>Claudia Scavone Cardenas</t>
  </si>
  <si>
    <t>Rosana Scavone Cardenas</t>
  </si>
  <si>
    <t>Margarita Scavone Cardenas</t>
  </si>
  <si>
    <t>César José Luis Scavone</t>
  </si>
  <si>
    <t>Susana Scavone Cardenas</t>
  </si>
  <si>
    <t>Patricia Scavone Caballero</t>
  </si>
  <si>
    <t>Luis Carlos Giagni</t>
  </si>
  <si>
    <t>Daniel Gómez Duarte</t>
  </si>
  <si>
    <t>Fernando Olmedo</t>
  </si>
  <si>
    <t>René Molas</t>
  </si>
  <si>
    <t>Claudio González</t>
  </si>
  <si>
    <t>Banco Regional C.C. Cta.Cte.U$d.</t>
  </si>
  <si>
    <t>Banco Regional C.C. Caja de Ahorro U$d.</t>
  </si>
  <si>
    <t>Banco Itau C.C. Cta.Cte.U$d.</t>
  </si>
  <si>
    <t>Banco Continental C.C.Cte.U$d.</t>
  </si>
  <si>
    <t>Banco HSBC C.C.Cte.U$d.</t>
  </si>
  <si>
    <t>Banco Itau Miami U$s</t>
  </si>
  <si>
    <t>Anticipo a Proveedores</t>
  </si>
  <si>
    <t>Inversiones financieras</t>
  </si>
  <si>
    <t>Otros activos</t>
  </si>
  <si>
    <t>US$</t>
  </si>
  <si>
    <t>Cod</t>
  </si>
  <si>
    <t>Fondo Fijo Moneda Extranjera</t>
  </si>
  <si>
    <t>TOTAL CUENTAS ACTIVAS USD</t>
  </si>
  <si>
    <t>Proveedores Locales</t>
  </si>
  <si>
    <t>Proveedores del Exterior USD</t>
  </si>
  <si>
    <t>Préstamos Bancarios CP</t>
  </si>
  <si>
    <t>TOTAL CUENTAS PASIVAS USD</t>
  </si>
  <si>
    <t>Clientes</t>
  </si>
  <si>
    <t>Cheques</t>
  </si>
  <si>
    <t>Banco Familiar Cta.Cte USD</t>
  </si>
  <si>
    <t>Variacion x Productos en Inversiones</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</si>
  <si>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</si>
  <si>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</si>
  <si>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</si>
  <si>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</si>
  <si>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</si>
  <si>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</si>
  <si>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</si>
  <si>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</si>
  <si>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</si>
  <si>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</si>
  <si>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</si>
  <si>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</si>
  <si>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</si>
  <si>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</si>
  <si>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diferidos</t>
  </si>
  <si>
    <t>Otras cuentas por cobrar</t>
  </si>
  <si>
    <t>Corriente</t>
  </si>
  <si>
    <t>No corriente</t>
  </si>
  <si>
    <t>Semielaborados</t>
  </si>
  <si>
    <t>Insumos</t>
  </si>
  <si>
    <t>Titulos de Marca</t>
  </si>
  <si>
    <t>No Corriente</t>
  </si>
  <si>
    <t>Proveedores del exterior</t>
  </si>
  <si>
    <t>Retenciones a pagar</t>
  </si>
  <si>
    <t>Terrenos</t>
  </si>
  <si>
    <t>Edificios</t>
  </si>
  <si>
    <t>Posición neta US$</t>
  </si>
  <si>
    <t>Proveedores del Exterior</t>
  </si>
  <si>
    <t>TOTAL CUENTAS PASIVAS EUR</t>
  </si>
  <si>
    <t>Egresos financieros</t>
  </si>
  <si>
    <t>Honorarios profesionales</t>
  </si>
  <si>
    <t>Ingresos financieros</t>
  </si>
  <si>
    <t>TOTAL CUENTAS ACTIVAS EUR</t>
  </si>
  <si>
    <t>Posición neta EUR</t>
  </si>
  <si>
    <t>Activo</t>
  </si>
  <si>
    <t>Pasivo</t>
  </si>
  <si>
    <t>Ganadera Maria Odila</t>
  </si>
  <si>
    <t>Ingresos</t>
  </si>
  <si>
    <t>Egresos</t>
  </si>
  <si>
    <t>Remuneración personal superior</t>
  </si>
  <si>
    <t>VICENTE JOSE SCAVONE CARDENAS</t>
  </si>
  <si>
    <t>SUSANA MARIA SCAVONE CARDENAS</t>
  </si>
  <si>
    <t>ROSANA MARIA IRENE SCAVONE CARDENAS</t>
  </si>
  <si>
    <t>PATRICIA MARIA ANTIA SCAVONE CABALLERO</t>
  </si>
  <si>
    <t>MARIA ODILA CARDENAS DE SCAVONE</t>
  </si>
  <si>
    <t>MARIA HERMINIA CABALLERO SCAVONE</t>
  </si>
  <si>
    <t>MARGARITA MARIA VICTORIA SCAVONE CARDENAS</t>
  </si>
  <si>
    <t>CLAUDIA TERESA MARIA SCAVONE CARDENAS</t>
  </si>
  <si>
    <t>CESAR JOSE LUIS SCAVONE CARDENAS</t>
  </si>
  <si>
    <t>Y</t>
  </si>
  <si>
    <t>Ajuste</t>
  </si>
  <si>
    <t>Manual</t>
  </si>
  <si>
    <t>GL</t>
  </si>
  <si>
    <t>Cierre de Balance General</t>
  </si>
  <si>
    <t>Closing Journal</t>
  </si>
  <si>
    <t xml:space="preserve">ACCOUNTED </t>
  </si>
  <si>
    <t>INVOICE</t>
  </si>
  <si>
    <t>Cargo</t>
  </si>
  <si>
    <t>Factura</t>
  </si>
  <si>
    <t>AP</t>
  </si>
  <si>
    <t>STANDARD</t>
  </si>
  <si>
    <t>INVOICE ADJUSTMENT</t>
  </si>
  <si>
    <t>Ajuste de Facturas</t>
  </si>
  <si>
    <t xml:space="preserve">MARIA HERMINIA CABALLERO A CTA DIVIDENDOS </t>
  </si>
  <si>
    <t xml:space="preserve">ROSANA MARIA SCAVONE A CTA DIVIDENDOS </t>
  </si>
  <si>
    <t xml:space="preserve">A CTA DIVIDENDOS MARGARITA MARIA SCAVONE </t>
  </si>
  <si>
    <t xml:space="preserve">MARGARITA MARIA SCAVONE A CTA DIVIDENDOS </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</si>
  <si>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</si>
  <si>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</si>
  <si>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</si>
  <si>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</si>
  <si>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</si>
  <si>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</si>
  <si>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</si>
  <si>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</si>
  <si>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</si>
  <si>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</si>
  <si>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</si>
  <si>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</si>
  <si>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</si>
  <si>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</si>
  <si>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</si>
  <si>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</si>
  <si>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</si>
  <si>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</si>
  <si>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</si>
  <si>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</si>
  <si>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</si>
  <si>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Compra de mercaderías</t>
  </si>
  <si>
    <t>HOJA DE TRABAJO PARA ESTADO DE FLUJO</t>
  </si>
  <si>
    <t>ANULACIONES DE PARTIDAS NO MONETARIAS</t>
  </si>
  <si>
    <t>Actividades Operativas</t>
  </si>
  <si>
    <t>Act. Inversión</t>
  </si>
  <si>
    <t>Act. Financiamiento</t>
  </si>
  <si>
    <t>Al 31 de diciembre de 2019</t>
  </si>
  <si>
    <t>Variaciones</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</si>
  <si>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</si>
  <si>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</si>
  <si>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</si>
  <si>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</si>
  <si>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</si>
  <si>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</si>
  <si>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</si>
  <si>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</si>
  <si>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</si>
  <si>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</si>
  <si>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</si>
  <si>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</si>
  <si>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</si>
  <si>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</si>
  <si>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</si>
  <si>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</si>
  <si>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</si>
  <si>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</si>
  <si>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</si>
  <si>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</si>
  <si>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</si>
  <si>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</si>
  <si>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</si>
  <si>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</si>
  <si>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</si>
  <si>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</si>
  <si>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</si>
  <si>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</si>
  <si>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</si>
  <si>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</si>
  <si>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</si>
  <si>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Impuesto a la renta
Retenciones</t>
  </si>
  <si>
    <t>Previsiones y otras eliminaciones</t>
  </si>
  <si>
    <t>Pagos a empleados</t>
  </si>
  <si>
    <t>Pago a proveedores</t>
  </si>
  <si>
    <t>01.01.21020101.000.00.000</t>
  </si>
  <si>
    <t>BANCO CONTINENTAL SAECA - DEUDAS FINANCIERAS</t>
  </si>
  <si>
    <t>Cancelación de Factura</t>
  </si>
  <si>
    <t>INVOICE CANCELLATION</t>
  </si>
  <si>
    <t>Pago</t>
  </si>
  <si>
    <t>PAYMENT</t>
  </si>
  <si>
    <t>BANCO REGIONAL SAECA - DEUDAS FINANCIERAS</t>
  </si>
  <si>
    <t>Cancelación de Pago</t>
  </si>
  <si>
    <t>PAYMENT CANCELLATION</t>
  </si>
  <si>
    <t xml:space="preserve">COMISIONES BANCARIAS </t>
  </si>
  <si>
    <t xml:space="preserve">GASTOS BANCARIOS </t>
  </si>
  <si>
    <t xml:space="preserve">COMISIONES Y GASTOS BANCARIOS </t>
  </si>
  <si>
    <t xml:space="preserve">GASTOS Y COMISIONES BANCARIAS </t>
  </si>
  <si>
    <t>IM8153103</t>
  </si>
  <si>
    <t>IM-8153103</t>
  </si>
  <si>
    <t>IM.8153103</t>
  </si>
  <si>
    <t>IM=8153103</t>
  </si>
  <si>
    <t>21.9019249.8</t>
  </si>
  <si>
    <t>21.9020026.1</t>
  </si>
  <si>
    <t>IM-8156807</t>
  </si>
  <si>
    <t>IM8156807</t>
  </si>
  <si>
    <t>Depreciaciones</t>
  </si>
  <si>
    <t>Amortizaciones</t>
  </si>
  <si>
    <t>Depreciaciones y amortizaciones del ejercicio</t>
  </si>
  <si>
    <t>Osvaldo Formento</t>
  </si>
  <si>
    <t>Transacciones</t>
  </si>
  <si>
    <t>Claudio Gonzalez</t>
  </si>
  <si>
    <t>Leasing de Vehículos</t>
  </si>
  <si>
    <t>Int. Prestamo OffShore</t>
  </si>
  <si>
    <t xml:space="preserve">MARIA ODILA CARDENAS A CTA DIVIDENDOS </t>
  </si>
  <si>
    <t xml:space="preserve">COBRO DE DIVIDENDOS </t>
  </si>
  <si>
    <t xml:space="preserve">VICENTE JOSE SCAVONE A CTA DIVIDENDOS </t>
  </si>
  <si>
    <t xml:space="preserve">CESAR JOSE SCAVONE A CTA DIVIDENDOS </t>
  </si>
  <si>
    <t xml:space="preserve">SUSANA MARIA SCAVONE A CTA DIVIDENDOS </t>
  </si>
  <si>
    <t xml:space="preserve">PATRICIA MARIA SCAVONE A CTA DIVIDENDOS </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</si>
  <si>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</si>
  <si>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</si>
  <si>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</si>
  <si>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</si>
  <si>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</si>
  <si>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</si>
  <si>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</si>
  <si>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</si>
  <si>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</si>
  <si>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</si>
  <si>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</si>
  <si>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</si>
  <si>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</si>
  <si>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Puente Gs.</t>
  </si>
  <si>
    <t>INVERSIONES DE FONDO MUTUO</t>
  </si>
  <si>
    <t>Anticipos Especiales</t>
  </si>
  <si>
    <t>Intereses a devengar Bonos Gs.</t>
  </si>
  <si>
    <t>Intereses a devengar Bonos Usd</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</si>
  <si>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</si>
  <si>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</si>
  <si>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</si>
  <si>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</si>
  <si>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</si>
  <si>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</si>
  <si>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</si>
  <si>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</si>
  <si>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</si>
  <si>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</si>
  <si>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</si>
  <si>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</si>
  <si>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</si>
  <si>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</si>
  <si>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</si>
  <si>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</si>
  <si>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</si>
  <si>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Resultado Invers.Financieras</t>
  </si>
  <si>
    <t>asiento correcto retiro ovs p cancelac. fact credito</t>
  </si>
  <si>
    <t>DIV ROSANA SCAVONE FACTURADO ENE-21</t>
  </si>
  <si>
    <t xml:space="preserve">CLAUDIA TERESA SCAVONE A CTA DIVIDENDOS </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</si>
  <si>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</si>
  <si>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</si>
  <si>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</si>
  <si>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</si>
  <si>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</si>
  <si>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</si>
  <si>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</si>
  <si>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</si>
  <si>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</si>
  <si>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</si>
  <si>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</si>
  <si>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</si>
  <si>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</si>
  <si>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</si>
  <si>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</si>
  <si>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</si>
  <si>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</si>
  <si>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</si>
  <si>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</si>
  <si>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</si>
  <si>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</si>
  <si>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</si>
  <si>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</si>
  <si>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</si>
  <si>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</si>
  <si>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</si>
  <si>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</si>
  <si>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</si>
  <si>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</si>
  <si>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</si>
  <si>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</si>
  <si>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Disponibilidad</t>
  </si>
  <si>
    <t>Deuda comercial</t>
  </si>
  <si>
    <t>Deuda Financiera</t>
  </si>
  <si>
    <t>Posicion neta</t>
  </si>
  <si>
    <t>Prorrateo</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</si>
  <si>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</si>
  <si>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</si>
  <si>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</si>
  <si>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</si>
  <si>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</si>
  <si>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</si>
  <si>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</si>
  <si>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</si>
  <si>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</si>
  <si>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</si>
  <si>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</si>
  <si>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</si>
  <si>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</si>
  <si>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</si>
  <si>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</si>
  <si>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</si>
  <si>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</si>
  <si>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</si>
  <si>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</si>
  <si>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</si>
  <si>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</si>
  <si>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</si>
  <si>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</si>
  <si>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</si>
  <si>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Activos por Impuesto Diferido</t>
  </si>
  <si>
    <t>Impuesto diferido</t>
  </si>
  <si>
    <t>Ingresos por Impuesto Diferido</t>
  </si>
  <si>
    <t>Ganc en Inv Financ Loc.Mon Local</t>
  </si>
  <si>
    <t>Ganc en Inv Financ Loc.Mon Ext</t>
  </si>
  <si>
    <t>Banco Regional Cnel.Oviedo Cta.Cte.Gs.</t>
  </si>
  <si>
    <t>Banco Regional C. del Este Cta.Cte.Gs.</t>
  </si>
  <si>
    <t>Banco Regional C.del Este Cta.Cte.U$d.</t>
  </si>
  <si>
    <t>Pasivo por Impuesto Diferido</t>
  </si>
  <si>
    <t>Impuestos Diferidos</t>
  </si>
  <si>
    <t>Gastos de fabrica</t>
  </si>
  <si>
    <t>Proyecto Edificio Planta</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</si>
  <si>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</si>
  <si>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</si>
  <si>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</si>
  <si>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</si>
  <si>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</si>
  <si>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</si>
  <si>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</si>
  <si>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</si>
  <si>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</si>
  <si>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Dólar estadounidense 2021</t>
  </si>
  <si>
    <t>Euros 2021</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</si>
  <si>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</si>
  <si>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</si>
  <si>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</si>
  <si>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</si>
  <si>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</si>
  <si>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</si>
  <si>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</si>
  <si>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</si>
  <si>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</si>
  <si>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</si>
  <si>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</si>
  <si>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</si>
  <si>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</si>
  <si>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</si>
  <si>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</si>
  <si>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</si>
  <si>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</si>
  <si>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</si>
  <si>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</si>
  <si>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</si>
  <si>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</si>
  <si>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</si>
  <si>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</si>
  <si>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</si>
  <si>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</si>
  <si>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</si>
  <si>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</si>
  <si>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</si>
  <si>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</si>
  <si>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</si>
  <si>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</si>
  <si>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</si>
  <si>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</si>
  <si>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</si>
  <si>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</si>
  <si>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</si>
  <si>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</si>
  <si>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</si>
  <si>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</si>
  <si>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</si>
  <si>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</si>
  <si>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</si>
  <si>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</si>
  <si>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</si>
  <si>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</si>
  <si>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</si>
  <si>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</si>
  <si>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</si>
  <si>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</si>
  <si>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</si>
  <si>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</si>
  <si>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</si>
  <si>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</si>
  <si>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</si>
  <si>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</si>
  <si>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</si>
  <si>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</si>
  <si>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</si>
  <si>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</si>
  <si>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</si>
  <si>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</si>
  <si>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</si>
  <si>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</si>
  <si>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</si>
  <si>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</si>
  <si>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</si>
  <si>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</si>
  <si>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</si>
  <si>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</si>
  <si>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</si>
  <si>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</si>
  <si>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</si>
  <si>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</si>
  <si>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</si>
  <si>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</si>
  <si>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</si>
  <si>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</si>
  <si>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</si>
  <si>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</si>
  <si>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</si>
  <si>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</si>
  <si>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</si>
  <si>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</si>
  <si>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</si>
  <si>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</si>
  <si>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</si>
  <si>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</si>
  <si>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</si>
  <si>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</si>
  <si>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</si>
  <si>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</si>
  <si>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</si>
  <si>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</si>
  <si>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</si>
  <si>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</si>
  <si>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</si>
  <si>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</si>
  <si>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</si>
  <si>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</si>
  <si>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</si>
  <si>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</si>
  <si>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</si>
  <si>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</si>
  <si>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</si>
  <si>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</si>
  <si>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</si>
  <si>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</si>
  <si>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</si>
  <si>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</si>
  <si>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</si>
  <si>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</si>
  <si>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</si>
  <si>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</si>
  <si>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</si>
  <si>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</si>
  <si>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</si>
  <si>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</si>
  <si>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</si>
  <si>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</si>
  <si>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</si>
  <si>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</si>
  <si>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</si>
  <si>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</si>
  <si>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</si>
  <si>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</si>
  <si>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</si>
  <si>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</si>
  <si>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</si>
  <si>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</si>
  <si>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</si>
  <si>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</si>
  <si>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</si>
  <si>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</si>
  <si>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</si>
  <si>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</si>
  <si>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</si>
  <si>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</si>
  <si>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</si>
  <si>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</si>
  <si>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</si>
  <si>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</si>
  <si>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</si>
  <si>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</si>
  <si>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</si>
  <si>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</si>
  <si>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</si>
  <si>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</si>
  <si>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</si>
  <si>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</si>
  <si>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</si>
  <si>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</si>
  <si>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</si>
  <si>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</si>
  <si>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</si>
  <si>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</si>
  <si>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</si>
  <si>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</si>
  <si>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</si>
  <si>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</si>
  <si>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</si>
  <si>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</si>
  <si>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</si>
  <si>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</si>
  <si>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</si>
  <si>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</si>
  <si>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</si>
  <si>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</si>
  <si>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</si>
  <si>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</si>
  <si>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</si>
  <si>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</si>
  <si>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</si>
  <si>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</si>
  <si>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</si>
  <si>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</si>
  <si>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</si>
  <si>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</si>
  <si>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</si>
  <si>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</si>
  <si>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</si>
  <si>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</si>
  <si>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</si>
  <si>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</si>
  <si>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</si>
  <si>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</si>
  <si>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</si>
  <si>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</si>
  <si>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</si>
  <si>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</si>
  <si>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</si>
  <si>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</si>
  <si>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</si>
  <si>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</si>
  <si>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</si>
  <si>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</si>
  <si>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</si>
  <si>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</si>
  <si>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</si>
  <si>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</si>
  <si>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</si>
  <si>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</si>
  <si>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</si>
  <si>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</si>
  <si>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</si>
  <si>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</si>
  <si>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</si>
  <si>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</si>
  <si>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</si>
  <si>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</si>
  <si>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</si>
  <si>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</si>
  <si>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</si>
  <si>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</si>
  <si>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</si>
  <si>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</si>
  <si>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</si>
  <si>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</si>
  <si>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</si>
  <si>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</si>
  <si>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</si>
  <si>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</si>
  <si>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</si>
  <si>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</si>
  <si>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</si>
  <si>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</si>
  <si>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</si>
  <si>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</si>
  <si>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</si>
  <si>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</si>
  <si>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</si>
  <si>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</si>
  <si>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</si>
  <si>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</si>
  <si>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</si>
  <si>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</si>
  <si>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</si>
  <si>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</si>
  <si>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</si>
  <si>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</si>
  <si>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</si>
  <si>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</si>
  <si>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</si>
  <si>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</si>
  <si>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</si>
  <si>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</si>
  <si>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</si>
  <si>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</si>
  <si>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</si>
  <si>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</si>
  <si>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</si>
  <si>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</si>
  <si>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</si>
  <si>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</si>
  <si>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</si>
  <si>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</si>
  <si>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</si>
  <si>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</si>
  <si>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</si>
  <si>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</si>
  <si>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</si>
  <si>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</si>
  <si>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</si>
  <si>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</si>
  <si>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</si>
  <si>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</si>
  <si>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</si>
  <si>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</si>
  <si>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</si>
  <si>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</si>
  <si>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</si>
  <si>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</si>
  <si>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</si>
  <si>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</si>
  <si>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</si>
  <si>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</si>
  <si>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</si>
  <si>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</si>
  <si>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</si>
  <si>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</si>
  <si>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</si>
  <si>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</si>
  <si>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</si>
  <si>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</si>
  <si>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</si>
  <si>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</si>
  <si>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</si>
  <si>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</si>
  <si>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</si>
  <si>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</si>
  <si>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</si>
  <si>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</si>
  <si>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</si>
  <si>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</si>
  <si>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</si>
  <si>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</si>
  <si>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</si>
  <si>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</si>
  <si>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</si>
  <si>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</si>
  <si>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</si>
  <si>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</si>
  <si>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</si>
  <si>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</si>
  <si>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</si>
  <si>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</si>
  <si>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</si>
  <si>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</si>
  <si>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</si>
  <si>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</si>
  <si>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</si>
  <si>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</si>
  <si>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</si>
  <si>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</si>
  <si>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</si>
  <si>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</si>
  <si>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</si>
  <si>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</si>
  <si>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</si>
  <si>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</si>
  <si>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</si>
  <si>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</si>
  <si>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</si>
  <si>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</si>
  <si>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</si>
  <si>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</si>
  <si>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</si>
  <si>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</si>
  <si>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</si>
  <si>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</si>
  <si>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</si>
  <si>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</si>
  <si>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</si>
  <si>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</si>
  <si>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</si>
  <si>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</si>
  <si>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</si>
  <si>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</si>
  <si>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</si>
  <si>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</si>
  <si>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</si>
  <si>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</si>
  <si>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</si>
  <si>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</si>
  <si>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Ing.Por Inv.Finac.No Realiz</t>
  </si>
  <si>
    <t>Al 30 de septiembre de 2020</t>
  </si>
  <si>
    <t>Cheques Rechazados a Regularizar</t>
  </si>
  <si>
    <t>UTILIDAD</t>
  </si>
  <si>
    <t>Saldos Gs. al 31/12/2021</t>
  </si>
  <si>
    <t>Banco GNB en proceso de fusión Cta.Cte.U$d.</t>
  </si>
  <si>
    <t>Banco Basa Cta.Cte USD</t>
  </si>
  <si>
    <t>Inversiones de Fondos Mutuos Puente Usd.</t>
  </si>
  <si>
    <t>01.00.21050102.000.00.000</t>
  </si>
  <si>
    <t>Revierte "Cierre de Balance General: PYG"26-ABR-21 11:07:31</t>
  </si>
  <si>
    <t>Revierte "Cierre de Balance General: PYG"26-ABR-21 11:07:31 - 1583762474</t>
  </si>
  <si>
    <t>01.01.21050102.610.00.000</t>
  </si>
  <si>
    <t>001-001-0000601/14134863</t>
  </si>
  <si>
    <t>001-001-0000602/14134863</t>
  </si>
  <si>
    <t>Manuales 1932777 07-MAY-2021 08:20:20</t>
  </si>
  <si>
    <t>Manuales 225313 07-MAY-2021 08:20:20</t>
  </si>
  <si>
    <t>Distrib de utilid. aprobada Asamblea 28 abril 21</t>
  </si>
  <si>
    <t>001-001-0000610/14134863</t>
  </si>
  <si>
    <t>001-001-0000613/14134863</t>
  </si>
  <si>
    <t>001-001-0000626/14945315</t>
  </si>
  <si>
    <t xml:space="preserve">A CTA DE DIVIDENDOS MARIA ODILA CARDENAS </t>
  </si>
  <si>
    <t>001-001-0000632/14945315</t>
  </si>
  <si>
    <t>001-001-0000634/14945315</t>
  </si>
  <si>
    <t>001-001-0000638/14945315</t>
  </si>
  <si>
    <t>001-001-0000640/14945315</t>
  </si>
  <si>
    <t>OSCAR VICENTE SCAVONE RIVAS</t>
  </si>
  <si>
    <t>001-001-0001200/14243921</t>
  </si>
  <si>
    <t>001-001-0001210/14243921</t>
  </si>
  <si>
    <t>001-001-0001224/14243921</t>
  </si>
  <si>
    <t>001-001-0001235/14243921</t>
  </si>
  <si>
    <t>001-001-0001246/14243921</t>
  </si>
  <si>
    <t>001-001-0001247/14243921</t>
  </si>
  <si>
    <t>001-001-0001257/15012914</t>
  </si>
  <si>
    <t>001-001-0001258/15012914</t>
  </si>
  <si>
    <t xml:space="preserve">CORRESPONDE A DIVIDENDOS A CUENTA DEL EJERCICIO </t>
  </si>
  <si>
    <t>001-001-0001259/15012914</t>
  </si>
  <si>
    <t>001-001-0000396/14068318</t>
  </si>
  <si>
    <t>001-001-0000399/14068318</t>
  </si>
  <si>
    <t>001-001-0000402/14872524</t>
  </si>
  <si>
    <t>001-001-0000405/14872524</t>
  </si>
  <si>
    <t>001-001-0000409/14872524</t>
  </si>
  <si>
    <t>001-001-0000413/14872524</t>
  </si>
  <si>
    <t>001-001-0000416/14872524</t>
  </si>
  <si>
    <t>001-001-0000418/14872524</t>
  </si>
  <si>
    <t>001-001-0000419/14872524</t>
  </si>
  <si>
    <t>01.01.21050106.000.00.000</t>
  </si>
  <si>
    <t>001-001-0000361/14705143</t>
  </si>
  <si>
    <t>001-001-0000364/14705143</t>
  </si>
  <si>
    <t>001-001-0000369/14705143</t>
  </si>
  <si>
    <t>001-001-0000372/14705143</t>
  </si>
  <si>
    <t>001-001-0000376/14705143</t>
  </si>
  <si>
    <t>001-001-0000377/14705143</t>
  </si>
  <si>
    <t>001-001-0000378/14705143</t>
  </si>
  <si>
    <t>001-001-0000384/14705143</t>
  </si>
  <si>
    <t>001-001-0000385/14705143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</si>
  <si>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</si>
  <si>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</si>
  <si>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</si>
  <si>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</si>
  <si>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</si>
  <si>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</si>
  <si>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001-001-0000395/14280983</t>
  </si>
  <si>
    <t>001-001-0000398/14280983</t>
  </si>
  <si>
    <t>001-001-0000400/14280983</t>
  </si>
  <si>
    <t>001-001-0000402/15049556</t>
  </si>
  <si>
    <t>001-001-0000403/15049556</t>
  </si>
  <si>
    <t>001-001-0000351/14779140</t>
  </si>
  <si>
    <t>001-001-0000352/14779140</t>
  </si>
  <si>
    <t>001-001-0000356/14779140</t>
  </si>
  <si>
    <t>001-001-0000359/14779140</t>
  </si>
  <si>
    <t>001-001-0000362/14779140</t>
  </si>
  <si>
    <t xml:space="preserve">A CTA DE DIVIDENDOS ROSANA SCAVONE </t>
  </si>
  <si>
    <t>001-001-0000363/14779140</t>
  </si>
  <si>
    <t>001-001-0000365/14779140</t>
  </si>
  <si>
    <t>001-001-0000366/14779140</t>
  </si>
  <si>
    <t>001-001-0000367/14779140</t>
  </si>
  <si>
    <t>001-001-0000488/14259124</t>
  </si>
  <si>
    <t>001-001-0000489/14259124</t>
  </si>
  <si>
    <t>001-001-0000498/14259124</t>
  </si>
  <si>
    <t>001-001-0000499/14259124</t>
  </si>
  <si>
    <t>001-001-0000503/14870303</t>
  </si>
  <si>
    <t xml:space="preserve">A CTA DE DIVIDENDOS CLAUDIA SCAVONE </t>
  </si>
  <si>
    <t>001-001-0000507/14870303</t>
  </si>
  <si>
    <t>001-001-0000508/14870303</t>
  </si>
  <si>
    <t>001-001-0000513/14870303</t>
  </si>
  <si>
    <t>001-001-0000512/14870303</t>
  </si>
  <si>
    <t>001-001-0000421/14335135</t>
  </si>
  <si>
    <t>001-001-0000422/14335135</t>
  </si>
  <si>
    <t>001-001-0000433/14335135</t>
  </si>
  <si>
    <t>001-001-0000435/14335135</t>
  </si>
  <si>
    <t>001-001-0000437/14335135</t>
  </si>
  <si>
    <t xml:space="preserve">A CTA DE DIVIDENDOS SUSANA SCAVONE </t>
  </si>
  <si>
    <t>001-001-0000441/14335135</t>
  </si>
  <si>
    <t>001-001-0000442/14335135</t>
  </si>
  <si>
    <t>001-001-0000445/14335135</t>
  </si>
  <si>
    <t>001-001-0000446/14335135</t>
  </si>
  <si>
    <t>001-001-0000414/14579151</t>
  </si>
  <si>
    <t>001-001-0000415/14579151</t>
  </si>
  <si>
    <t xml:space="preserve">MARIA HERMNINIA CABALLERO A CTA DIVIDENDOS </t>
  </si>
  <si>
    <t>001-001-0000418/14579151</t>
  </si>
  <si>
    <t>001-001-0000423/14579151</t>
  </si>
  <si>
    <t>001-001-0000426/14579151</t>
  </si>
  <si>
    <t>001-001-0000428/14579151</t>
  </si>
  <si>
    <t xml:space="preserve">A CTA DE DIVIDENDOS MARIA HERMINIA CABALLERO </t>
  </si>
  <si>
    <t>001-001-0000430/14579151</t>
  </si>
  <si>
    <t>001-001-0000432/14579151</t>
  </si>
  <si>
    <t>001-001-0000434/14579151</t>
  </si>
  <si>
    <t>001-001-0000436/14579151</t>
  </si>
  <si>
    <t>001-001-0000437</t>
  </si>
  <si>
    <t>001-001-0000438/14579151</t>
  </si>
  <si>
    <t>001-001-0000353/14710945</t>
  </si>
  <si>
    <t>001-001-0000354/14710945</t>
  </si>
  <si>
    <t>001-001-0000357/14710945</t>
  </si>
  <si>
    <t>001-001-0000359/14710945</t>
  </si>
  <si>
    <t>001-001-0000362/14710945</t>
  </si>
  <si>
    <t>001-001-0000364/14710945</t>
  </si>
  <si>
    <t xml:space="preserve">PATRICIA MARIA SCAVONE A CTA DE DIVIDENDOS </t>
  </si>
  <si>
    <t>001-001-0000366/14710945</t>
  </si>
  <si>
    <t>001-001-0000368/14710945</t>
  </si>
  <si>
    <t>001-001-0000369/14710945</t>
  </si>
  <si>
    <t>DP PAGADOS A SEPT 2021</t>
  </si>
  <si>
    <t>BANCO GNB S.A. EN PROCESO DE FUSION</t>
  </si>
  <si>
    <t>AJUSTE DIFERENCIA DE CAMBIO</t>
  </si>
  <si>
    <t>AJUSTE DIFERENCIA DE CAMBIO 24-MAY-2021 11:04:05</t>
  </si>
  <si>
    <t>AJUSTE DIFERENCIA DE CAMBIO PRESTAMOS BANCARIOS</t>
  </si>
  <si>
    <t>Revaluaciones MAR-21 21-ABR-2021 224575</t>
  </si>
  <si>
    <t>Revierte "Revaluaciones para cuentas de balance general EUR"21-ABR-21 08:52:39</t>
  </si>
  <si>
    <t>Revierte "Revaluaciones para cuentas de balance general EUR"21-ABR-21 08:52:39 - 1583683462</t>
  </si>
  <si>
    <t>Revaluaciones MAR-21 19-ABR-2021 224276</t>
  </si>
  <si>
    <t>Revierte "Revaluaciones para cuentas de balance general USD"19-ABR-21 08:59:31</t>
  </si>
  <si>
    <t>Revierte "Revaluaciones para cuentas de balance general USD"19-ABR-21 08:59:31 - 1583645428</t>
  </si>
  <si>
    <t>21 9020026.1</t>
  </si>
  <si>
    <t>83200 240657</t>
  </si>
  <si>
    <t>CB-1264265/2021</t>
  </si>
  <si>
    <t xml:space="preserve">CB.1264265/2021 EMCA OXITENO </t>
  </si>
  <si>
    <t>IM.8165023</t>
  </si>
  <si>
    <t>83199 240656</t>
  </si>
  <si>
    <t>CB.JRSE/418/20-21</t>
  </si>
  <si>
    <t>83338 241101</t>
  </si>
  <si>
    <t xml:space="preserve">PREST.576877 CCI-IM8163282 MASTER VIC </t>
  </si>
  <si>
    <t>83585 241513</t>
  </si>
  <si>
    <t>83585 241514</t>
  </si>
  <si>
    <t>001-001-2735559/14049956</t>
  </si>
  <si>
    <t>IM 8163778</t>
  </si>
  <si>
    <t>74481.5</t>
  </si>
  <si>
    <t>83629 241717</t>
  </si>
  <si>
    <t>IM-8163778</t>
  </si>
  <si>
    <t>91107.5</t>
  </si>
  <si>
    <t>83629 241716</t>
  </si>
  <si>
    <t>21.9020050.4</t>
  </si>
  <si>
    <t>187373.24</t>
  </si>
  <si>
    <t>83884 242579</t>
  </si>
  <si>
    <t>21.9020057.1</t>
  </si>
  <si>
    <t>25532.32</t>
  </si>
  <si>
    <t>83883 242578</t>
  </si>
  <si>
    <t>CB.2020102733</t>
  </si>
  <si>
    <t>83745 242032</t>
  </si>
  <si>
    <t>001-001-2773198/14049956</t>
  </si>
  <si>
    <t>8.28</t>
  </si>
  <si>
    <t>CB.JRSE/032/21-22</t>
  </si>
  <si>
    <t xml:space="preserve">CB.JRSE/032/21-22 JAI RADHE </t>
  </si>
  <si>
    <t>21-9020059.8</t>
  </si>
  <si>
    <t>99950.8</t>
  </si>
  <si>
    <t>83886 242584</t>
  </si>
  <si>
    <t>21.9020058.0</t>
  </si>
  <si>
    <t>34372.4</t>
  </si>
  <si>
    <t>83886 242585</t>
  </si>
  <si>
    <t>83885 242581</t>
  </si>
  <si>
    <t>83885 242580</t>
  </si>
  <si>
    <t>83887 242587</t>
  </si>
  <si>
    <t>001-001-2785021/14049956</t>
  </si>
  <si>
    <t>379.58</t>
  </si>
  <si>
    <t>83888 242593</t>
  </si>
  <si>
    <t xml:space="preserve">INT.MORATORIO/PUNITORIO CDI.7848 FC.2020101635 </t>
  </si>
  <si>
    <t>83887 242586</t>
  </si>
  <si>
    <t>Revierte "Revaluaciones para cuentas de balance general EUR"11-MAY-21 08:54:30</t>
  </si>
  <si>
    <t>Revierte "Revaluaciones para cuentas de balance general EUR"11-MAY-21 08:54:30 - 1583986108</t>
  </si>
  <si>
    <t>Revaluaciones ABR-21 11-MAY-2021 225494</t>
  </si>
  <si>
    <t>Revierte "AJUSTE DIFERENCIA DE CAMBIO"24-MAY-21 11:17:18</t>
  </si>
  <si>
    <t>Revierte "AJUSTE DIFERENCIA DE CAMBIO"24-MAY-21 11:17:18 - 1584163671</t>
  </si>
  <si>
    <t>Revierte "Revaluaciones para cuentas de balance general USD"11-MAY-21 08:54:10</t>
  </si>
  <si>
    <t>Revierte "Revaluaciones para cuentas de balance general USD"11-MAY-21 08:54:10 - 1583986102</t>
  </si>
  <si>
    <t>Revaluaciones ABR-21 10-MAY-2021 225457</t>
  </si>
  <si>
    <t>Revaluaciones ABR-21 11-MAY-2021 225495</t>
  </si>
  <si>
    <t>Revierte "Revaluaciones para cuentas de balance general EUR"11-MAY-21 08:50:24</t>
  </si>
  <si>
    <t>Revierte "Revaluaciones para cuentas de balance general EUR"11-MAY-21 08:50:24 - 1583986022</t>
  </si>
  <si>
    <t>Revierte "Revaluaciones para cuentas de balance general USD"11-MAY-21 08:50:42</t>
  </si>
  <si>
    <t>Revierte "Revaluaciones para cuentas de balance general USD"11-MAY-21 08:50:42 - 1583986036</t>
  </si>
  <si>
    <t>Revaluaciones ABR-21 10-MAY-2021 225458</t>
  </si>
  <si>
    <t>84046 242874</t>
  </si>
  <si>
    <t>84046 242873</t>
  </si>
  <si>
    <t>001-001-2744420/14049956</t>
  </si>
  <si>
    <t>84047 242876</t>
  </si>
  <si>
    <t>001-001-2893501/14049956</t>
  </si>
  <si>
    <t>4.13</t>
  </si>
  <si>
    <t>84046 242875</t>
  </si>
  <si>
    <t>001-003-0358730/14491506</t>
  </si>
  <si>
    <t xml:space="preserve">INTERESES S/ LC </t>
  </si>
  <si>
    <t>001-003-0358731/14491506</t>
  </si>
  <si>
    <t>84053 242883</t>
  </si>
  <si>
    <t>84052 242881</t>
  </si>
  <si>
    <t>84051 242880</t>
  </si>
  <si>
    <t>84050 242879</t>
  </si>
  <si>
    <t>84049 242878</t>
  </si>
  <si>
    <t>84048 242877</t>
  </si>
  <si>
    <t>84053 242882</t>
  </si>
  <si>
    <t>007-003-0040999/14237267</t>
  </si>
  <si>
    <t>007-003-0041000/14237267</t>
  </si>
  <si>
    <t>2126.33</t>
  </si>
  <si>
    <t>CB.2020102167</t>
  </si>
  <si>
    <t xml:space="preserve">CB.2020102167 GRANULES PED.292/2020 </t>
  </si>
  <si>
    <t>1495.81</t>
  </si>
  <si>
    <t>84033 242856</t>
  </si>
  <si>
    <t>84035 242862</t>
  </si>
  <si>
    <t>84036 242863</t>
  </si>
  <si>
    <t>84037 242864</t>
  </si>
  <si>
    <t>84039 242866</t>
  </si>
  <si>
    <t>84040 242867</t>
  </si>
  <si>
    <t>84041 242868</t>
  </si>
  <si>
    <t>84042 242869</t>
  </si>
  <si>
    <t>21.9021030.5</t>
  </si>
  <si>
    <t>64413.85</t>
  </si>
  <si>
    <t xml:space="preserve">LC.219021030.5 COMSA FC.20210021003018 </t>
  </si>
  <si>
    <t>007-003-0045678/14237267</t>
  </si>
  <si>
    <t>CB.2021100054</t>
  </si>
  <si>
    <t xml:space="preserve">CB.2021100054 GRANULES </t>
  </si>
  <si>
    <t>CB-2021100221</t>
  </si>
  <si>
    <t xml:space="preserve">CB.2021100221 GRANULES </t>
  </si>
  <si>
    <t>CB.JRSE/044/21-22</t>
  </si>
  <si>
    <t xml:space="preserve">CB.JRSE/044/21-22 JAI RADHE </t>
  </si>
  <si>
    <t>CB</t>
  </si>
  <si>
    <t>007-003-0045679/14237267</t>
  </si>
  <si>
    <t>2713.16</t>
  </si>
  <si>
    <t>CB.2021100173</t>
  </si>
  <si>
    <t xml:space="preserve">CB.2021100173 GRANULES </t>
  </si>
  <si>
    <t>CB.2021100055</t>
  </si>
  <si>
    <t xml:space="preserve">CB.2021100055 GRANULES </t>
  </si>
  <si>
    <t>84054 242893</t>
  </si>
  <si>
    <t>CB.JRSE/473/20-21</t>
  </si>
  <si>
    <t>5147.5</t>
  </si>
  <si>
    <t>84054 242894</t>
  </si>
  <si>
    <t xml:space="preserve">PREST.2166575420 </t>
  </si>
  <si>
    <t>84142 243166</t>
  </si>
  <si>
    <t>2331.31</t>
  </si>
  <si>
    <t>84865 245091</t>
  </si>
  <si>
    <t>84143 243167</t>
  </si>
  <si>
    <t>84144 243168</t>
  </si>
  <si>
    <t>84864 245089</t>
  </si>
  <si>
    <t>001-001-2943171/14049956</t>
  </si>
  <si>
    <t>5.94</t>
  </si>
  <si>
    <t>001-001-2987288/14049956</t>
  </si>
  <si>
    <t>IM-8165023</t>
  </si>
  <si>
    <t>84504 244002</t>
  </si>
  <si>
    <t>21.9021036.4</t>
  </si>
  <si>
    <t>18025.56</t>
  </si>
  <si>
    <t xml:space="preserve">21.9021036.4 PHARMEX ADVANCE </t>
  </si>
  <si>
    <t>001-001-3029405/14049956</t>
  </si>
  <si>
    <t>9.02</t>
  </si>
  <si>
    <t>001-001-3029404/14049956</t>
  </si>
  <si>
    <t>CB.JRSE/082/21-22</t>
  </si>
  <si>
    <t>14287.5</t>
  </si>
  <si>
    <t xml:space="preserve">JRSE/082/21-22 JAI RADHE </t>
  </si>
  <si>
    <t>002-001-0023755/14049956</t>
  </si>
  <si>
    <t>007-003-0004495/14237267</t>
  </si>
  <si>
    <t>84661 244651</t>
  </si>
  <si>
    <t>001-001-3141659/14049956</t>
  </si>
  <si>
    <t>Revaluaciones MAY-21 10-JUN-2021 227261</t>
  </si>
  <si>
    <t>Revierte "Revaluaciones para cuentas de balance general EUR"10-JUN-21 08:54:31</t>
  </si>
  <si>
    <t>Revierte "Revaluaciones para cuentas de balance general EUR"10-JUN-21 08:54:31 - 1584411989</t>
  </si>
  <si>
    <t>Revierte "Revaluaciones para cuentas de balance general USD"10-JUN-21 08:53:12</t>
  </si>
  <si>
    <t>Revierte "Revaluaciones para cuentas de balance general USD"10-JUN-21 08:53:12 - 1584411969</t>
  </si>
  <si>
    <t>Revaluaciones MAY-21 10-JUN-2021 227262</t>
  </si>
  <si>
    <t>84836 245053</t>
  </si>
  <si>
    <t>84836 245054</t>
  </si>
  <si>
    <t>84836 245056</t>
  </si>
  <si>
    <t>84836 245057</t>
  </si>
  <si>
    <t>84840 245061</t>
  </si>
  <si>
    <t>84836 245055</t>
  </si>
  <si>
    <t>001-003-0431349/14491506</t>
  </si>
  <si>
    <t xml:space="preserve">INTERES MORATORIO/PUNITORIO </t>
  </si>
  <si>
    <t>NC.2166553907</t>
  </si>
  <si>
    <t xml:space="preserve">PREST.2166553907 </t>
  </si>
  <si>
    <t>84853 245077</t>
  </si>
  <si>
    <t>001-003-0431350/14491506</t>
  </si>
  <si>
    <t xml:space="preserve">GTOS BANCARIOS P/DESEMBOLSO PRESTAMO THE SOCIAL MEDWORK </t>
  </si>
  <si>
    <t>84851 245075</t>
  </si>
  <si>
    <t>21-9020059-8</t>
  </si>
  <si>
    <t>95109.2</t>
  </si>
  <si>
    <t>84720 244810</t>
  </si>
  <si>
    <t>84866 245093</t>
  </si>
  <si>
    <t>84866 245094</t>
  </si>
  <si>
    <t>84867 245095</t>
  </si>
  <si>
    <t>84852 245076</t>
  </si>
  <si>
    <t>84847 245068</t>
  </si>
  <si>
    <t>84846 245067</t>
  </si>
  <si>
    <t>84845 245066</t>
  </si>
  <si>
    <t>84844 245065</t>
  </si>
  <si>
    <t>1673.66</t>
  </si>
  <si>
    <t>84843 245064</t>
  </si>
  <si>
    <t>841.5</t>
  </si>
  <si>
    <t>84842 245063</t>
  </si>
  <si>
    <t>IM.8163778</t>
  </si>
  <si>
    <t>84766 244869</t>
  </si>
  <si>
    <t>IM- 8163778</t>
  </si>
  <si>
    <t>84766 244870</t>
  </si>
  <si>
    <t>21.9020073.3</t>
  </si>
  <si>
    <t>84801 244928</t>
  </si>
  <si>
    <t>233166.79</t>
  </si>
  <si>
    <t xml:space="preserve">2190210305 COMSA </t>
  </si>
  <si>
    <t>21.9021036-4</t>
  </si>
  <si>
    <t>39995.7</t>
  </si>
  <si>
    <t xml:space="preserve">LC.21.9021036.4 PHARMEX FC.LA0210.005 </t>
  </si>
  <si>
    <t>CB.JRSE/097/21-22</t>
  </si>
  <si>
    <t xml:space="preserve">CB.JRSE/097/21-22 JAI RADHE </t>
  </si>
  <si>
    <t>CB.2021100171</t>
  </si>
  <si>
    <t xml:space="preserve">CB.2021100171 GRANULES </t>
  </si>
  <si>
    <t>84913 245261</t>
  </si>
  <si>
    <t>001-001-0054447/14876526</t>
  </si>
  <si>
    <t>21.9020076.8</t>
  </si>
  <si>
    <t>85007 245516</t>
  </si>
  <si>
    <t>85126 245706</t>
  </si>
  <si>
    <t>21.9020074.1</t>
  </si>
  <si>
    <t>85174 245854</t>
  </si>
  <si>
    <t>001-001-0082402/14876526</t>
  </si>
  <si>
    <t>3.71</t>
  </si>
  <si>
    <t>001-001-0120037/14876526</t>
  </si>
  <si>
    <t>10.73</t>
  </si>
  <si>
    <t>001-001-0130953/14876526</t>
  </si>
  <si>
    <t>85653 247261</t>
  </si>
  <si>
    <t>Revaluaciones JUN-21 09-JUL-2021 228753</t>
  </si>
  <si>
    <t>Revierte "Revaluaciones para cuentas de balance general USD"05-JUL-21 10:39:32</t>
  </si>
  <si>
    <t>Revierte "Revaluaciones para cuentas de balance general USD"05-JUL-21 10:39:32 - 1584739057</t>
  </si>
  <si>
    <t>Revaluaciones JUN-21 09-JUL-2021 228752</t>
  </si>
  <si>
    <t>Revierte "Revaluaciones para cuentas de balance general EUR"05-JUL-21 10:39:16</t>
  </si>
  <si>
    <t>Revierte "Revaluaciones para cuentas de balance general EUR"05-JUL-21 10:39:16 - 1584739049</t>
  </si>
  <si>
    <t>001-001-0137219/14876526</t>
  </si>
  <si>
    <t>001-050-0001290/14876526</t>
  </si>
  <si>
    <t>85654 247266</t>
  </si>
  <si>
    <t>85654 247265</t>
  </si>
  <si>
    <t>85654 247264</t>
  </si>
  <si>
    <t>85654 247263</t>
  </si>
  <si>
    <t>85654 247262</t>
  </si>
  <si>
    <t>001-003-0503931/14491506</t>
  </si>
  <si>
    <t>85665 247279</t>
  </si>
  <si>
    <t>85666 247280</t>
  </si>
  <si>
    <t>001-003-0503930/14491506</t>
  </si>
  <si>
    <t>85666 247281</t>
  </si>
  <si>
    <t>85667 247282</t>
  </si>
  <si>
    <t>85664 247277</t>
  </si>
  <si>
    <t xml:space="preserve">INTERESES LC </t>
  </si>
  <si>
    <t xml:space="preserve">INTERESES LC / MORATORIOS Y PUNITORIOS </t>
  </si>
  <si>
    <t>85663 247276</t>
  </si>
  <si>
    <t>85665 247278</t>
  </si>
  <si>
    <t>007-003-0050476/14237267</t>
  </si>
  <si>
    <t>394.46</t>
  </si>
  <si>
    <t>85659 247272</t>
  </si>
  <si>
    <t>007-003-0050475/14237267</t>
  </si>
  <si>
    <t>85660 247273</t>
  </si>
  <si>
    <t>1015.96</t>
  </si>
  <si>
    <t>621.5</t>
  </si>
  <si>
    <t>85658 247271</t>
  </si>
  <si>
    <t>85661 247274</t>
  </si>
  <si>
    <t>85662 247275</t>
  </si>
  <si>
    <t>21.9021063.1</t>
  </si>
  <si>
    <t>43287.55</t>
  </si>
  <si>
    <t xml:space="preserve">LC.21.9021063.1 GREEN PACK FC.0333/21-22 </t>
  </si>
  <si>
    <t>219021063.1</t>
  </si>
  <si>
    <t>30740.64</t>
  </si>
  <si>
    <t xml:space="preserve">L.C 21.9021063.1 GREEN PACK F.0334/21-22 </t>
  </si>
  <si>
    <t>219021030.5</t>
  </si>
  <si>
    <t>139132.38</t>
  </si>
  <si>
    <t xml:space="preserve">L.C 21.9021030.5 COMSA INST. FC.20210021004157 </t>
  </si>
  <si>
    <t>21 9021030.5</t>
  </si>
  <si>
    <t>38629.81</t>
  </si>
  <si>
    <t xml:space="preserve">L.C 21.9021030.5 COMSA INST. FC.20210021004244 </t>
  </si>
  <si>
    <t>21 9021030 5</t>
  </si>
  <si>
    <t>56992.64</t>
  </si>
  <si>
    <t xml:space="preserve">L.C 21.9021030.5 COMSA INST. FC.20210021004246 </t>
  </si>
  <si>
    <t>CB.2021100660</t>
  </si>
  <si>
    <t xml:space="preserve">CB.2021100660 GRANULES INDIA </t>
  </si>
  <si>
    <t>21-</t>
  </si>
  <si>
    <t>2390.4</t>
  </si>
  <si>
    <t xml:space="preserve">LC.21.9021036.4 PHARMEX ADV FC. LA0210.006 </t>
  </si>
  <si>
    <t>85740 247667</t>
  </si>
  <si>
    <t>85739 247666</t>
  </si>
  <si>
    <t>001-003-0506745/14491506</t>
  </si>
  <si>
    <t xml:space="preserve">INTERES LC.21.9020023.2 WOOSHING FC.E20-0241 </t>
  </si>
  <si>
    <t>001-001-0262405/14876526</t>
  </si>
  <si>
    <t>2.97</t>
  </si>
  <si>
    <t>85787 247757</t>
  </si>
  <si>
    <t>001-003-0506762/14491506</t>
  </si>
  <si>
    <t xml:space="preserve">INTERES LC.21.9021077.6 LEST MED FC. AH173-20 </t>
  </si>
  <si>
    <t>21.9020077-6</t>
  </si>
  <si>
    <t>85786 247756</t>
  </si>
  <si>
    <t>CB.JRSE/198/21-22</t>
  </si>
  <si>
    <t xml:space="preserve">CB.JRSE/198/21-22 JAI RADHE </t>
  </si>
  <si>
    <t>001-001-0287187/14876526</t>
  </si>
  <si>
    <t>001-001-0295975/14876526</t>
  </si>
  <si>
    <t>CB.JRSE/123/21-22</t>
  </si>
  <si>
    <t xml:space="preserve">CB.JRSE/223/21-22 JAI RADHE </t>
  </si>
  <si>
    <t>CB.JRSE/217/21-22</t>
  </si>
  <si>
    <t>15656.9</t>
  </si>
  <si>
    <t xml:space="preserve">CB.JRSE/217/21-22 JAI RADHE </t>
  </si>
  <si>
    <t>86012 248360</t>
  </si>
  <si>
    <t>IM/8163778</t>
  </si>
  <si>
    <t>86012 248359</t>
  </si>
  <si>
    <t>001-001-0332210/14876526</t>
  </si>
  <si>
    <t>001-001-0350868/14876526</t>
  </si>
  <si>
    <t xml:space="preserve">COMISION BANCARIA </t>
  </si>
  <si>
    <t>001-001-0393358/14876526</t>
  </si>
  <si>
    <t>001-001-0393359/14876526</t>
  </si>
  <si>
    <t>001-001-0453243/14876526</t>
  </si>
  <si>
    <t>171.64</t>
  </si>
  <si>
    <t>86484 249994</t>
  </si>
  <si>
    <t>86484 250001</t>
  </si>
  <si>
    <t>86484 250000</t>
  </si>
  <si>
    <t>86484 249999</t>
  </si>
  <si>
    <t>86484 249998</t>
  </si>
  <si>
    <t>86484 249997</t>
  </si>
  <si>
    <t>86484 249996</t>
  </si>
  <si>
    <t>86484 249995</t>
  </si>
  <si>
    <t>001-003-0576654/14491506</t>
  </si>
  <si>
    <t>86496 250016</t>
  </si>
  <si>
    <t>86496 250015</t>
  </si>
  <si>
    <t>86495 250014</t>
  </si>
  <si>
    <t>86495 250013</t>
  </si>
  <si>
    <t>86497 250017</t>
  </si>
  <si>
    <t xml:space="preserve">PAGOS LC. Y APERTURA DE LC </t>
  </si>
  <si>
    <t>86498 250018</t>
  </si>
  <si>
    <t>86487 250004</t>
  </si>
  <si>
    <t>Revierte "Revaluaciones para cuentas de balance general USD"09-AGO-21 10:06:27</t>
  </si>
  <si>
    <t>Revierte "Revaluaciones para cuentas de balance general USD"09-AGO-21 10:06:27 - 1585195905</t>
  </si>
  <si>
    <t>Revierte "Revaluaciones para cuentas de balance general EUR"09-AGO-21 10:06:27</t>
  </si>
  <si>
    <t>Revierte "Revaluaciones para cuentas de balance general EUR"09-AGO-21 10:06:27 - 1585195893</t>
  </si>
  <si>
    <t>Revaluaciones JUL-21 11-AGO-2021 230154</t>
  </si>
  <si>
    <t>Revaluaciones JUL-21 11-AGO-2021 230153</t>
  </si>
  <si>
    <t xml:space="preserve">CB.2021100055 GRANULES INDIA </t>
  </si>
  <si>
    <t xml:space="preserve">CB.2021100054 GRANULES INDIA </t>
  </si>
  <si>
    <t>21 9021030  5</t>
  </si>
  <si>
    <t>41199.17</t>
  </si>
  <si>
    <t xml:space="preserve">LC.21.9021030.5 COMSA FAC.20210021005067 </t>
  </si>
  <si>
    <t>21 9021030- 5</t>
  </si>
  <si>
    <t>20201.86</t>
  </si>
  <si>
    <t xml:space="preserve">LC.21.9021030.5 COMSA FAC.20210021004721 </t>
  </si>
  <si>
    <t>21.9021035.6</t>
  </si>
  <si>
    <t>9789.6</t>
  </si>
  <si>
    <t xml:space="preserve">LC.21.9021035.6 PHARMEX AD FC.LA0210 007 </t>
  </si>
  <si>
    <t>21-9021036-4</t>
  </si>
  <si>
    <t xml:space="preserve">LC.21-9021036-4  PHARMEX FC.LA0210.006 </t>
  </si>
  <si>
    <t>IM_ 8165023</t>
  </si>
  <si>
    <t xml:space="preserve">IM-8165023 LETSMED FC.AH/070SCA-21 </t>
  </si>
  <si>
    <t>001-001-0489483/14876526</t>
  </si>
  <si>
    <t xml:space="preserve">COMISION P/ACEPTACION CI 5256 GRANULES </t>
  </si>
  <si>
    <t>001-003-0579453/14491506</t>
  </si>
  <si>
    <t xml:space="preserve">INTERESES SOBRE LC. WELL LEAD </t>
  </si>
  <si>
    <t>21.9020180.2</t>
  </si>
  <si>
    <t>65246.4</t>
  </si>
  <si>
    <t>86550 250159</t>
  </si>
  <si>
    <t>CB.JRSE/267/21-22</t>
  </si>
  <si>
    <t xml:space="preserve">CB.JRSE/267/21-22 JAI RADHE </t>
  </si>
  <si>
    <t>001-001-0526507/14876526</t>
  </si>
  <si>
    <t xml:space="preserve">COMISION BANCARIAS </t>
  </si>
  <si>
    <t>001-001-0538530/14876526</t>
  </si>
  <si>
    <t>86776 250746</t>
  </si>
  <si>
    <t>86889 250966</t>
  </si>
  <si>
    <t>21.9020072.5</t>
  </si>
  <si>
    <t>86888 250965</t>
  </si>
  <si>
    <t>001-001-0581841/14876526</t>
  </si>
  <si>
    <t>8.5</t>
  </si>
  <si>
    <t>21.9020071.7</t>
  </si>
  <si>
    <t>77441.48</t>
  </si>
  <si>
    <t>87051 251488</t>
  </si>
  <si>
    <t>21.90200110.1</t>
  </si>
  <si>
    <t>86512.34</t>
  </si>
  <si>
    <t>87091 251599</t>
  </si>
  <si>
    <t>CB.JRSE/295/21-22</t>
  </si>
  <si>
    <t xml:space="preserve">CB.JRSE/295/21-22 JAI RADHE </t>
  </si>
  <si>
    <t>21.9020075.0</t>
  </si>
  <si>
    <t>87112 251658</t>
  </si>
  <si>
    <t>87113 251659</t>
  </si>
  <si>
    <t>001-001-0701165/14876526</t>
  </si>
  <si>
    <t>5.2</t>
  </si>
  <si>
    <t>Revierte "Revaluaciones para cuentas de balance general USD"30-AGO-21 09:36:18</t>
  </si>
  <si>
    <t>Revierte "Revaluaciones para cuentas de balance general USD"30-AGO-21 09:36:18 - 1585475814</t>
  </si>
  <si>
    <t>Revierte "Revaluaciones para cuentas de balance general EUR"30-AGO-21 09:36:04</t>
  </si>
  <si>
    <t>Revierte "Revaluaciones para cuentas de balance general EUR"30-AGO-21 09:36:04 - 1585475800</t>
  </si>
  <si>
    <t>Revaluaciones AGO-21 16-SEP-2021 231750</t>
  </si>
  <si>
    <t>Revaluaciones AGO-21 10-SEP-2021 231514</t>
  </si>
  <si>
    <t>Revaluaciones AGO-21 10-SEP-2021 231515</t>
  </si>
  <si>
    <t>Revierte "Revaluaciones para cuentas de balance general USD"16-SEP-21 08:53:23</t>
  </si>
  <si>
    <t>Revierte "Revaluaciones para cuentas de balance general USD"16-SEP-21 08:53:23 - 1585748952</t>
  </si>
  <si>
    <t>Revierte "Revaluaciones para cuentas de balance general USD"15-SEP-21 08:57:58</t>
  </si>
  <si>
    <t>Revierte "Revaluaciones para cuentas de balance general USD"15-SEP-21 08:57:58 - 1585728104</t>
  </si>
  <si>
    <t>Revaluaciones AGO-21 15-SEP-2021 231662</t>
  </si>
  <si>
    <t>87436 252385</t>
  </si>
  <si>
    <t>87436 252384</t>
  </si>
  <si>
    <t>87436 252383</t>
  </si>
  <si>
    <t>001-001-0755067/14876526</t>
  </si>
  <si>
    <t>1.6</t>
  </si>
  <si>
    <t>87436 252382</t>
  </si>
  <si>
    <t>87436 252386</t>
  </si>
  <si>
    <t>001-001-0771186/14876526</t>
  </si>
  <si>
    <t>87436 252387</t>
  </si>
  <si>
    <t>87436 252381</t>
  </si>
  <si>
    <t>001-003-0650027/14491506</t>
  </si>
  <si>
    <t xml:space="preserve">INTERESES SOBRE LC. WELL LEAD / LETS MED  /  COMSA </t>
  </si>
  <si>
    <t>001-003-0579535/14491506</t>
  </si>
  <si>
    <t xml:space="preserve">INTERESES SOBRE LC. LETS MED </t>
  </si>
  <si>
    <t>001-003-0650028/14491506</t>
  </si>
  <si>
    <t xml:space="preserve">INTERESES SOBRE LC. LETS MED  /  WELL LEAD </t>
  </si>
  <si>
    <t>87448 252406</t>
  </si>
  <si>
    <t>87449 252407</t>
  </si>
  <si>
    <t>87447 252405</t>
  </si>
  <si>
    <t>87447 252404</t>
  </si>
  <si>
    <t>87447 252403</t>
  </si>
  <si>
    <t>87442 252393</t>
  </si>
  <si>
    <t>87442 252394</t>
  </si>
  <si>
    <t>87442 252395</t>
  </si>
  <si>
    <t>87443 252396</t>
  </si>
  <si>
    <t>87443 252397</t>
  </si>
  <si>
    <t>87444 252398</t>
  </si>
  <si>
    <t>87444 252399</t>
  </si>
  <si>
    <t>87446 252402</t>
  </si>
  <si>
    <t>007-003-0060418/14237267</t>
  </si>
  <si>
    <t>87440 252391</t>
  </si>
  <si>
    <t>87439 252390</t>
  </si>
  <si>
    <t>007-003-0060419/14237267</t>
  </si>
  <si>
    <t>3798.92</t>
  </si>
  <si>
    <t>87438 252389</t>
  </si>
  <si>
    <t>21.9020077.5</t>
  </si>
  <si>
    <t>87342 252100</t>
  </si>
  <si>
    <t>87441 252392</t>
  </si>
  <si>
    <t>87341 252099</t>
  </si>
  <si>
    <t>87341 252098</t>
  </si>
  <si>
    <t>CB.JRSE/325/21-22</t>
  </si>
  <si>
    <t xml:space="preserve">CB.JRSE/325/21-22 JAI RADHE </t>
  </si>
  <si>
    <t>001-003-0652863/14491506</t>
  </si>
  <si>
    <t xml:space="preserve">INT. LC.21.9020077.6 LETS MED FC.AH-264-20 </t>
  </si>
  <si>
    <t>87445 252400</t>
  </si>
  <si>
    <t>001-001-0837877/14876526</t>
  </si>
  <si>
    <t>87616 252779</t>
  </si>
  <si>
    <t>87615 252778</t>
  </si>
  <si>
    <t>87856 253465</t>
  </si>
  <si>
    <t>001-001-0869550/14876526</t>
  </si>
  <si>
    <t>7.13</t>
  </si>
  <si>
    <t>050-001-0005788/14876526</t>
  </si>
  <si>
    <t>001-003-0652941/14491506</t>
  </si>
  <si>
    <t xml:space="preserve">INT. LC.21.9020030.5 COMSA FC.20210021004244 </t>
  </si>
  <si>
    <t>87909 253602</t>
  </si>
  <si>
    <t>87909 253601</t>
  </si>
  <si>
    <t>050-001-0005913/14876526</t>
  </si>
  <si>
    <t>87914 253621</t>
  </si>
  <si>
    <t>87914 253620</t>
  </si>
  <si>
    <t>001-001-0906343/14876526</t>
  </si>
  <si>
    <t>001-003-0652969/14491506</t>
  </si>
  <si>
    <t xml:space="preserve">INT. LC.21.9021030.5 COMSA </t>
  </si>
  <si>
    <t>001-004-0004891/14491506</t>
  </si>
  <si>
    <t xml:space="preserve">NC P/GASTOS BANCARIOS </t>
  </si>
  <si>
    <t>21.9020078.4</t>
  </si>
  <si>
    <t>95325.7</t>
  </si>
  <si>
    <t>88285 254763</t>
  </si>
  <si>
    <t>Revierte "Revaluaciones para cuentas de balance general EUR"12-OCT-21 08:04:39</t>
  </si>
  <si>
    <t>Revierte "Revaluaciones para cuentas de balance general EUR"12-OCT-21 08:04:39 - 1586127795</t>
  </si>
  <si>
    <t>Revaluaciones SEP-21 12-OCT-2021 232837</t>
  </si>
  <si>
    <t>Revaluaciones SEP-21 12-OCT-2021 232836</t>
  </si>
  <si>
    <t>Revierte "Revaluaciones para cuentas de balance general USD"12-OCT-21 08:04:07</t>
  </si>
  <si>
    <t>Revierte "Revaluaciones para cuentas de balance general USD"12-OCT-21 08:04:07 - 1586127787</t>
  </si>
  <si>
    <t>001-001-0927438/14876526</t>
  </si>
  <si>
    <t>4.75</t>
  </si>
  <si>
    <t>88188 254338</t>
  </si>
  <si>
    <t>88188 254339</t>
  </si>
  <si>
    <t>88188 254340</t>
  </si>
  <si>
    <t>88188 254341</t>
  </si>
  <si>
    <t>88188 254342</t>
  </si>
  <si>
    <t>88188 254343</t>
  </si>
  <si>
    <t>001-003-0722801/14491506</t>
  </si>
  <si>
    <t>88283 254760</t>
  </si>
  <si>
    <t>001-001-0001583/14820086</t>
  </si>
  <si>
    <t xml:space="preserve">NC- P/ FC.001-003-0722801 </t>
  </si>
  <si>
    <t>88288 254769</t>
  </si>
  <si>
    <t>88287 254767</t>
  </si>
  <si>
    <t>88287 254766</t>
  </si>
  <si>
    <t>88282 254758</t>
  </si>
  <si>
    <t>88282 254759</t>
  </si>
  <si>
    <t>88284 254761</t>
  </si>
  <si>
    <t>88284 254762</t>
  </si>
  <si>
    <t>001-003-0722802/14491506</t>
  </si>
  <si>
    <t>88286 254764</t>
  </si>
  <si>
    <t>88287 254765</t>
  </si>
  <si>
    <t>007-003-0004847/15382041</t>
  </si>
  <si>
    <t>982.19</t>
  </si>
  <si>
    <t xml:space="preserve">COMISIONES BANCARIOS </t>
  </si>
  <si>
    <t>007-003-0004846/15382041</t>
  </si>
  <si>
    <t>88191 254346</t>
  </si>
  <si>
    <t>958.1</t>
  </si>
  <si>
    <t>88194 254349</t>
  </si>
  <si>
    <t>24.09</t>
  </si>
  <si>
    <t>88193 254348</t>
  </si>
  <si>
    <t>88192 254347</t>
  </si>
  <si>
    <t>Martin Renda</t>
  </si>
  <si>
    <t>Caja Moneda Nacional</t>
  </si>
  <si>
    <t>Fondo Fijo Moneda Nacional</t>
  </si>
  <si>
    <t>Banco Regional C.C. Cta.Cte.Gs.</t>
  </si>
  <si>
    <t>Banco Regional C.C.No operativo Cta.Cte.Gs.</t>
  </si>
  <si>
    <t>Banco Regional C.C. Caja de Ahorro Gs.</t>
  </si>
  <si>
    <t>Banco Nnal.Fomento C.C. Cta.Cte.Gs.</t>
  </si>
  <si>
    <t>Banco Itau C.C. Cta.Cte.Gs.</t>
  </si>
  <si>
    <t>Banco Itau Impuestos C.C. Cta.Cte.Gs.</t>
  </si>
  <si>
    <t>Banco GNB en proceso de fusión Cta.Cte.Gs.</t>
  </si>
  <si>
    <t>Banco GNB en proceso de fusión Encarnacion C</t>
  </si>
  <si>
    <t>Banco GNB en proceso de fusión Pedro J. Cta.</t>
  </si>
  <si>
    <t>Banco Continental C.C.  Cta.Cte.Gs.</t>
  </si>
  <si>
    <t>Banco HSBC C.C.  Cta.Cte.Gs.</t>
  </si>
  <si>
    <t>Banco CITIBANK C.C.Cte.U$d.</t>
  </si>
  <si>
    <t>Banco Continental C.C.Cta.Ahorro.Gs.</t>
  </si>
  <si>
    <t>Banco Citibank Cta.Cte. Gs.</t>
  </si>
  <si>
    <t>Banco UBS Cta-USD</t>
  </si>
  <si>
    <t>Banco Familiar Cta.Cte. Gs</t>
  </si>
  <si>
    <t>Banco Bancop Cta.Cte. Gs.</t>
  </si>
  <si>
    <t>Banco Basa Cta.Cte Gs.</t>
  </si>
  <si>
    <t>Banco Atlas Cta.Cte Gs.</t>
  </si>
  <si>
    <t>Cambio de Cheques</t>
  </si>
  <si>
    <t>Canje de Cheques</t>
  </si>
  <si>
    <t>Inversiones de Fondos Mutuos CADIEM Gs.</t>
  </si>
  <si>
    <t>Inversiones de Fondos Mutuos Basa Gs.</t>
  </si>
  <si>
    <t>Inversiones de Fondos Mutuos CADIEM Usd.</t>
  </si>
  <si>
    <t>Inversiones de Fondos Mutuos Banco Regional</t>
  </si>
  <si>
    <t>Inversiones de Fondos Mutuos Avalon Renta Gs</t>
  </si>
  <si>
    <t>Clientes ( Cobranzas a Regularizar )</t>
  </si>
  <si>
    <t>Previsión Incobrables</t>
  </si>
  <si>
    <t>Anticipos de Licitacion</t>
  </si>
  <si>
    <t>Recibos no Aplicados</t>
  </si>
  <si>
    <t>Transitoria de Caja</t>
  </si>
  <si>
    <t>Transitoria de Tesoreria</t>
  </si>
  <si>
    <t>Ajuste de Efectivo</t>
  </si>
  <si>
    <t>Cliente Directores y Funcionarios</t>
  </si>
  <si>
    <t>Clientes socios o entidades vinculadas (FVS)</t>
  </si>
  <si>
    <t>Cheques en Custodia</t>
  </si>
  <si>
    <t>Tarjeta de Credito a presentar</t>
  </si>
  <si>
    <t>Tarjeta de Credito a cobrar</t>
  </si>
  <si>
    <t>Tarjeta de Crédito/Débito</t>
  </si>
  <si>
    <t>Transitoria Cheques Custodia</t>
  </si>
  <si>
    <t>Transitoria Comisión por Tarjeta de Crédito</t>
  </si>
  <si>
    <t>Transitoria Promociones J10</t>
  </si>
  <si>
    <t>Anticipo Proveedores</t>
  </si>
  <si>
    <t>Anticipo Directores</t>
  </si>
  <si>
    <t>Anticipo Dpto. RRHH</t>
  </si>
  <si>
    <t>Anticipo Despachantes</t>
  </si>
  <si>
    <t>Anticipo Judiciales</t>
  </si>
  <si>
    <t>Anticipo Celulares</t>
  </si>
  <si>
    <t>Anticipo Funcionarios para Gestión</t>
  </si>
  <si>
    <t>IVA Crédito Fiscal 10%</t>
  </si>
  <si>
    <t>IVA Crédito Fiscal 5%</t>
  </si>
  <si>
    <t>IVA Retenciones</t>
  </si>
  <si>
    <t>Retencion Impuesto a la Renta</t>
  </si>
  <si>
    <t>IVA Credito Exportaciones</t>
  </si>
  <si>
    <t>IVA Cred.Acum.Exportaciones</t>
  </si>
  <si>
    <t>I.V.A Acumulado 10%</t>
  </si>
  <si>
    <t>I.V.A. Acumulado 5%</t>
  </si>
  <si>
    <t>I.V.A. Exento Compras</t>
  </si>
  <si>
    <t>Préstamos al Personal</t>
  </si>
  <si>
    <t>Transitoria de transito int. mercaderias</t>
  </si>
  <si>
    <t>Anticipo Vale Dpto. de Tesorería</t>
  </si>
  <si>
    <t>Regularizadora de Anticipos</t>
  </si>
  <si>
    <t>Sociedades Establecidas</t>
  </si>
  <si>
    <t>Previsiones Sociedades Establecidas</t>
  </si>
  <si>
    <t>Materia Prima</t>
  </si>
  <si>
    <t>Productos Terminados Gravadas al 5%</t>
  </si>
  <si>
    <t>Productos Reventa Gravadas 10%</t>
  </si>
  <si>
    <t>Indirectos de Produccion</t>
  </si>
  <si>
    <t>Muestras Médicas Gravadas al 5%</t>
  </si>
  <si>
    <t>Productos Descontinuados</t>
  </si>
  <si>
    <t>Previsión Obsolecencia</t>
  </si>
  <si>
    <t>FNE</t>
  </si>
  <si>
    <t>Productos Terminados Gravadas al 10%</t>
  </si>
  <si>
    <t>Productos Terminados Exentas</t>
  </si>
  <si>
    <t>Productos Reventa Gravadas 5%</t>
  </si>
  <si>
    <t>Productos Reventa exentas</t>
  </si>
  <si>
    <t>Muestras Médicas Gravadas al 10%</t>
  </si>
  <si>
    <t>Importaciones en Curso</t>
  </si>
  <si>
    <t>Importaciones en Curso Eu$</t>
  </si>
  <si>
    <t>Produccion en Proceso (WIP)</t>
  </si>
  <si>
    <t>Produccion en Proceso Recursos Maquinarias (</t>
  </si>
  <si>
    <t>Produccion en Proceso Recursos MOD (RCA)</t>
  </si>
  <si>
    <t>Tránsito Intercompañía</t>
  </si>
  <si>
    <t>Producción a Terceros</t>
  </si>
  <si>
    <t>MOD Labor</t>
  </si>
  <si>
    <t>Re-análisis</t>
  </si>
  <si>
    <t>Préstamos Materia Prima</t>
  </si>
  <si>
    <t>Produccion en Proceso Recursos Servicios (RC</t>
  </si>
  <si>
    <t>Seguros Mercaderias</t>
  </si>
  <si>
    <t>Seguros Edificios</t>
  </si>
  <si>
    <t>Seguros Rodados</t>
  </si>
  <si>
    <t>Seguros Valores</t>
  </si>
  <si>
    <t>Seguros C/Accidentes</t>
  </si>
  <si>
    <t>Seguros S/Caución</t>
  </si>
  <si>
    <t>Seguros c/Incendio</t>
  </si>
  <si>
    <t>Seguro Garantia Fiel Cumplimie</t>
  </si>
  <si>
    <t>Seg. Conting. s/ Cese Actividad.</t>
  </si>
  <si>
    <t>Seguros Comerciales</t>
  </si>
  <si>
    <t>Intereses Prest. Locales a Devengar</t>
  </si>
  <si>
    <t>Intereses Prest. del Exterior a Devengar</t>
  </si>
  <si>
    <t>Comisiones Bancarias a Devengar</t>
  </si>
  <si>
    <t>Impto.Off Shore a Vencer</t>
  </si>
  <si>
    <t>Alquiler a Devengar</t>
  </si>
  <si>
    <t>Deposito Garantia Alquiler</t>
  </si>
  <si>
    <t>Transitoria de Migración de Activos</t>
  </si>
  <si>
    <t>Inventario Pañol</t>
  </si>
  <si>
    <t>Cambio de Código</t>
  </si>
  <si>
    <t>Muebles y Utiles A1</t>
  </si>
  <si>
    <t>Muebles y Utiles A2</t>
  </si>
  <si>
    <t>Revalóo de Muebles y Utiles</t>
  </si>
  <si>
    <t>(Deprec.Acum.de Muebles y Ut)</t>
  </si>
  <si>
    <t>Maq.Herr.Equipos B1</t>
  </si>
  <si>
    <t>Maq.Herr.Equipos B2</t>
  </si>
  <si>
    <t>Maq.Herr.Equipos B3</t>
  </si>
  <si>
    <t>Maq.Herr.Equipos B5</t>
  </si>
  <si>
    <t>Mar.Herr. y Equipos B-6</t>
  </si>
  <si>
    <t>Revalóo de Maq.Herr.Equipos</t>
  </si>
  <si>
    <t>(Deprec.Acum.Maq.Herr.Equipos)</t>
  </si>
  <si>
    <t>Transporte Terrestre C1</t>
  </si>
  <si>
    <t>Transporte Terrestre C3</t>
  </si>
  <si>
    <t>Revalóo Transporte Terrestre</t>
  </si>
  <si>
    <t>(Deprec Acum Trans.Terrestre)</t>
  </si>
  <si>
    <t>Inmuebles G1</t>
  </si>
  <si>
    <t>Inmuebles G2</t>
  </si>
  <si>
    <t>Inmuebles G3</t>
  </si>
  <si>
    <t>Revalóo Inmuebles</t>
  </si>
  <si>
    <t>(Deprec.Acum.Inmuebles)</t>
  </si>
  <si>
    <t>(Deprec.Acum.los demás)</t>
  </si>
  <si>
    <t>Transitoria de Activo Fijo</t>
  </si>
  <si>
    <t>Proyecto Oracle E-Business</t>
  </si>
  <si>
    <t>Proyecto Planta Hormonales</t>
  </si>
  <si>
    <t>Obras en Curso</t>
  </si>
  <si>
    <t>Planta Air Plan</t>
  </si>
  <si>
    <t>Proyecto Rexacorp</t>
  </si>
  <si>
    <t>Remodelación Planta 2 (Iny)</t>
  </si>
  <si>
    <t>Proyecto Shoping del Sol J10</t>
  </si>
  <si>
    <t>Dossiers Farmacéutico</t>
  </si>
  <si>
    <t>Proyecto SO3</t>
  </si>
  <si>
    <t>Proyecto MRA Farma</t>
  </si>
  <si>
    <t>Proyecto MRA Veterinaria</t>
  </si>
  <si>
    <t>Proyecto Dep.101</t>
  </si>
  <si>
    <t>Proyecto D-202</t>
  </si>
  <si>
    <t>No Usar Proyecto Edificio Corporativo</t>
  </si>
  <si>
    <t>Proyecto MRA Lascavet</t>
  </si>
  <si>
    <t>Proyecto SAP</t>
  </si>
  <si>
    <t>Software-Licencias</t>
  </si>
  <si>
    <t>Transferencia de Tecnologia Biotec</t>
  </si>
  <si>
    <t>Amortización Acumulada</t>
  </si>
  <si>
    <t>Acciones en otras Empresas</t>
  </si>
  <si>
    <t>Pagos con Giros y transferencias</t>
  </si>
  <si>
    <t>Facturas a Recibir</t>
  </si>
  <si>
    <t>Prestador de Servicio</t>
  </si>
  <si>
    <t>NO USAR-Proveedores Moneda Local</t>
  </si>
  <si>
    <t>Préstamos Bancarios</t>
  </si>
  <si>
    <t>Descuento de Cheques</t>
  </si>
  <si>
    <t>Intereses por Operaciones Bancarias Gs</t>
  </si>
  <si>
    <t>Intereses Prestamos Locales a Devengar</t>
  </si>
  <si>
    <t>I.P.S. a Pagar</t>
  </si>
  <si>
    <t>Pago Reposos IPS</t>
  </si>
  <si>
    <t>IVA Debito Fiscal por Ventas 10%</t>
  </si>
  <si>
    <t>IVA Debito Fiscal por Ventas 5%</t>
  </si>
  <si>
    <t>IVA Notas de Credito 5% Recibidas</t>
  </si>
  <si>
    <t>Retencion Flete-Renta Internac</t>
  </si>
  <si>
    <t>Dir.Gral.Gr.Contribuyentes</t>
  </si>
  <si>
    <t>Impuesto a la Renta a Pagar</t>
  </si>
  <si>
    <t>Retencion IVA s/Dcto.12829</t>
  </si>
  <si>
    <t>Retención Impuesto - Renta Servicios</t>
  </si>
  <si>
    <t>Retención Distribuciones IDU</t>
  </si>
  <si>
    <t>Iva Débito al 0.5% Dcto.5075/21</t>
  </si>
  <si>
    <t>Iva Débito al 1% Dcto.5075/21</t>
  </si>
  <si>
    <t>Dividendos a Pagar PSG Grupo A</t>
  </si>
  <si>
    <t>Dividendos a Pagar Maria O. Cardenas Grup B</t>
  </si>
  <si>
    <t>Dividendos a Pagar Grupo C</t>
  </si>
  <si>
    <t>Divicendos a Pagar O.V.S. Grupo A</t>
  </si>
  <si>
    <t>Div. a Pagar Vicente J.Scavone Grupo B</t>
  </si>
  <si>
    <t>Div. a Pagar Augusto J.Scavone</t>
  </si>
  <si>
    <t>Div. a Pagar Cesar J.Scavone Grupo B</t>
  </si>
  <si>
    <t>Div. a Pagar Margarita Scavone Grupo B</t>
  </si>
  <si>
    <t>Div. a Pagar Rosana Scavone Grupo B</t>
  </si>
  <si>
    <t>Div. a Pagar Claudia Scavone Grupo B</t>
  </si>
  <si>
    <t>Div. a Pagar Susana Scavone Grupo B</t>
  </si>
  <si>
    <t>Div. a Pagar María H.Caballero S Grupo C</t>
  </si>
  <si>
    <t>Div. a Pagar Patricia Scavone  Grupo C</t>
  </si>
  <si>
    <t>Div. a Pagar Silvana Candia Caballero Grup C</t>
  </si>
  <si>
    <t>Otras Obligaciones con Accionistas</t>
  </si>
  <si>
    <t>Sueldos y Comisiones a Pagar</t>
  </si>
  <si>
    <t>Aguinaldos a Pagar</t>
  </si>
  <si>
    <t>Combustibles a Pagar</t>
  </si>
  <si>
    <t>Salarios, Finiquitos y Reposos a Pagar</t>
  </si>
  <si>
    <t>Clientes FNE</t>
  </si>
  <si>
    <t>Despachantes</t>
  </si>
  <si>
    <t>Transitoria de Migración de Pasivo</t>
  </si>
  <si>
    <t>Provisión AP Gastos</t>
  </si>
  <si>
    <t>Previsiones Pasivo Circulante</t>
  </si>
  <si>
    <t>Intereses por Operaciones Bancarias</t>
  </si>
  <si>
    <t>Otros Pasivos Largo Plazo</t>
  </si>
  <si>
    <t>Previsiones Largo Plazo</t>
  </si>
  <si>
    <t>Reserva Legal</t>
  </si>
  <si>
    <t>Reserva de Revaluo</t>
  </si>
  <si>
    <t>Reservas Facultativas</t>
  </si>
  <si>
    <t>Resultados Acumulados</t>
  </si>
  <si>
    <t>Ventas Operativas grabadas por el IVA</t>
  </si>
  <si>
    <t>Ventas Operativas exentas</t>
  </si>
  <si>
    <t>Exportaciones de Productos Farmacéuticos</t>
  </si>
  <si>
    <t>Intereses a Clientes</t>
  </si>
  <si>
    <t>Otros cargos a Clientes</t>
  </si>
  <si>
    <t>Reintegro de Seguros</t>
  </si>
  <si>
    <t>Venta Activo Fijo</t>
  </si>
  <si>
    <t>Venta- Servicios</t>
  </si>
  <si>
    <t>Venta Insumos, Utiles en Desuso</t>
  </si>
  <si>
    <t>Intereses Prestamos a Funcionarios</t>
  </si>
  <si>
    <t>Celulares Facturables</t>
  </si>
  <si>
    <t>Registro Sanitarios Rep.</t>
  </si>
  <si>
    <t>Intereses Financieros Moneda Local</t>
  </si>
  <si>
    <t>Intereses Financieros Moneda Extranjera</t>
  </si>
  <si>
    <t>Ingresos por Cheq.No Pagados</t>
  </si>
  <si>
    <t>Otros Ingresos No Operativos</t>
  </si>
  <si>
    <t>Ganancia en diferencia de Cambio</t>
  </si>
  <si>
    <t>Descuentos Obtenidos</t>
  </si>
  <si>
    <t>Desafectación de Previsiones</t>
  </si>
  <si>
    <t>Ganancias en Inversiones Financieras Exterior</t>
  </si>
  <si>
    <t>Rendimiento Fondos Mutuos Gs.</t>
  </si>
  <si>
    <t>Rendimiento Fondos Mutuos USD.</t>
  </si>
  <si>
    <t>NO USAR-Diferencia Cambio Negativa</t>
  </si>
  <si>
    <t>Costo de Mercaderias</t>
  </si>
  <si>
    <t>Destruccion de Mercaderias</t>
  </si>
  <si>
    <t>Existencias Mermas</t>
  </si>
  <si>
    <t>Ajuste de Inventario Auditoría (Consumo Depósi</t>
  </si>
  <si>
    <t>Variaciones Técnicas de Producción</t>
  </si>
  <si>
    <t>Mermas de Producción (Cto de Vtas)</t>
  </si>
  <si>
    <t>Cambio de Código (Costo por Conversión)</t>
  </si>
  <si>
    <t>Servicios de Terceros para Producción</t>
  </si>
  <si>
    <t>Variación de costos de Reposición</t>
  </si>
  <si>
    <t>Variación de costo de Compra</t>
  </si>
  <si>
    <t>Variación de Formula por Sustitucion (SUB)</t>
  </si>
  <si>
    <t>Variación de Formulas por Uso (USG)</t>
  </si>
  <si>
    <t>Variación de Formulas por Rendimiento (YLD)</t>
  </si>
  <si>
    <t>Variación de Cierre de Partida (CLS)</t>
  </si>
  <si>
    <t>Mermas por Derrame</t>
  </si>
  <si>
    <t>Variación de Indirectos de Producción</t>
  </si>
  <si>
    <t>Productos Dañados</t>
  </si>
  <si>
    <t>Variación de Recursos por Uso Maquinarias (RUV</t>
  </si>
  <si>
    <t>Variación de Recursos por Uso MOD (RUV)</t>
  </si>
  <si>
    <t>Mermas de Producción</t>
  </si>
  <si>
    <t>Ajuste de Inventario Auditoría</t>
  </si>
  <si>
    <t>Sueldos</t>
  </si>
  <si>
    <t>Comisiones</t>
  </si>
  <si>
    <t>Jornales</t>
  </si>
  <si>
    <t>Horas Extras</t>
  </si>
  <si>
    <t>Bonificacion Familiar</t>
  </si>
  <si>
    <t>Vacaciones</t>
  </si>
  <si>
    <t>Indemnizaciones</t>
  </si>
  <si>
    <t>Aporte Patronal I.P.S.</t>
  </si>
  <si>
    <t>Preaviso</t>
  </si>
  <si>
    <t>Gratificaciones/Liquidaciones al personal</t>
  </si>
  <si>
    <t>Horas Nocturnas</t>
  </si>
  <si>
    <t>Aguinaldos</t>
  </si>
  <si>
    <t>Honorarios Profesionales (Int)</t>
  </si>
  <si>
    <t>Servic.Contrat. Jubilados</t>
  </si>
  <si>
    <t>Gratificaciones al Personal</t>
  </si>
  <si>
    <t>Capacitacion al Personal</t>
  </si>
  <si>
    <t>Uniformes</t>
  </si>
  <si>
    <t>Gastos de Comedor</t>
  </si>
  <si>
    <t>Alquiler Vivienda del Personal</t>
  </si>
  <si>
    <t>Otros Gastos del Personal</t>
  </si>
  <si>
    <t>Bonificación Familiar</t>
  </si>
  <si>
    <t>Obsequios Varios al Personal</t>
  </si>
  <si>
    <t>Seguro Médico</t>
  </si>
  <si>
    <t>Beneficio para madres</t>
  </si>
  <si>
    <t>Remuneracion Personal Superior</t>
  </si>
  <si>
    <t>Combust.Vendedores / Visitad.</t>
  </si>
  <si>
    <t>Gtos. de Movil. y Viat.( Consumición)</t>
  </si>
  <si>
    <t>Gtos. de Movil. y Viat. ( Hospedajes)</t>
  </si>
  <si>
    <t>Gtos. de Movil. y Viat. (Peajes)</t>
  </si>
  <si>
    <t>Gtos. de Movil. y Viat. (Estacionamiento)</t>
  </si>
  <si>
    <t>Gastos en el Exterior</t>
  </si>
  <si>
    <t>Gtos. de Movilidad (Comunicación)</t>
  </si>
  <si>
    <t>Gtos. de Movilidad (Otros)</t>
  </si>
  <si>
    <t>Seguros Vended/Visitadores</t>
  </si>
  <si>
    <t>Muestras Medicas</t>
  </si>
  <si>
    <t>Impresos para Promocion</t>
  </si>
  <si>
    <t>Congresos Seminarios Jornadas Nacional</t>
  </si>
  <si>
    <t>Obseq.y Contrib. a Med. y Farm</t>
  </si>
  <si>
    <t>Agasajos/Eventos Comerciales</t>
  </si>
  <si>
    <t>Servicios Médicos</t>
  </si>
  <si>
    <t>Gastos de Representacion</t>
  </si>
  <si>
    <t>Suscripciones Marketing</t>
  </si>
  <si>
    <t>Originales como Muestra Med.</t>
  </si>
  <si>
    <t>Muestras para Registros</t>
  </si>
  <si>
    <t>Actividades Médicas MSL</t>
  </si>
  <si>
    <t>Congresos Seminarios Jornadas Exterior</t>
  </si>
  <si>
    <t>Originales como Muestras Médicas P.V</t>
  </si>
  <si>
    <t>Gastos de Investig.y Desarrollo</t>
  </si>
  <si>
    <t>Retenciones no Fiscales</t>
  </si>
  <si>
    <t>Registros y Marcas</t>
  </si>
  <si>
    <t>Garantia s/Prod. Vendidos</t>
  </si>
  <si>
    <t>Gastos Judiciales y Demandas</t>
  </si>
  <si>
    <t>Gastos de Exportacion</t>
  </si>
  <si>
    <t>Gastos de Licitacion</t>
  </si>
  <si>
    <t>Donaciones</t>
  </si>
  <si>
    <t>Otros Gastos Comerciales</t>
  </si>
  <si>
    <t>Faltante en Aduana</t>
  </si>
  <si>
    <t>Insumos No Activables</t>
  </si>
  <si>
    <t>Gastos en Bolivia</t>
  </si>
  <si>
    <t>Acuerdos Comerciales</t>
  </si>
  <si>
    <t>FEE de Distribución</t>
  </si>
  <si>
    <t>Publicidad Institucional (Campaña)</t>
  </si>
  <si>
    <t>Public.Product.Marcas (Campaña)</t>
  </si>
  <si>
    <t>Publicidad Fee-Agencias (Campaña)</t>
  </si>
  <si>
    <t>Publicidad Comercial Eventual</t>
  </si>
  <si>
    <t>Combustibles Distribucion</t>
  </si>
  <si>
    <t>Fletes y Encomiendas</t>
  </si>
  <si>
    <t>Gastos de Giras Distribución</t>
  </si>
  <si>
    <t>Otros Gastos de Distribucion</t>
  </si>
  <si>
    <t>F.E.E de Distribución</t>
  </si>
  <si>
    <t>Alquiler de Agencias</t>
  </si>
  <si>
    <t>Alquiler de Maquinas</t>
  </si>
  <si>
    <t>Alquiler de Depositos</t>
  </si>
  <si>
    <t>Mantenimiento de Edificios</t>
  </si>
  <si>
    <t>Mantenimiento de Rodados</t>
  </si>
  <si>
    <t>Mantenimiento de Maquinarias</t>
  </si>
  <si>
    <t>Mantenimiento de Muebles</t>
  </si>
  <si>
    <t>Mantenimiento de Equipos</t>
  </si>
  <si>
    <t>Mantenimiento de Inst.Electricas</t>
  </si>
  <si>
    <t>Mantenimiento Sistema Informatico</t>
  </si>
  <si>
    <t>Mantenimiento Equipo de Calibraciones</t>
  </si>
  <si>
    <t>Refacciones Planta</t>
  </si>
  <si>
    <t>Energia Electrica</t>
  </si>
  <si>
    <t>Telefono</t>
  </si>
  <si>
    <t>Celulares</t>
  </si>
  <si>
    <t>Conectividad / VPN / otros</t>
  </si>
  <si>
    <t>Agua</t>
  </si>
  <si>
    <t>Combustible Generador</t>
  </si>
  <si>
    <t>Cuotas y Suscripciones</t>
  </si>
  <si>
    <t>Licencias y Mantenim. Software</t>
  </si>
  <si>
    <t>Seguro de Mercaderias</t>
  </si>
  <si>
    <t>Seguro de Edificios</t>
  </si>
  <si>
    <t>Seguro de Maquinas</t>
  </si>
  <si>
    <t>Seguros de Valores</t>
  </si>
  <si>
    <t>Seguros c/Accidentes</t>
  </si>
  <si>
    <t>Seguros c/Caucion</t>
  </si>
  <si>
    <t>Seguros c/Muebles y Equipos</t>
  </si>
  <si>
    <t>Seg. Contingenc.s/Cese Actividad</t>
  </si>
  <si>
    <t>Seguros Varios</t>
  </si>
  <si>
    <t>Honorarios Profesionales Exter</t>
  </si>
  <si>
    <t>Servicios Contratados</t>
  </si>
  <si>
    <t>Insumos y Equipos Industriales</t>
  </si>
  <si>
    <t>Combustibles Planta Ind.</t>
  </si>
  <si>
    <t>Tratamiento de Agua</t>
  </si>
  <si>
    <t>Analisis Quimicos</t>
  </si>
  <si>
    <t>Contramuestras</t>
  </si>
  <si>
    <t>Tratamiento efluentes</t>
  </si>
  <si>
    <t>Comedor Planta</t>
  </si>
  <si>
    <t>Otros Gastos de Planta Industrial</t>
  </si>
  <si>
    <t>Insumo Nitrógeno</t>
  </si>
  <si>
    <t>Gastos en el exterior Fábrica</t>
  </si>
  <si>
    <t>Rechazos</t>
  </si>
  <si>
    <t>Seguridad Industrial</t>
  </si>
  <si>
    <t>Validaciones y Calificaciones</t>
  </si>
  <si>
    <t>Registros y Marcas de Planta Ind.</t>
  </si>
  <si>
    <t>Fotocopias - Servicio Leasing</t>
  </si>
  <si>
    <t>Fotocopias - Externo</t>
  </si>
  <si>
    <t>Papeleria y Utiles</t>
  </si>
  <si>
    <t>Papeleria Formul.Continuos</t>
  </si>
  <si>
    <t>Papeleria - Etiquetas</t>
  </si>
  <si>
    <t>Papeleria - Resmas</t>
  </si>
  <si>
    <t>Artículos de Informatica</t>
  </si>
  <si>
    <t>Articulos de Limpieza</t>
  </si>
  <si>
    <t>Servicio de Limpieza Externo</t>
  </si>
  <si>
    <t>Servicio e Insumos de Seguridad</t>
  </si>
  <si>
    <t>Recolección de Resíduos</t>
  </si>
  <si>
    <t>Eventos/otros Empresa-Covid</t>
  </si>
  <si>
    <t>Cafeteria y Consumicion</t>
  </si>
  <si>
    <t>Combustibles Reposiciones</t>
  </si>
  <si>
    <t>Gtos. de Movilidad Adm.</t>
  </si>
  <si>
    <t>Ajuste Redondeo</t>
  </si>
  <si>
    <t>Otros Gastos Adminitrativos</t>
  </si>
  <si>
    <t>Perdidas Varias</t>
  </si>
  <si>
    <t>Baja de artículos en desuso</t>
  </si>
  <si>
    <t>Guarda de documentos/Digitalizacion</t>
  </si>
  <si>
    <t>Perdida en Diferencia de Cambio</t>
  </si>
  <si>
    <t>Diferencia de Redondeo</t>
  </si>
  <si>
    <t>Resultado por Venta de Activo Fijo</t>
  </si>
  <si>
    <t>Intereses Bancarios</t>
  </si>
  <si>
    <t>Comisiones y Gastos Bancarios</t>
  </si>
  <si>
    <t>Otros Gastos Bancarios</t>
  </si>
  <si>
    <t>Comisiones Tarjeta de Credito</t>
  </si>
  <si>
    <t>Intereses por Dcto.de Cheques</t>
  </si>
  <si>
    <t>Descuento por  Cesión de Créditos</t>
  </si>
  <si>
    <t>Impuesto a la Renta</t>
  </si>
  <si>
    <t>Impuesto a la Renta Off Shore</t>
  </si>
  <si>
    <t>Retencion L2051/03 SICP</t>
  </si>
  <si>
    <t>Retenciones Absorvidas</t>
  </si>
  <si>
    <t>Iva Gastos</t>
  </si>
  <si>
    <t>Iva Muestras Medicas</t>
  </si>
  <si>
    <t>Multas y Recargos</t>
  </si>
  <si>
    <t>Impuestos y tasas varios</t>
  </si>
  <si>
    <t>Reserva Legal del Ejercicio</t>
  </si>
  <si>
    <t>Impuestos sobre Dividendos</t>
  </si>
  <si>
    <t>Impto Municipal Pat.Comercial</t>
  </si>
  <si>
    <t>Impto Municipal Pat. Rodados</t>
  </si>
  <si>
    <t>Impto Municipal Inmobiliario</t>
  </si>
  <si>
    <t>Depreciacion Muebles y Utiles</t>
  </si>
  <si>
    <t>Depreciacion Maquinas</t>
  </si>
  <si>
    <t>Depreciacion Rodados</t>
  </si>
  <si>
    <t>Depreciacion Edificios</t>
  </si>
  <si>
    <t>Depreciacion Otros</t>
  </si>
  <si>
    <t>Amortizaciones del Ejercicio</t>
  </si>
  <si>
    <t>Previsión por Obsolescencia</t>
  </si>
  <si>
    <t>Previsión de Clientes</t>
  </si>
  <si>
    <t>Gastos no Deducibles</t>
  </si>
  <si>
    <t>Dólar estadounidense 2022</t>
  </si>
  <si>
    <t>Euros 2022</t>
  </si>
  <si>
    <t>TC promedio</t>
  </si>
  <si>
    <t>Banco BBVA C.C. Cta.Cte.U$d.</t>
  </si>
  <si>
    <t>Saldos U$ 31/12/2021</t>
  </si>
  <si>
    <t>Saldos EU 31/12/2021</t>
  </si>
  <si>
    <t>Posición Moneda Extranjera</t>
  </si>
  <si>
    <t>TC</t>
  </si>
  <si>
    <t>Puntos de Variación</t>
  </si>
  <si>
    <t>TC  promedio Usd</t>
  </si>
  <si>
    <t>TC  promedio Eur</t>
  </si>
  <si>
    <t>Diferencia de cambio s/ EERR 2022</t>
  </si>
  <si>
    <t>Emisión de Bonos</t>
  </si>
  <si>
    <t>001-001-0000007/15693985</t>
  </si>
  <si>
    <t xml:space="preserve">MARIA ODILA CARDENAS A CTA DIVIDENDOS EJ.201 </t>
  </si>
  <si>
    <t>001-001-0000011/15693985</t>
  </si>
  <si>
    <t xml:space="preserve">MARIA ODILA CARDENAS A CTA DIVIDENDOS EJ.21 </t>
  </si>
  <si>
    <t>001-001-0000015/15693985</t>
  </si>
  <si>
    <t xml:space="preserve">MARIA ODILA CARDENAS A CTA DIVIDENDOS EJ.2021 </t>
  </si>
  <si>
    <t>001-001-0001442/15382752</t>
  </si>
  <si>
    <t xml:space="preserve">OSCAR VICENTE SCAVONE A CTA DIVIDENDOS EJ.2021 </t>
  </si>
  <si>
    <t>001-001-0001460/15382752</t>
  </si>
  <si>
    <t>001-001-0000012/15819792</t>
  </si>
  <si>
    <t>001-001-0000014/15571786</t>
  </si>
  <si>
    <t xml:space="preserve">VICENTE JOSE SCAVONE A CTA DIVIDENDOS EJ.2021 </t>
  </si>
  <si>
    <t>001-001-0000017/15571786</t>
  </si>
  <si>
    <t>001-001-0000020/15571786</t>
  </si>
  <si>
    <t>001-001-0000442/15268548</t>
  </si>
  <si>
    <t xml:space="preserve">CESAR JOSE SCAVONE A CTA DIVIDENDOS EJ.2021 </t>
  </si>
  <si>
    <t>001-001-0000446/15268548</t>
  </si>
  <si>
    <t>001-001-0000451/15875659</t>
  </si>
  <si>
    <t>001-001-0000448/15049556</t>
  </si>
  <si>
    <t xml:space="preserve">MARGARITA MARIA SCAVONE A CTA DIVIDENDOS EJ.2021 </t>
  </si>
  <si>
    <t>001-001-0000450/15049556</t>
  </si>
  <si>
    <t>001-001-0000456/15734433</t>
  </si>
  <si>
    <t>001-001-0000406/15624003</t>
  </si>
  <si>
    <t xml:space="preserve">ROSANA MARIA SCAVONE A CTA DIVIDENDOS EJ.2021 </t>
  </si>
  <si>
    <t>001-001-0000408/15624003</t>
  </si>
  <si>
    <t>001-001-0000410/15624003</t>
  </si>
  <si>
    <t>001-001-0000565/15574045</t>
  </si>
  <si>
    <t xml:space="preserve">CLAUDIA TERESA SCAVONE A CTA DIVIDENDOS EJ.2021 </t>
  </si>
  <si>
    <t>001-001-0000571/15574045</t>
  </si>
  <si>
    <t>001-001-0000575/15574045</t>
  </si>
  <si>
    <t>001-001-0000497/15139647</t>
  </si>
  <si>
    <t xml:space="preserve">SUSANA MARIA SCAVONE A CTA DIVIDENDOS EJ.2021 </t>
  </si>
  <si>
    <t>001-001-0000002/15783322</t>
  </si>
  <si>
    <t>001-001-0000007/15783322</t>
  </si>
  <si>
    <t>001-001-0000411/15566486</t>
  </si>
  <si>
    <t xml:space="preserve">PATRICIA MARIA SCAVONE A CTA DIVIDENDOS EJ.2021 </t>
  </si>
  <si>
    <t>001-001-0000413/15566486</t>
  </si>
  <si>
    <t>001-001-0000416/15566486</t>
  </si>
  <si>
    <t>01.01.21050114.000.00.000</t>
  </si>
  <si>
    <t>Revierte "Cierre de Balance General: PYG"22-ABR-22 08:13:58</t>
  </si>
  <si>
    <t>Revierte "Cierre de Balance General: PYG"22-ABR-22 08:13:58 - 1588805516</t>
  </si>
  <si>
    <t>SILVANA MARIA CANDIA CABALLERO</t>
  </si>
  <si>
    <t>001-001-0000322/14834208</t>
  </si>
  <si>
    <t xml:space="preserve">COBRO DE UTILIDADES - ENERO 2022 </t>
  </si>
  <si>
    <t>001-001-0000326/14834208</t>
  </si>
  <si>
    <t xml:space="preserve">SILVANA MARIA CANDIA A CTA DIVIDENDOS </t>
  </si>
  <si>
    <t>001-001-0000329/14834208</t>
  </si>
  <si>
    <t>001-001-0000330/14834208</t>
  </si>
  <si>
    <t>001-001-0000333/14834208</t>
  </si>
  <si>
    <t>001-001-0000335/14834208</t>
  </si>
  <si>
    <t xml:space="preserve">SILVANA MARIA CANDIA A CTA DIVIDENDOS EJ. 2021 </t>
  </si>
  <si>
    <t>001-001-0000334/14834208</t>
  </si>
  <si>
    <t>Manuales 2120009 26-APR-2022 09:12:39</t>
  </si>
  <si>
    <t>Manuales 240787 26-APR-2022 09:12:39</t>
  </si>
  <si>
    <t>Distrib. de util. ejerc 21 aprobado asamblea 20 abril 22</t>
  </si>
  <si>
    <t>001-001-0000338/14834208</t>
  </si>
  <si>
    <t>001-001-0000339/14834208</t>
  </si>
  <si>
    <t xml:space="preserve">SILVANA MARIA CANDIA A CTA DIVIDENDOS EJ.2021 </t>
  </si>
  <si>
    <t>001-001-0000352/15654336</t>
  </si>
  <si>
    <t>001-001-0000351/15654336</t>
  </si>
  <si>
    <t>001-001-0000360/15654336</t>
  </si>
  <si>
    <t>001-001-0000362/15654336</t>
  </si>
  <si>
    <t>DEL EJERCICIO</t>
  </si>
  <si>
    <t>Perdida por perjuicio de Terceros</t>
  </si>
  <si>
    <t>Variaciones de Produccion Batch Close</t>
  </si>
  <si>
    <t>Variaciones de producción Batch close</t>
  </si>
  <si>
    <t>Intereses a devengar</t>
  </si>
  <si>
    <t>Los restantes Bienes</t>
  </si>
  <si>
    <t>Instalaciones Industriales</t>
  </si>
  <si>
    <t>Instalaciones Eléctricas</t>
  </si>
  <si>
    <t>Canales de Regadio,Tajamares y Pozo</t>
  </si>
  <si>
    <t>Tanques de Agua,Bebederos y Similares</t>
  </si>
  <si>
    <t>Cargos de Proyectos Organizacionales</t>
  </si>
  <si>
    <t>Intereses a cobrar</t>
  </si>
  <si>
    <t>Recupero de Crédito a Utilizar</t>
  </si>
  <si>
    <t>Transitoria Gestión Judicial</t>
  </si>
  <si>
    <t>Período Actual: DIC-22</t>
  </si>
  <si>
    <t>Diferencia de cambio s/ Sociedad</t>
  </si>
  <si>
    <t>Total Diferencia de Cambio s/ Amaral</t>
  </si>
  <si>
    <t>Diferencia de cambio S/ A&amp;A</t>
  </si>
  <si>
    <t>Diferencia de Cambio AMARAL</t>
  </si>
  <si>
    <t>Variaciòn TC</t>
  </si>
  <si>
    <t>Promedio</t>
  </si>
  <si>
    <t>Saldos EU 31/12/2022</t>
  </si>
  <si>
    <t>Saldos Gs. al 31/12/2022</t>
  </si>
  <si>
    <t>Saldos U$ 31/12/2022</t>
  </si>
  <si>
    <t>ANÁLISIS DE MONEDA EXTRANJERA Y DIFERENCIA DE CAMBIO</t>
  </si>
  <si>
    <t>Cierre: 31/12/2022</t>
  </si>
  <si>
    <t>Cliente: Vicente Scavone S.A.E</t>
  </si>
  <si>
    <t>Vicente Scavone y CIA - Bolivia</t>
  </si>
  <si>
    <t>Martín Renda</t>
  </si>
  <si>
    <t>Juan Manuel Rivarola</t>
  </si>
  <si>
    <t>01.01.21050101.000.00.000</t>
  </si>
  <si>
    <t>Revierte "Ajuste Ma. Odila para saldo de div.2022"03-JUN-22 14:53:12</t>
  </si>
  <si>
    <t>Revierte "Ajuste Ma. Odila para saldo de div.2022"03-JUN-22 14:53:12 - 1589459490</t>
  </si>
  <si>
    <t>Ajuste Ma. Odila para saldo de div.2022</t>
  </si>
  <si>
    <t>Ajuste Ma. Odila para saldo de div.2022 03-JUN-2022 14:32:51</t>
  </si>
  <si>
    <t>Totales:</t>
  </si>
  <si>
    <t>001-001-0000667/14945315</t>
  </si>
  <si>
    <t>001-001-0000680/14945315</t>
  </si>
  <si>
    <t>001-001-0000684/14945315</t>
  </si>
  <si>
    <t>001-001-0000690/14945315</t>
  </si>
  <si>
    <t xml:space="preserve">MARIA ODILA CARDENAS A CTA DIVIDENDOS EJ. 2021 </t>
  </si>
  <si>
    <t>001-001-0000689/14945315</t>
  </si>
  <si>
    <t>Redondeo Ma. Odila saldo de div.2022</t>
  </si>
  <si>
    <t>Redondeo Ma. Odila saldo de div.2022 03-JUN-2022 14:54:54</t>
  </si>
  <si>
    <t>Reclas. de saldos Ma. Odila Grupo B saldo 2021</t>
  </si>
  <si>
    <t>Reclas. de saldos Ma. Odila Grupo B saldo 2021 03-JUN-2022 14:25:29</t>
  </si>
  <si>
    <t>001-001-0000696/14945315</t>
  </si>
  <si>
    <t>001-001-0000695/14945315</t>
  </si>
  <si>
    <t>001-001-0000003/15693985</t>
  </si>
  <si>
    <t>001-001-0000019/15693985</t>
  </si>
  <si>
    <t>001-001-0000023/15693985</t>
  </si>
  <si>
    <t>001-001-0000026/15693985</t>
  </si>
  <si>
    <t>001-001-0000029/15693985</t>
  </si>
  <si>
    <t xml:space="preserve">MARIA ODILA CARDENES A CTA DIVIDENDOS EJ.2021 </t>
  </si>
  <si>
    <t>Asiento de capitalizacion y distribucion de div. dic.2022</t>
  </si>
  <si>
    <t>Asiento de capitalizacion y distribucion de div. dic.2022 02-JAN-2023 16:13:59</t>
  </si>
  <si>
    <t>001-001-0000036/15693985</t>
  </si>
  <si>
    <t xml:space="preserve">MARIA ODIAL CARDENAS A CTA DIVIDENDOS EJ.2021 </t>
  </si>
  <si>
    <t>001-001-0000040/15693985</t>
  </si>
  <si>
    <t>01.00.21050103.000.00.000</t>
  </si>
  <si>
    <t>01.01.21050103.000.00.000</t>
  </si>
  <si>
    <t>01.01.21050103.610.00.000</t>
  </si>
  <si>
    <t>001-001-0001369/15012914</t>
  </si>
  <si>
    <t xml:space="preserve">A CUENTA DE DIVIDENDOS </t>
  </si>
  <si>
    <t>001-001-0001380/15012914</t>
  </si>
  <si>
    <t>001-001-0001392/15012914</t>
  </si>
  <si>
    <t>001-001-0001403/15382752</t>
  </si>
  <si>
    <t>001-001-0001413/15382752</t>
  </si>
  <si>
    <t xml:space="preserve">OSCAR VICENTE SCAVONE A CTA DIVIDENDOS EJ. 2021 </t>
  </si>
  <si>
    <t>001-001-0001414/15382752</t>
  </si>
  <si>
    <t>001-001-0001417/15382752</t>
  </si>
  <si>
    <t>001-001-0001427/15382752</t>
  </si>
  <si>
    <t>001-001-0001430/15382752</t>
  </si>
  <si>
    <t>001-001-0000024/15819792</t>
  </si>
  <si>
    <t>001-001-0000036/15819792</t>
  </si>
  <si>
    <t>001-001-0000048/15819792</t>
  </si>
  <si>
    <t>001-001-0000049/15819792</t>
  </si>
  <si>
    <t>001-001-0000439/14872524</t>
  </si>
  <si>
    <t>001-001-0000441/14872524</t>
  </si>
  <si>
    <t>001-001-0000444/14872524</t>
  </si>
  <si>
    <t>001-001-0000003/15571786</t>
  </si>
  <si>
    <t xml:space="preserve">VICENTE JOSE SCAVONE A CTA DIVIDENDOS EJ. 2021 </t>
  </si>
  <si>
    <t>001-001-0000002/15571786</t>
  </si>
  <si>
    <t>001-001-0000004/15571786</t>
  </si>
  <si>
    <t>001-001-0000007/15571786</t>
  </si>
  <si>
    <t xml:space="preserve">COBRO UTILIDADES PERIODO 2021 </t>
  </si>
  <si>
    <t>001-001-0000008/15571786</t>
  </si>
  <si>
    <t>001-001-0000012/15571786</t>
  </si>
  <si>
    <t>001-001-0000023/15571786</t>
  </si>
  <si>
    <t>001-001-0000026/15571786</t>
  </si>
  <si>
    <t>001-001-0000030/15571786</t>
  </si>
  <si>
    <t>001-001-0000029/15571786</t>
  </si>
  <si>
    <t>001-001-0000410/15268548</t>
  </si>
  <si>
    <t>001-001-0000414/15268548</t>
  </si>
  <si>
    <t>001-001-0000416/15268548</t>
  </si>
  <si>
    <t>001-001-0000423</t>
  </si>
  <si>
    <t>001-001-0000424/15268548</t>
  </si>
  <si>
    <t>001-001-0000425/15268548</t>
  </si>
  <si>
    <t xml:space="preserve">CESAR JOSE SCAVONE A CTA DIVIDENDOS EJ. 2021 </t>
  </si>
  <si>
    <t>001-001-0000426/15268548</t>
  </si>
  <si>
    <t>001-001-0000430/15268548</t>
  </si>
  <si>
    <t>001-001-0000431/15268548</t>
  </si>
  <si>
    <t>001-001-0000436/15268548</t>
  </si>
  <si>
    <t>001-001-0000459/15875659</t>
  </si>
  <si>
    <t>001-001-0000464/15875659</t>
  </si>
  <si>
    <t>001-001-0000466/15875659</t>
  </si>
  <si>
    <t>001-001-0000472/15875659</t>
  </si>
  <si>
    <t>001-001-0000424/15049556</t>
  </si>
  <si>
    <t>001-001-0000426/15049556</t>
  </si>
  <si>
    <t>001-001-0000430/14049556</t>
  </si>
  <si>
    <t>001-001-0000436/15049556</t>
  </si>
  <si>
    <t xml:space="preserve">MARGARITA MARIA SCAVONE A CTA DIVIDENDOS EJ. 2021 </t>
  </si>
  <si>
    <t>001-001-0000437/15049556</t>
  </si>
  <si>
    <t>001-001-0000435/15049556</t>
  </si>
  <si>
    <t>001-001-0000442/15049556</t>
  </si>
  <si>
    <t>001-001-0000441/15049556</t>
  </si>
  <si>
    <t>001-001-0000445/15049556</t>
  </si>
  <si>
    <t xml:space="preserve">MARGARIA MARIA SCAVONE A CTA DIVIDENDOS EJ.2021 </t>
  </si>
  <si>
    <t>001-001-0000457/15734433</t>
  </si>
  <si>
    <t>001-001-0000460/15734433</t>
  </si>
  <si>
    <t>001-001-0000463/15734433</t>
  </si>
  <si>
    <t>001-001-0000464/15734433</t>
  </si>
  <si>
    <t>001-001-0000379/14779140</t>
  </si>
  <si>
    <t>001-001-0000383/14779140</t>
  </si>
  <si>
    <t>001-001-0000387/14779140</t>
  </si>
  <si>
    <t>001-001-0000393/14779140</t>
  </si>
  <si>
    <t xml:space="preserve">ROSANA MARIA SCAVONE A CTA DIVIDENDOS EJ. 2021 </t>
  </si>
  <si>
    <t>001-001-0000392/14779140</t>
  </si>
  <si>
    <t>001-001-0000395/14779140</t>
  </si>
  <si>
    <t>001-001-0000402/15624003</t>
  </si>
  <si>
    <t>001-001-0000401/15624003</t>
  </si>
  <si>
    <t>001-001-0000404/15624003</t>
  </si>
  <si>
    <t>001-001-0000413/15624003</t>
  </si>
  <si>
    <t>001-001-0000415/15624003</t>
  </si>
  <si>
    <t>001-001-0000417/15624003</t>
  </si>
  <si>
    <t>001-001-0000419/15624003</t>
  </si>
  <si>
    <t>001-001-0000537/14870303</t>
  </si>
  <si>
    <t>001-001-0000542/14870303</t>
  </si>
  <si>
    <t>001-001-0000545/14870303</t>
  </si>
  <si>
    <t>001-001-0000554/15574045</t>
  </si>
  <si>
    <t>001-001-0000551/15574045</t>
  </si>
  <si>
    <t xml:space="preserve">CLAUDIA TERESA SCAVONE A CTA DIVIDENDOS EJ. 2021 </t>
  </si>
  <si>
    <t>001-001-0000552/15574045</t>
  </si>
  <si>
    <t>001-001-0000557/15574045</t>
  </si>
  <si>
    <t>001-001-0000558/15574045</t>
  </si>
  <si>
    <t>001-001-0000562/15574045</t>
  </si>
  <si>
    <t>001-001-0000578/15574045</t>
  </si>
  <si>
    <t>001-001-0000582/15574045</t>
  </si>
  <si>
    <t>001-001-0000587/15574045</t>
  </si>
  <si>
    <t>001-001-0000588/15574045</t>
  </si>
  <si>
    <t>001-001-0000472/15139647</t>
  </si>
  <si>
    <t>001-001-0000475/15139647</t>
  </si>
  <si>
    <t>001-001-0000478/15139647</t>
  </si>
  <si>
    <t>001-001-0000487/15139647</t>
  </si>
  <si>
    <t>001-001-0000485/15139647</t>
  </si>
  <si>
    <t xml:space="preserve">SUSANA MARIA SCAVONE A CTA DIVIDENDOS EJ. 2021 </t>
  </si>
  <si>
    <t>001-001-0000484/15139647</t>
  </si>
  <si>
    <t>001-001-0000488/15139647</t>
  </si>
  <si>
    <t>001-001-0000489/15139647</t>
  </si>
  <si>
    <t>001-001-0000496/15139647</t>
  </si>
  <si>
    <t>001-001-0000010/15783322</t>
  </si>
  <si>
    <t>001-001-0000014/15783322</t>
  </si>
  <si>
    <t>001-001-0000019/15783322</t>
  </si>
  <si>
    <t>001-001-0000020/15783322</t>
  </si>
  <si>
    <t>001-001-0000459/15240844</t>
  </si>
  <si>
    <t>001-001-0000382/14710945</t>
  </si>
  <si>
    <t xml:space="preserve">- ENERO 2022 </t>
  </si>
  <si>
    <t>001-001-0000385/14710945</t>
  </si>
  <si>
    <t>001-001-0000387</t>
  </si>
  <si>
    <t>001-001-0000388/14710945</t>
  </si>
  <si>
    <t>001-001-0000391/14710945</t>
  </si>
  <si>
    <t>001-001-0000402/15566486</t>
  </si>
  <si>
    <t xml:space="preserve">PATRICIA MARIA SCAVONE A CTA DIVIDENDOS EJ. 2021 </t>
  </si>
  <si>
    <t>001-001-0000401/15566486</t>
  </si>
  <si>
    <t>001-001-0000404/15566486</t>
  </si>
  <si>
    <t xml:space="preserve">PATRICIA MARIA SCAVONE A CTA DIVIDENDOS 2021 </t>
  </si>
  <si>
    <t>001-001-0000406/15566486</t>
  </si>
  <si>
    <t>001-001-0000408/15566486</t>
  </si>
  <si>
    <t>001-001-0000418/15566486</t>
  </si>
  <si>
    <t>001-001-0000420/15566486</t>
  </si>
  <si>
    <t>001-001-0000422/15566486</t>
  </si>
  <si>
    <t>001-001-0000423/15566486</t>
  </si>
  <si>
    <t>001-001-0000364/15654336</t>
  </si>
  <si>
    <t>001-001-0000366/15654336</t>
  </si>
  <si>
    <t>001-001-0000371/15654336</t>
  </si>
  <si>
    <t>001-001-0000369/15654336</t>
  </si>
  <si>
    <t>movimiento</t>
  </si>
  <si>
    <t>DEBE</t>
  </si>
  <si>
    <t>HABER</t>
  </si>
  <si>
    <t>11010101 Caja Moneda Nacional</t>
  </si>
  <si>
    <t>TOTAL CAJAS</t>
  </si>
  <si>
    <t>11010201 Fondo Fijo Moneda Nacional</t>
  </si>
  <si>
    <t>11010202 Fondo Fijo Moneda Extranjera</t>
  </si>
  <si>
    <t>TOTAL FONDO FIJO</t>
  </si>
  <si>
    <t>11010301 Banco Regional C.C. Cta.Cte.Gs.</t>
  </si>
  <si>
    <t>11010302 Banco Regional C.C.No operativo Cta.Cte.Gs.</t>
  </si>
  <si>
    <t>11010303 Banco Regional C.C. Caja de Ahorro Gs.</t>
  </si>
  <si>
    <t>11010304 Banco Regional C.C. Cta.Cte.U$d.</t>
  </si>
  <si>
    <t>11010305 Banco Regional C.C. Caja de Ahorro U$d.</t>
  </si>
  <si>
    <t>11010306 Banco Regional Cnel.Oviedo Cta.Cte.Gs.</t>
  </si>
  <si>
    <t>11010307 Banco Regional C. del Este Cta.Cte.Gs.</t>
  </si>
  <si>
    <t>11010308 Banco Regional C.del Este Cta.Cte.U$d.</t>
  </si>
  <si>
    <t>11010309 Banco Nnal.Fomento C.C. Cta.Cte.Gs.</t>
  </si>
  <si>
    <t>11010310 Banco Itau C.C. Cta.Cte.Gs.</t>
  </si>
  <si>
    <t>11010311 Banco Itau Impuestos C.C. Cta.Cte.Gs.</t>
  </si>
  <si>
    <t>11010312 Banco Itau C.C. Cta.Cte.U$d.</t>
  </si>
  <si>
    <t>11010313 Banco GNB en proceso de fusión Cta.Cte.Gs.</t>
  </si>
  <si>
    <t>11010314 Banco GNB en proceso de fusión Cta.Cte.U$d.</t>
  </si>
  <si>
    <t>11010315 Banco GNB en proceso de fusión Encarnacion C</t>
  </si>
  <si>
    <t>11010316 Banco GNB en proceso de fusión Pedro J. Cta.</t>
  </si>
  <si>
    <t>11010317 Banco Continental C.C.  Cta.Cte.Gs.</t>
  </si>
  <si>
    <t>11010318 Banco Continental C.C.Cte.U$d.</t>
  </si>
  <si>
    <t>11010319 Banco HSBC C.C.  Cta.Cte.Gs.</t>
  </si>
  <si>
    <t>11010320 Banco HSBC C.C.Cte.U$d.</t>
  </si>
  <si>
    <t>11010321 Banco CITIBANK C.C.Cte.U$d.</t>
  </si>
  <si>
    <t>11010322 Banco Itau Miami U$s</t>
  </si>
  <si>
    <t>11010323 Banco Continental C.C.Cta.Ahorro.Gs.</t>
  </si>
  <si>
    <t>11010324 Banco Citibank Cta.Cte. Gs.</t>
  </si>
  <si>
    <t>11010325 Banco UBS Cta-USD</t>
  </si>
  <si>
    <t>11010326 Banco Familiar Cta.Cte. Gs</t>
  </si>
  <si>
    <t>11010327 Banco Familiar Cta.Cte USD</t>
  </si>
  <si>
    <t>11010328 Banco Bancop Cta.Cte. Gs.</t>
  </si>
  <si>
    <t>11010329 Banco Basa Cta.Cte Gs.</t>
  </si>
  <si>
    <t>11010330 Banco Basa Cta.Cte USD</t>
  </si>
  <si>
    <t>11010331 Banco Atlas Cta.Cte Gs.</t>
  </si>
  <si>
    <t>TOTAL BANCOS</t>
  </si>
  <si>
    <t>11010401 Cheques</t>
  </si>
  <si>
    <t>11010402 Cheques Rechazados a Regularizar</t>
  </si>
  <si>
    <t>11010403 Cambio de Cheques</t>
  </si>
  <si>
    <t>11010404 Canje de Cheques</t>
  </si>
  <si>
    <t>TOTAL CHEQUES</t>
  </si>
  <si>
    <t>TOTAL DISPONIBILIDADES</t>
  </si>
  <si>
    <t>INVERSIONES TEMPORALES</t>
  </si>
  <si>
    <t>TOTAL CDAs</t>
  </si>
  <si>
    <t>11020201 Inversiones de Fondos Mutuos Basa Usd.</t>
  </si>
  <si>
    <t>11020202 Inversiones de Fondos Mutuos CADIEM Gs.</t>
  </si>
  <si>
    <t>11020203 Inversiones de Fondos Mutuos Puente Gs.</t>
  </si>
  <si>
    <t>11020204 Inversiones de Fondos Mutuos Basa Gs.</t>
  </si>
  <si>
    <t>11020205 Inversiones de Fondos Mutuos Puente Usd.</t>
  </si>
  <si>
    <t>11020206 Inversiones de Fondos Mutuos CADIEM Usd.</t>
  </si>
  <si>
    <t>11020207 Inversiones de Fondos Mutuos Banco Regional</t>
  </si>
  <si>
    <t>11020208 Inversiones de Fondos Mutuos Banco Regional</t>
  </si>
  <si>
    <t>11020209 Inversiones de Fondos Mutuos Avalon Renta Gs</t>
  </si>
  <si>
    <t>TOTAL INVERSIONES DE FONDO MUTUO</t>
  </si>
  <si>
    <t>TOTAL INVERSIONES TEMPORALES</t>
  </si>
  <si>
    <t>11030101 Clientes</t>
  </si>
  <si>
    <t>11030102 Clientes ( Cobranzas a Regularizar )</t>
  </si>
  <si>
    <t>11030103 Previsión Incobrables</t>
  </si>
  <si>
    <t>11030104 Anticipos de Licitacion</t>
  </si>
  <si>
    <t>11030105 Recibos no Aplicados</t>
  </si>
  <si>
    <t>11030106 Transitoria de Caja</t>
  </si>
  <si>
    <t>11030107 Transitoria de Tesoreria</t>
  </si>
  <si>
    <t>11030108 Ajuste de Efectivo</t>
  </si>
  <si>
    <t>11030109 Cliente Directores y Funcionarios</t>
  </si>
  <si>
    <t>11030110 Clientes socios o entidades vinculadas (FVS)</t>
  </si>
  <si>
    <t>TOTAL CUENTA CORRIENTE</t>
  </si>
  <si>
    <t>11030201 Cheques en Custodia</t>
  </si>
  <si>
    <t>11030203 Tarjeta de Credito a presentar</t>
  </si>
  <si>
    <t>11030204 Tarjeta de Credito a cobrar</t>
  </si>
  <si>
    <t>11030205 Tarjeta de Crédito/Débito</t>
  </si>
  <si>
    <t>11030206 Transitoria Cheques Custodia</t>
  </si>
  <si>
    <t>11030207 Transitoria Comisión por Tarjeta de Crédito</t>
  </si>
  <si>
    <t>11030208 Transitoria Promociones J10</t>
  </si>
  <si>
    <t>TOTAL DOCUMENTOS</t>
  </si>
  <si>
    <t>GESTION JUDICIAL</t>
  </si>
  <si>
    <t>11030302 Transitoria Gestión Judicial</t>
  </si>
  <si>
    <t>TOTAL GESTION JUDICIAL</t>
  </si>
  <si>
    <t>TOTAL DEUDORES POR VENTA</t>
  </si>
  <si>
    <t>11040101 Anticipo Proveedores</t>
  </si>
  <si>
    <t>11040102 Anticipo Directores</t>
  </si>
  <si>
    <t>11040103 Anticipo Dpto. RRHH</t>
  </si>
  <si>
    <t>11040104 Anticipo Despachantes</t>
  </si>
  <si>
    <t>11040105 Anticipo Judiciales</t>
  </si>
  <si>
    <t>11040106 Anticipo Celulares</t>
  </si>
  <si>
    <t>11040107 Anticipo Funcionarios para Gestión</t>
  </si>
  <si>
    <t>11040108 Anticipos Especiales</t>
  </si>
  <si>
    <t>11040109 Previsiones de Anticipos</t>
  </si>
  <si>
    <t>TOTAL ANTICIPOS</t>
  </si>
  <si>
    <t>11040201 IVA Crédito Fiscal 10%</t>
  </si>
  <si>
    <t>11040202 IVA Crédito Fiscal 5%</t>
  </si>
  <si>
    <t>11040205 IVA Retenciones</t>
  </si>
  <si>
    <t>11040206 Retencion Impuesto a la Renta</t>
  </si>
  <si>
    <t>11040207 IVA Credito Exportaciones</t>
  </si>
  <si>
    <t>11040208 IVA Cred.Acum.Exportaciones</t>
  </si>
  <si>
    <t>11040209 I.V.A Acumulado 10%</t>
  </si>
  <si>
    <t>11040210 I.V.A. Acumulado 5%</t>
  </si>
  <si>
    <t>11040211 I.V.A. Exento Compras</t>
  </si>
  <si>
    <t>11040212 Anticipo Impuesto a la Renta</t>
  </si>
  <si>
    <t>11040213 Activos por Impuesto Diferido</t>
  </si>
  <si>
    <t>11040215 Recupero de Crédito a Utilizar</t>
  </si>
  <si>
    <t>TOTAL CREDITOS FISCALES</t>
  </si>
  <si>
    <t>11040301 Préstamos al Personal</t>
  </si>
  <si>
    <t>TOTAL PRESTAMO PERSONAL</t>
  </si>
  <si>
    <t>11040401 Transitoria de transito int. mercaderias</t>
  </si>
  <si>
    <t>11040402 Anticipo Vale Dpto. de Tesorería</t>
  </si>
  <si>
    <t>11040403 Otras cuentas por cobrar</t>
  </si>
  <si>
    <t>11040499 Regularizadora de Anticipos</t>
  </si>
  <si>
    <t>TOTAL OTRAS CUENTAS A COBRAR</t>
  </si>
  <si>
    <t>TOTAL DEUDORES VARIOS</t>
  </si>
  <si>
    <t>11050101 Sociedades Establecidas</t>
  </si>
  <si>
    <t>11050119 Previsiones Sociedades Establecidas</t>
  </si>
  <si>
    <t>TOTAL INVERSIONES EN EL EXTERIOR</t>
  </si>
  <si>
    <t>TOTAL INVERSIONES</t>
  </si>
  <si>
    <t>11060101 Materia Prima</t>
  </si>
  <si>
    <t>11060102 Insumos</t>
  </si>
  <si>
    <t>11060103 Semielaborados</t>
  </si>
  <si>
    <t>11060104 Productos Terminados Gravadas al 5%</t>
  </si>
  <si>
    <t>11060105 Productos Reventa Gravadas 10%</t>
  </si>
  <si>
    <t>11060106 Indirectos de Produccion</t>
  </si>
  <si>
    <t>11060108 Muestras Médicas Gravadas al 5%</t>
  </si>
  <si>
    <t>11060109 Productos Descontinuados</t>
  </si>
  <si>
    <t>11060118 Previsión Obsolecencia</t>
  </si>
  <si>
    <t>11060119 FNE</t>
  </si>
  <si>
    <t>11060120 Productos Terminados Gravadas al 10%</t>
  </si>
  <si>
    <t>11060121 Productos Terminados Exentas</t>
  </si>
  <si>
    <t>11060122 Productos Reventa Gravadas 5%</t>
  </si>
  <si>
    <t>11060123 Productos Reventa exentas</t>
  </si>
  <si>
    <t>11060124 Muestras Médicas Gravadas al 10%</t>
  </si>
  <si>
    <t>TOTAL EXISTENCIAS</t>
  </si>
  <si>
    <t>11060201 Importaciones en Curso</t>
  </si>
  <si>
    <t>11060202 Importaciones en Curso Eu$</t>
  </si>
  <si>
    <t>TOTAL IMPORTACIONES EN CURSO</t>
  </si>
  <si>
    <t>11060301 Produccion en Proceso (WIP)</t>
  </si>
  <si>
    <t>11060302 Produccion en Proceso Recursos Maquinarias (</t>
  </si>
  <si>
    <t>11060303 Produccion en Proceso Recursos MOD (RCA)</t>
  </si>
  <si>
    <t>11060304 Tránsito Intercompañía</t>
  </si>
  <si>
    <t>11060305 Indirectos de Produccion</t>
  </si>
  <si>
    <t>11060306 Producción a Terceros</t>
  </si>
  <si>
    <t>11060307 MOD Labor</t>
  </si>
  <si>
    <t>11060308 Re-análisis</t>
  </si>
  <si>
    <t>11060309 Préstamos Materia Prima</t>
  </si>
  <si>
    <t>11060310 Produccion en Proceso Recursos Servicios (RC</t>
  </si>
  <si>
    <t>TOTAL PRODUCCION</t>
  </si>
  <si>
    <t>TOTAL BIENES DE CAMBIO</t>
  </si>
  <si>
    <t>11070101 Seguros Mercaderias</t>
  </si>
  <si>
    <t>11070102 Seguros Edificios</t>
  </si>
  <si>
    <t>11070103 Seguros Rodados</t>
  </si>
  <si>
    <t>11070105 Seguros Valores</t>
  </si>
  <si>
    <t>11070106 Seguros C/Accidentes</t>
  </si>
  <si>
    <t>11070107 Seguros S/Caución</t>
  </si>
  <si>
    <t>11070109 Seguros c/Incendio</t>
  </si>
  <si>
    <t>11070110 Seguro Garantia Fiel Cumplimie</t>
  </si>
  <si>
    <t>11070111 Seg. Conting. s/ Cese Actividad.</t>
  </si>
  <si>
    <t>11070112 Seguros Comerciales</t>
  </si>
  <si>
    <t>TOTAL SEGUROS</t>
  </si>
  <si>
    <t>11070201 Intereses Prest. Locales a Devengar</t>
  </si>
  <si>
    <t>11070202 Intereses Prest. del Exterior a Devengar</t>
  </si>
  <si>
    <t>11070203 Comisiones Bancarias a Devengar</t>
  </si>
  <si>
    <t>11070205 Impto.Off Shore a Vencer</t>
  </si>
  <si>
    <t>11070207 Intereses a devengar Bonos Gs.</t>
  </si>
  <si>
    <t>11070208 Intereses a devengar Bonos Usd</t>
  </si>
  <si>
    <t>11070209 Intereses a cobrar</t>
  </si>
  <si>
    <t>TOTAL INTERESES</t>
  </si>
  <si>
    <t>TOTAL PUBLICIDAD</t>
  </si>
  <si>
    <t>11070401 Alquiler a Devengar</t>
  </si>
  <si>
    <t>11070402 Deposito Garantia Alquiler</t>
  </si>
  <si>
    <t>TOTAL ALQUILERES</t>
  </si>
  <si>
    <t>TOTAL CARGOS DIFERIDOS</t>
  </si>
  <si>
    <t>11080101 Otros Activos</t>
  </si>
  <si>
    <t>11080102 Transitoria de Migración de Activos</t>
  </si>
  <si>
    <t>11080103 Inventario Pañol</t>
  </si>
  <si>
    <t>11080104 Cambio de Código</t>
  </si>
  <si>
    <t>11080105 Cargos de Proyectos Organizacionales</t>
  </si>
  <si>
    <t>TOTAL OTROS ACTIVOS</t>
  </si>
  <si>
    <t>TOTAL ACTIVO CIRCULANTE</t>
  </si>
  <si>
    <t>CREDITOS POR VENTAS</t>
  </si>
  <si>
    <t>TOTAL DOCUMENTO LARGO PLAZO</t>
  </si>
  <si>
    <t>TOTAL CREDITO POR VENTAS</t>
  </si>
  <si>
    <t>12020101 Muebles y Utiles A1</t>
  </si>
  <si>
    <t>12020102 Muebles y Utiles A2</t>
  </si>
  <si>
    <t>12020198 Revalóo de Muebles y Utiles</t>
  </si>
  <si>
    <t>12020199 (Deprec.Acum.de Muebles y Ut)</t>
  </si>
  <si>
    <t>TOTAL BIENES MUEBLES, UTILES Y ENSERES</t>
  </si>
  <si>
    <t>12020201 Maq.Herr.Equipos B1</t>
  </si>
  <si>
    <t>12020202 Maq.Herr.Equipos B2</t>
  </si>
  <si>
    <t>12020203 Maq.Herr.Equipos B3</t>
  </si>
  <si>
    <t>12020204 Maq.Herr.Equipos B5</t>
  </si>
  <si>
    <t>12020205 Mar.Herr. y Equipos B-6</t>
  </si>
  <si>
    <t>12020298 Revalóo de Maq.Herr.Equipos</t>
  </si>
  <si>
    <t>12020299 (Deprec.Acum.Maq.Herr.Equipos)</t>
  </si>
  <si>
    <t>TOTAL MAQ. HERRAM. Y EQUIPOS</t>
  </si>
  <si>
    <t>12020301 Transporte Terrestre C1</t>
  </si>
  <si>
    <t>12020303 Transporte Terrestre C3</t>
  </si>
  <si>
    <t>12020398 Revalóo Transporte Terrestre</t>
  </si>
  <si>
    <t>12020399 (Deprec Acum Trans.Terrestre)</t>
  </si>
  <si>
    <t>TOTAL TRANSPORTE TERRESTRE</t>
  </si>
  <si>
    <t>12020401 Inmuebles G1</t>
  </si>
  <si>
    <t>12020402 Inmuebles G2</t>
  </si>
  <si>
    <t>12020403 Inmuebles G3</t>
  </si>
  <si>
    <t>12020404 Tanques de Agua,Bebederos y Similares</t>
  </si>
  <si>
    <t>12020405 Canales de Regadio,Tajamares y Pozo</t>
  </si>
  <si>
    <t>12020408 Instalaciones Eléctricas</t>
  </si>
  <si>
    <t>12020409 Instalaciones Industriales</t>
  </si>
  <si>
    <t>12020410 Los restantes Bienes</t>
  </si>
  <si>
    <t>12020498 Revalóo Inmuebles</t>
  </si>
  <si>
    <t>12020499 (Deprec.Acum.Inmuebles)</t>
  </si>
  <si>
    <t>TOTAL INMUEBLES</t>
  </si>
  <si>
    <t>LOS DEMAS</t>
  </si>
  <si>
    <t>12020599 (Deprec.Acum.los demás)</t>
  </si>
  <si>
    <t>TOTAL LOS DEMAS</t>
  </si>
  <si>
    <t>12020601 Transitoria de Activo Fijo</t>
  </si>
  <si>
    <t>12020614 Proyecto Oracle E-Business</t>
  </si>
  <si>
    <t>12020615 Proyecto Planta Hormonales</t>
  </si>
  <si>
    <t>12020617 Obras en Curso</t>
  </si>
  <si>
    <t>12020618 Planta Air Plan</t>
  </si>
  <si>
    <t>12020619 Proyecto Rexacorp</t>
  </si>
  <si>
    <t>12020620 Remodelación Planta 2 (Iny)</t>
  </si>
  <si>
    <t>12020621 Proyecto Shoping del Sol J10</t>
  </si>
  <si>
    <t>12020622 Dossiers Farmacéutico</t>
  </si>
  <si>
    <t>12020623 Proyecto SO3</t>
  </si>
  <si>
    <t>12020624 Proyecto MRA Farma</t>
  </si>
  <si>
    <t>12020625 Proyecto MRA Veterinaria</t>
  </si>
  <si>
    <t>12020626 Proyecto Edificio Planta</t>
  </si>
  <si>
    <t>12020627 Proyecto Dep.101</t>
  </si>
  <si>
    <t>12020628 Proyecto D-202</t>
  </si>
  <si>
    <t>12020629 No Usar Proyecto Edificio Corporativo</t>
  </si>
  <si>
    <t>12020630 Proyecto MRA Lascavet</t>
  </si>
  <si>
    <t>12020631 Proyecto SAP</t>
  </si>
  <si>
    <t>TOTAL OBRAS EN CURSO</t>
  </si>
  <si>
    <t>TOTAL BIENES DE USO</t>
  </si>
  <si>
    <t>12030101 Inversiones Financieras</t>
  </si>
  <si>
    <t>12030102 Variacion x Productos en Inversiones</t>
  </si>
  <si>
    <t>12030103 Intereses a devengar Bonos Gs. No Circ</t>
  </si>
  <si>
    <t>12030104 Intereses a devengar Bonos Usd. No Circ</t>
  </si>
  <si>
    <t>12030105 Bonos aprobados Gs.</t>
  </si>
  <si>
    <t>12030106 Bonos aprobados Usd.</t>
  </si>
  <si>
    <t>TOTAL INVERSIONES FINANCIERAS</t>
  </si>
  <si>
    <t>12040101 Titulos de Marca</t>
  </si>
  <si>
    <t>12040102 Software-Licencias</t>
  </si>
  <si>
    <t>12040103 Transferencia de Tecnologia Biotec</t>
  </si>
  <si>
    <t>12040199 Amortización Acumulada</t>
  </si>
  <si>
    <t>TOTAL ACTIVO INTANGIBLE</t>
  </si>
  <si>
    <t>ACCIONES EN OTRAS EMPRESAS</t>
  </si>
  <si>
    <t>12050101 Acciones en otras Empresas</t>
  </si>
  <si>
    <t>TOTAL ACTIVO NO CIRCULANTE</t>
  </si>
  <si>
    <t>TOTAL ACTIVOS</t>
  </si>
  <si>
    <t>21010101 Proveedores Locales</t>
  </si>
  <si>
    <t>21010102 Proveedores del Exterior</t>
  </si>
  <si>
    <t>21010103 Pagos con Giros y transferencias</t>
  </si>
  <si>
    <t>21010104 Facturas a Recibir</t>
  </si>
  <si>
    <t>21010105 Prestador de Servicio</t>
  </si>
  <si>
    <t>21010106 Cheques No Cobrados</t>
  </si>
  <si>
    <t>210101001 NO USAR-Proveedores Moneda Local</t>
  </si>
  <si>
    <t>TOTAL PROVEEDORES</t>
  </si>
  <si>
    <t>TOTAL DEUDAS COMERCIALES</t>
  </si>
  <si>
    <t>21020101 Préstamos Bancarios</t>
  </si>
  <si>
    <t>21020102 Descuento de Cheques</t>
  </si>
  <si>
    <t>21020105 Otros</t>
  </si>
  <si>
    <t>TOTAL OPERACIONES BANCARIAS</t>
  </si>
  <si>
    <t>21020201 Intereses por Operaciones Bancarias Gs</t>
  </si>
  <si>
    <t>21020219 Intereses Prestamos Locales a Devengar</t>
  </si>
  <si>
    <t>TOTAL INTERESES BANCARIOS</t>
  </si>
  <si>
    <t>TOTAL DEUDAS FINANCIERAS</t>
  </si>
  <si>
    <t>21030101 I.P.S. a Pagar</t>
  </si>
  <si>
    <t>21030102 Pago Reposos IPS</t>
  </si>
  <si>
    <t>TOTAL INST DE PREV SOCIAL</t>
  </si>
  <si>
    <t>21040101 IVA Debito Fiscal por Ventas 10%</t>
  </si>
  <si>
    <t>21040102 IVA Debito Fiscal por Ventas 5%</t>
  </si>
  <si>
    <t>21040104 IVA Notas de Credito 5% Recibidas</t>
  </si>
  <si>
    <t>21040105 Retencion Flete-Renta Internac</t>
  </si>
  <si>
    <t>21040107 Dir.Gral.Gr.Contribuyentes</t>
  </si>
  <si>
    <t>21040108 Retencion Impto.Renta Seguros</t>
  </si>
  <si>
    <t>21040109 Impuesto a la Renta a Pagar</t>
  </si>
  <si>
    <t>21040110 Retencion IVA s/Dcto.12829</t>
  </si>
  <si>
    <t>21040113 Retención Impuesto - Renta Servicios</t>
  </si>
  <si>
    <t>21040114 Retención Distribuciones IDU</t>
  </si>
  <si>
    <t>21040115 Iva Débito al 0.5% Dcto.5075/21</t>
  </si>
  <si>
    <t>21040116 Iva Débito al 1% Dcto.5075/21</t>
  </si>
  <si>
    <t>TOTAL DIRECCION.GRAL RECAUDACION</t>
  </si>
  <si>
    <t>TOTAL DEUDAS FISCALES A PAGAR</t>
  </si>
  <si>
    <t>21050101 Dividendos a Pagar PSG Grupo A</t>
  </si>
  <si>
    <t>21050102 Dividendos a Pagar Maria O. Cardenas Grup B</t>
  </si>
  <si>
    <t>21050103 Dividendos a Pagar Grupo C</t>
  </si>
  <si>
    <t>21050104 Divicendos a Pagar O.V.S. Grupo A</t>
  </si>
  <si>
    <t>21050105 Div. a Pagar Vicente J.Scavone Grupo B</t>
  </si>
  <si>
    <t>21050106 Div. a Pagar Augusto J.Scavone</t>
  </si>
  <si>
    <t>21050107 Div. a Pagar Cesar J.Scavone Grupo B</t>
  </si>
  <si>
    <t>21050108 Div. a Pagar Margarita Scavone Grupo B</t>
  </si>
  <si>
    <t>21050109 Div. a Pagar Rosana Scavone Grupo B</t>
  </si>
  <si>
    <t>21050110 Div. a Pagar Claudia Scavone Grupo B</t>
  </si>
  <si>
    <t>21050111 Div. a Pagar Susana Scavone Grupo B</t>
  </si>
  <si>
    <t>21050112 Div. a Pagar María H.Caballero S Grupo C</t>
  </si>
  <si>
    <t>21050113 Div. a Pagar Patricia Scavone  Grupo C</t>
  </si>
  <si>
    <t>21050114 Div. a Pagar Silvana Candia Caballero Grup C</t>
  </si>
  <si>
    <t>TOTAL DIVIDENDO A PAGAR</t>
  </si>
  <si>
    <t>OTRAS OBLIGACIONES CON ACCIONISTAS</t>
  </si>
  <si>
    <t>21050201 Otras Obligaciones con Accionistas</t>
  </si>
  <si>
    <t>TOTAL OTRAS OBLIGACIONES CON ACCIONISTAS</t>
  </si>
  <si>
    <t>21060101 Sueldos y Comisiones a Pagar</t>
  </si>
  <si>
    <t>21060102 Aguinaldos a Pagar</t>
  </si>
  <si>
    <t>21060104 Combustibles a Pagar</t>
  </si>
  <si>
    <t>21060105 Salarios, Finiquitos y Reposos a Pagar</t>
  </si>
  <si>
    <t>21060106 Clientes FNE</t>
  </si>
  <si>
    <t>21060107 Despachantes</t>
  </si>
  <si>
    <t>21060108 Transitoria de Migración de Pasivo</t>
  </si>
  <si>
    <t>21060109 Provisión AP Gastos</t>
  </si>
  <si>
    <t>21060110 Pasivo por Impuesto Diferido</t>
  </si>
  <si>
    <t>21060111 Intereses a devengar</t>
  </si>
  <si>
    <t>TOTAL OTROS PASIVOS</t>
  </si>
  <si>
    <t>PREVISIONES PASIVO CIRCULANTE</t>
  </si>
  <si>
    <t>21070101 Previsiones Pasivo Circulante</t>
  </si>
  <si>
    <t>TOTAL PREVISIONES PASIVO CIRC.</t>
  </si>
  <si>
    <t>TOTAL PASIVO CIRCULANTE</t>
  </si>
  <si>
    <t>22020101 Préstamos Bancarios</t>
  </si>
  <si>
    <t>22020201 Intereses por Operaciones Bancarias</t>
  </si>
  <si>
    <t>22020301 Emisión de bonos en Gs.</t>
  </si>
  <si>
    <t>22020302 Emisión de bonos en Usd.</t>
  </si>
  <si>
    <t>TOTAL EMISION DE BONOS</t>
  </si>
  <si>
    <t>22020401 Intereses por bonos Gs.</t>
  </si>
  <si>
    <t>22020402 Intereses por bonos Usd.</t>
  </si>
  <si>
    <t>TOTAL INTERESES POR BONOS</t>
  </si>
  <si>
    <t>22020501 Bonos a emitir Gs.</t>
  </si>
  <si>
    <t>22020502 Bonos a emitir Usd.</t>
  </si>
  <si>
    <t>TOTAL BONOS A EMITIR</t>
  </si>
  <si>
    <t>OTROS PASIVOS NO CIRCULANTE</t>
  </si>
  <si>
    <t>22030101 Otros Pasivos Largo Plazo</t>
  </si>
  <si>
    <t>TOTAL OTROS PASIVO NO CIRCULANTE</t>
  </si>
  <si>
    <t>22040101 Previsiones Largo Plazo</t>
  </si>
  <si>
    <t>TOTAL PREV NO CIRCULANTE</t>
  </si>
  <si>
    <t>TOTAL PASIVO NO CORRIENTE</t>
  </si>
  <si>
    <t>TOTAL PASIVO</t>
  </si>
  <si>
    <t>31010101 Capital Social</t>
  </si>
  <si>
    <t>TOTAL CAPITAL</t>
  </si>
  <si>
    <t>31020101 Reserva Legal</t>
  </si>
  <si>
    <t>31020201 Reserva de Revaluo</t>
  </si>
  <si>
    <t>31020301 Reserva para Capitalización</t>
  </si>
  <si>
    <t>31020501 Reservas Facultativas</t>
  </si>
  <si>
    <t>TOTAL RESERVAS</t>
  </si>
  <si>
    <t>TOTAL CAPITAL Y RESERVAS</t>
  </si>
  <si>
    <t>RESULTADOS</t>
  </si>
  <si>
    <t>RESULTADOS ACUMULADOS</t>
  </si>
  <si>
    <t>31030101 Resultados Acumulados</t>
  </si>
  <si>
    <t>31030201 Utilidad del Ejercicio</t>
  </si>
  <si>
    <t>TOTAL RESULTADO</t>
  </si>
  <si>
    <t>TOTAL PATRIMONIO NETO</t>
  </si>
  <si>
    <t>51010101 Ventas Operativas grabadas por el IVA</t>
  </si>
  <si>
    <t>51010102 Ventas Operativas exentas</t>
  </si>
  <si>
    <t>51010103 Exportaciones de Productos Farmacéuticos</t>
  </si>
  <si>
    <t>TOTAL VENTAS OPERATIVAS</t>
  </si>
  <si>
    <t>TOTAL INGRESOS OPERATIVOS</t>
  </si>
  <si>
    <t>52020101 Intereses a Clientes</t>
  </si>
  <si>
    <t>52020102 Otros cargos a Clientes</t>
  </si>
  <si>
    <t>52030101 Reintegro de Seguros</t>
  </si>
  <si>
    <t>52030102 Venta Activo Fijo</t>
  </si>
  <si>
    <t>52030104 Venta- Servicios</t>
  </si>
  <si>
    <t>52030111 Venta Insumos, Utiles en Desuso</t>
  </si>
  <si>
    <t>52030112 Intereses Prestamos a Funcionarios</t>
  </si>
  <si>
    <t>52030114 Celulares Facturables</t>
  </si>
  <si>
    <t>52030115 Registro Sanitarios Rep.</t>
  </si>
  <si>
    <t>TOTAL OTROS INGRESOS FACTURABLES</t>
  </si>
  <si>
    <t>52010101 Intereses Financieros Moneda Local</t>
  </si>
  <si>
    <t>52010102 Intereses Financieros Moneda Extranjera</t>
  </si>
  <si>
    <t>52030103 Ingresos por Cheq.No Pagados</t>
  </si>
  <si>
    <t>52030105 Otros Ingresos No Operativos</t>
  </si>
  <si>
    <t>52030106 Ganancia en diferencia de Cambio</t>
  </si>
  <si>
    <t>52030107 Descuentos Obtenidos</t>
  </si>
  <si>
    <t>52030108 Ing.Por Inv.Finac.No Realiz</t>
  </si>
  <si>
    <t>52030109 Desafectación de Previsiones</t>
  </si>
  <si>
    <t>52030113 Ingresos por Impuesto Diferido</t>
  </si>
  <si>
    <t>52030116 Ganancias en Inversiones Financieras Exterior</t>
  </si>
  <si>
    <t>52030117 Ganancia en cambio por revaluación</t>
  </si>
  <si>
    <t>52030118 Rendimiento Fondos Mutuos Gs.</t>
  </si>
  <si>
    <t>52030119 Rendimiento Fondos Mutuos USD.</t>
  </si>
  <si>
    <t>52030120 Ganc en Inv Financ Loc.Mon Local</t>
  </si>
  <si>
    <t>52030121 Ganc en Inv Financ Loc.Mon Ext</t>
  </si>
  <si>
    <t>TOTAL OTROS INGRESOS NO FACTURABLES</t>
  </si>
  <si>
    <t>TOTAL INGRESOS NO OPERATIVOS</t>
  </si>
  <si>
    <t>TOTAL INGRESOS</t>
  </si>
  <si>
    <t>Diferencia de Cambio Negativa</t>
  </si>
  <si>
    <t>604015004 NO USAR-Diferencia Cambio Negativa</t>
  </si>
  <si>
    <t>61010101 Costo de Mercaderias</t>
  </si>
  <si>
    <t>DESTRUCCION DE LA MERCADERIA</t>
  </si>
  <si>
    <t>61010102 Destruccion de Mercaderias</t>
  </si>
  <si>
    <t>VARIACIONES DE PRODUCCION</t>
  </si>
  <si>
    <t>61010103 Existencias Mermas</t>
  </si>
  <si>
    <t>61010104 Ajuste de Inventario Auditoría (Consumo Depósi</t>
  </si>
  <si>
    <t>61010105 Variaciones Técnicas de Producción</t>
  </si>
  <si>
    <t>61010106 Mermas de Producción (Cto de Vtas)</t>
  </si>
  <si>
    <t>61010107 Cambio de Código (Costo por Conversión)</t>
  </si>
  <si>
    <t>61010108 Servicios de Terceros para Producción</t>
  </si>
  <si>
    <t>61010109 Costo Celulares Directores</t>
  </si>
  <si>
    <t>61010110 Variación de costos de Reposición</t>
  </si>
  <si>
    <t>61010111 Variación de costo de Compra</t>
  </si>
  <si>
    <t>61010112 Variación de Formula por Sustitucion (SUB)</t>
  </si>
  <si>
    <t>61010113 Variación de Formulas por Uso (USG)</t>
  </si>
  <si>
    <t>61010114 Variación de Formulas por Rendimiento (YLD)</t>
  </si>
  <si>
    <t>61010115 Variación de Cierre de Partida (CLS)</t>
  </si>
  <si>
    <t>61010116 Mermas por Derrame</t>
  </si>
  <si>
    <t>61010117 Variación de Indirectos de Producción</t>
  </si>
  <si>
    <t>61010118 Productos Dañados</t>
  </si>
  <si>
    <t>61010119 Variaciones de producción Batch close</t>
  </si>
  <si>
    <t>63050101 Variación de costos de Reposición</t>
  </si>
  <si>
    <t>63050102 Variación de costo de Compra</t>
  </si>
  <si>
    <t>63050104 Variación de Formula por Sustitucion (SUB)</t>
  </si>
  <si>
    <t>63050107 Variación de Formulas por Uso (USG)</t>
  </si>
  <si>
    <t>63050108 Variación de Recursos por Uso Maquinarias (RUV</t>
  </si>
  <si>
    <t>63050109 Variación de Recursos por Uso MOD (RUV)</t>
  </si>
  <si>
    <t>63050110 Variación de Formulas por Rendimiento (YLD)</t>
  </si>
  <si>
    <t>63050113 Variación de Cierre de Partida (CLS)</t>
  </si>
  <si>
    <t>63050115 Mermas de Producción</t>
  </si>
  <si>
    <t>63050116 Cambio de Código</t>
  </si>
  <si>
    <t>63050117 Ajuste de Inventario Auditoría</t>
  </si>
  <si>
    <t>63050118 Variaciones de Produccion Batch Close</t>
  </si>
  <si>
    <t>TOTAL VARIACIONES DE PRODUCCION</t>
  </si>
  <si>
    <t>TOTAL COSTO DE VENTAS</t>
  </si>
  <si>
    <t>62010101 Sueldos</t>
  </si>
  <si>
    <t>62010102 Comisiones</t>
  </si>
  <si>
    <t>62010103 Jornales</t>
  </si>
  <si>
    <t>62010104 Horas Extras</t>
  </si>
  <si>
    <t>62010105 Bonificacion Familiar</t>
  </si>
  <si>
    <t>62010106 Vacaciones</t>
  </si>
  <si>
    <t>62010107 Indemnizaciones</t>
  </si>
  <si>
    <t>62010108 Aporte Patronal I.P.S.</t>
  </si>
  <si>
    <t>62010109 Preaviso</t>
  </si>
  <si>
    <t>62010110 Gratificaciones/Liquidaciones al personal</t>
  </si>
  <si>
    <t>62010111 Horas Nocturnas</t>
  </si>
  <si>
    <t>TOTAL REMUNERACIONES</t>
  </si>
  <si>
    <t>62010201 Aguinaldos</t>
  </si>
  <si>
    <t>62010202 Honorarios Profesionales (Int)</t>
  </si>
  <si>
    <t>62010203 Servic.Contrat. Jubilados</t>
  </si>
  <si>
    <t>62010204 Gratificaciones al Personal</t>
  </si>
  <si>
    <t>62010205 Capacitacion al Personal</t>
  </si>
  <si>
    <t>62010206 Uniformes</t>
  </si>
  <si>
    <t>62010207 Gastos de Comedor</t>
  </si>
  <si>
    <t>62010208 Alquiler Vivienda del Personal</t>
  </si>
  <si>
    <t>62010209 Otros Gastos del Personal</t>
  </si>
  <si>
    <t>62010211 Bonificación Familiar</t>
  </si>
  <si>
    <t>62010212 Obsequios Varios al Personal</t>
  </si>
  <si>
    <t>62010213 Seguro Médico</t>
  </si>
  <si>
    <t>62010214 Beneficio para madres</t>
  </si>
  <si>
    <t>TOTAL OTROS GTOS DEL PERSONAL</t>
  </si>
  <si>
    <t>62010301 Remuneracion Personal Superior</t>
  </si>
  <si>
    <t>TOTAL REMUNERACION PERSONAL SUPERIOR</t>
  </si>
  <si>
    <t>TOTAL PERS/SERVIC/PROF</t>
  </si>
  <si>
    <t>62020101 Combust.Vendedores / Visitad.</t>
  </si>
  <si>
    <t>62020102 Gtos. de Movil. y Viat.( Consumición)</t>
  </si>
  <si>
    <t>62020103 Gtos. de Movil. y Viat. ( Hospedajes)</t>
  </si>
  <si>
    <t>62020104 Gtos. de Movil. y Viat. (Peajes)</t>
  </si>
  <si>
    <t>62020105 Gtos. de Movil. y Viat. (Estacionamiento)</t>
  </si>
  <si>
    <t>62020106 Gastos en el Exterior</t>
  </si>
  <si>
    <t>62020107 Gtos. de Movilidad (Comunicación)</t>
  </si>
  <si>
    <t>62020108 Gtos. de Movilidad (Otros)</t>
  </si>
  <si>
    <t>62020109 Seguros Vended/Visitadores</t>
  </si>
  <si>
    <t>TOTAL VEND/ VISITADORES</t>
  </si>
  <si>
    <t>62020201 Muestras Medicas</t>
  </si>
  <si>
    <t>62020202 Impresos para Promocion</t>
  </si>
  <si>
    <t>62020203 Congresos Seminarios Jornadas Nacional</t>
  </si>
  <si>
    <t>62020204 Obseq.y Contrib. a Med. y Farm</t>
  </si>
  <si>
    <t>62020205 Agasajos/Eventos Comerciales</t>
  </si>
  <si>
    <t>62020206 Servicios Médicos</t>
  </si>
  <si>
    <t>62020207 Gastos de Representacion</t>
  </si>
  <si>
    <t>62020208 Suscripciones Marketing</t>
  </si>
  <si>
    <t>62020209 Originales como Muestra Med.</t>
  </si>
  <si>
    <t>62020210 Muestras para Registros</t>
  </si>
  <si>
    <t>62020211 Actividades Médicas MSL</t>
  </si>
  <si>
    <t>62020212 Congresos Seminarios Jornadas Exterior</t>
  </si>
  <si>
    <t>62020213 Originales como Muestras Médicas P.V</t>
  </si>
  <si>
    <t>TOTAL PROMOCION MEDICA</t>
  </si>
  <si>
    <t>62020301 Gastos de Investig.y Desarrollo</t>
  </si>
  <si>
    <t>62020302 Retenciones no Fiscales</t>
  </si>
  <si>
    <t>62020303 Registros y Marcas</t>
  </si>
  <si>
    <t>62020304 Garantia s/Prod. Vendidos</t>
  </si>
  <si>
    <t>62020305 Gastos Judiciales y Demandas</t>
  </si>
  <si>
    <t>62020306 Gastos de Exportacion</t>
  </si>
  <si>
    <t>62020307 Gastos de Licitacion</t>
  </si>
  <si>
    <t>62020308 Donaciones</t>
  </si>
  <si>
    <t>62020309 Otros Gastos Comerciales</t>
  </si>
  <si>
    <t>62020310 Faltante en Aduana</t>
  </si>
  <si>
    <t>62020311 Insumos No Activables</t>
  </si>
  <si>
    <t>62020312 Gastos en Bolivia</t>
  </si>
  <si>
    <t>62020313 Acuerdos Comerciales</t>
  </si>
  <si>
    <t>62020314 FEE de Distribución</t>
  </si>
  <si>
    <t>TOTAL OTROS GASTOS COMERCIALES</t>
  </si>
  <si>
    <t>62020401 Publicidad Institucional (Campaña)</t>
  </si>
  <si>
    <t>62020402 Public.Product.Marcas (Campaña)</t>
  </si>
  <si>
    <t>62020403 Publicidad Fee-Agencias (Campaña)</t>
  </si>
  <si>
    <t>62020404 Publicidad Comercial Eventual</t>
  </si>
  <si>
    <t>62020501 Combustibles Distribucion</t>
  </si>
  <si>
    <t>62020502 Fletes y Encomiendas</t>
  </si>
  <si>
    <t>62020503 Gastos de Giras Distribución</t>
  </si>
  <si>
    <t>62020504 Otros Gastos de Distribucion</t>
  </si>
  <si>
    <t>62020505 F.E.E de Distribución</t>
  </si>
  <si>
    <t>TOTAL DISTRIBUCION</t>
  </si>
  <si>
    <t>TOTAL GASTOS COMERCIALES</t>
  </si>
  <si>
    <t>62030101 Alquiler de Agencias</t>
  </si>
  <si>
    <t>62030102 Alquiler de Maquinas</t>
  </si>
  <si>
    <t>62030104 Alquiler de Depositos</t>
  </si>
  <si>
    <t>62030201 Mantenimiento de Edificios</t>
  </si>
  <si>
    <t>62030202 Mantenimiento de Rodados</t>
  </si>
  <si>
    <t>62030203 Mantenimiento de Maquinarias</t>
  </si>
  <si>
    <t>62030204 Mantenimiento de Muebles</t>
  </si>
  <si>
    <t>62030205 Mantenimiento de Equipos</t>
  </si>
  <si>
    <t>62030206 Mantenimiento de Inst.Electricas</t>
  </si>
  <si>
    <t>62030207 Mantenimiento Sistema Informatico</t>
  </si>
  <si>
    <t>62030208 Mantenimiento Equipo de Calibraciones</t>
  </si>
  <si>
    <t>62030209 Refacciones Planta</t>
  </si>
  <si>
    <t>TOTAL MANTENIMIENTO</t>
  </si>
  <si>
    <t>62030301 Energia Electrica</t>
  </si>
  <si>
    <t>62030302 Telefono</t>
  </si>
  <si>
    <t>62030303 Celulares</t>
  </si>
  <si>
    <t>62030304 Conectividad / VPN / otros</t>
  </si>
  <si>
    <t>62030305 Agua</t>
  </si>
  <si>
    <t>62030306 Combustible Generador</t>
  </si>
  <si>
    <t>TOTAL SERVICIOS BASICOS</t>
  </si>
  <si>
    <t>62030401 Cuotas y Suscripciones</t>
  </si>
  <si>
    <t>62030402 Licencias y Mantenim. Software</t>
  </si>
  <si>
    <t>TOTAL CUOTAS Y SUSCRIPCIONES</t>
  </si>
  <si>
    <t>62030501 Seguro de Mercaderias</t>
  </si>
  <si>
    <t>62030502 Seguro de Edificios</t>
  </si>
  <si>
    <t>62030503 Seguros Rodados</t>
  </si>
  <si>
    <t>62030504 Seguro de Maquinas</t>
  </si>
  <si>
    <t>62030505 Seguros de Valores</t>
  </si>
  <si>
    <t>62030506 Seguros c/Accidentes</t>
  </si>
  <si>
    <t>62030507 Seguros c/Caucion</t>
  </si>
  <si>
    <t>62030509 Seguros c/Muebles y Equipos</t>
  </si>
  <si>
    <t>62030511 Seg. Contingenc.s/Cese Actividad</t>
  </si>
  <si>
    <t>62030512 Seguros Varios</t>
  </si>
  <si>
    <t>62030601 Honorarios Profesionales Exter</t>
  </si>
  <si>
    <t>62030602 Servicios Contratados</t>
  </si>
  <si>
    <t>TOTAL HON Y SERVCIOS CONTRATADOS</t>
  </si>
  <si>
    <t>62030701 Insumos y Equipos Industriales</t>
  </si>
  <si>
    <t>62030702 Combustibles Planta Ind.</t>
  </si>
  <si>
    <t>62030703 Tratamiento de Agua</t>
  </si>
  <si>
    <t>62030704 Analisis Quimicos</t>
  </si>
  <si>
    <t>62030705 Contramuestras</t>
  </si>
  <si>
    <t>62030706 Tratamiento efluentes</t>
  </si>
  <si>
    <t>62030707 Comedor Planta</t>
  </si>
  <si>
    <t>62030708 Otros Gastos de Planta Industrial</t>
  </si>
  <si>
    <t>62030709 Insumo Nitrógeno</t>
  </si>
  <si>
    <t>62030710 Gastos en el exterior Fábrica</t>
  </si>
  <si>
    <t>62030711 Rechazos</t>
  </si>
  <si>
    <t>62030712 Seguridad Industrial</t>
  </si>
  <si>
    <t>62030713 Servicio de Lavandería</t>
  </si>
  <si>
    <t>62030714 Validaciones y Calificaciones</t>
  </si>
  <si>
    <t>62030715 Registros y Marcas de Planta Ind.</t>
  </si>
  <si>
    <t>TOTAL OTROS GASTOS INDUSTRIALES</t>
  </si>
  <si>
    <t>62030801 Fotocopias - Servicio Leasing</t>
  </si>
  <si>
    <t>62030802 Fotocopias - Externo</t>
  </si>
  <si>
    <t>62030803 Papeleria y Utiles</t>
  </si>
  <si>
    <t>62030804 Papeleria Formul.Continuos</t>
  </si>
  <si>
    <t>62030805 Papeleria - Etiquetas</t>
  </si>
  <si>
    <t>62030806 Papeleria - Resmas</t>
  </si>
  <si>
    <t>62030807 Artículos de Informatica</t>
  </si>
  <si>
    <t>TOTAL INSUMO DE OFICINA</t>
  </si>
  <si>
    <t>62030901 Articulos de Limpieza</t>
  </si>
  <si>
    <t>62030902 Servicio de Limpieza Externo</t>
  </si>
  <si>
    <t>62030903 Servicio e Insumos de Seguridad</t>
  </si>
  <si>
    <t>62030904 Recolección de Resíduos</t>
  </si>
  <si>
    <t>TOTAL SERVIC LIMP Y SEG</t>
  </si>
  <si>
    <t>62031001 Eventos/otros Empresa-Covid</t>
  </si>
  <si>
    <t>62031002 Cafeteria y Consumicion</t>
  </si>
  <si>
    <t>62031003 Gastos Administrativos</t>
  </si>
  <si>
    <t>62031004 Combustibles Reposiciones</t>
  </si>
  <si>
    <t>62031005 Gtos. de Movilidad Adm.</t>
  </si>
  <si>
    <t>62031006 Ajuste Redondeo</t>
  </si>
  <si>
    <t>62031007 Otros Gastos Adminitrativos</t>
  </si>
  <si>
    <t>62031008 Perdidas Varias</t>
  </si>
  <si>
    <t>62031009 Celulares Facturables</t>
  </si>
  <si>
    <t>62031010 Leasing de Vehículos</t>
  </si>
  <si>
    <t>62031011 Baja de artículos en desuso</t>
  </si>
  <si>
    <t>62031012 Guarda de documentos/Digitalizacion</t>
  </si>
  <si>
    <t>62031013 Perdida por perjuicio de Terceros</t>
  </si>
  <si>
    <t>TOTAL OTROS GASTOS ADMINISTRATIVOS</t>
  </si>
  <si>
    <t>TOTAL GASTOS GENERALES Y DE ADM.</t>
  </si>
  <si>
    <t>TOTAL GASTOS OPERATIVOS</t>
  </si>
  <si>
    <t>63010101 Perdida en Diferencia de Cambio</t>
  </si>
  <si>
    <t>63010102 Diferencia de Redondeo</t>
  </si>
  <si>
    <t>63010103 Resultado por Venta de Activo Fijo</t>
  </si>
  <si>
    <t>63010104 Resultado Invers.Financieras</t>
  </si>
  <si>
    <t>63010105 Int. Prestamo OffShore</t>
  </si>
  <si>
    <t>63010106 Intereses por emision de Bonos Gs.</t>
  </si>
  <si>
    <t>63010107 Intereses por emision de Bonos Usd.</t>
  </si>
  <si>
    <t>63010108 Pérdida en cambio por revaluación</t>
  </si>
  <si>
    <t>63010109 Comisión por colocación de Bonos</t>
  </si>
  <si>
    <t>63010110 Gastos CNV</t>
  </si>
  <si>
    <t>TOTAL GTOS FINANCIEROS</t>
  </si>
  <si>
    <t>63010201 Intereses Bancarios</t>
  </si>
  <si>
    <t>63010202 Comisiones y Gastos Bancarios</t>
  </si>
  <si>
    <t>63010203 Otros Gastos Bancarios</t>
  </si>
  <si>
    <t>63010204 Comisiones Tarjeta de Credito</t>
  </si>
  <si>
    <t>63010205 Intereses por Dcto.de Cheques</t>
  </si>
  <si>
    <t>63010206 Descuento por  Cesión de Créditos</t>
  </si>
  <si>
    <t>TOTAL GTOS BANCARIOS</t>
  </si>
  <si>
    <t>TOTAL FINANCIEROS Y BANCARIOS</t>
  </si>
  <si>
    <t>63020101 Impuesto a la Renta</t>
  </si>
  <si>
    <t>63020103 Impuestos Diferidos</t>
  </si>
  <si>
    <t>63020104 Impuesto a la Renta Off Shore</t>
  </si>
  <si>
    <t>63020105 Retencion L2051/03 SICP</t>
  </si>
  <si>
    <t>63020106 Retenciones Absorvidas</t>
  </si>
  <si>
    <t>63020107 Iva Gastos</t>
  </si>
  <si>
    <t>63020108 Iva Muestras Medicas</t>
  </si>
  <si>
    <t>63020109 Multas y Recargos</t>
  </si>
  <si>
    <t>63020110 Impuestos y tasas varios</t>
  </si>
  <si>
    <t>63020111 Reserva Legal del Ejercicio</t>
  </si>
  <si>
    <t>63020112 Impuestos sobre Dividendos</t>
  </si>
  <si>
    <t>TOTAL IMPUESTOS</t>
  </si>
  <si>
    <t>63020201 Impto Municipal Pat.Comercial</t>
  </si>
  <si>
    <t>63020202 Impto Municipal Pat. Rodados</t>
  </si>
  <si>
    <t>63020203 Impto Municipal Inmobiliario</t>
  </si>
  <si>
    <t>63020204 Impto a la Construcción</t>
  </si>
  <si>
    <t>TOTAL PATENTES Y TASAS</t>
  </si>
  <si>
    <t>TOTAL IMPUESTOS, TASAS Y PATENTES</t>
  </si>
  <si>
    <t>63030101 Depreciacion Muebles y Utiles</t>
  </si>
  <si>
    <t>63030102 Depreciacion Maquinas</t>
  </si>
  <si>
    <t>63030103 Depreciacion Rodados</t>
  </si>
  <si>
    <t>63030104 Depreciacion Edificios</t>
  </si>
  <si>
    <t>63030105 Depreciacion Otros</t>
  </si>
  <si>
    <t>TOTAL DEPRECIACIONES</t>
  </si>
  <si>
    <t>63030201 Amortizaciones del Ejercicio</t>
  </si>
  <si>
    <t>TOTAL AMORTIZACIONES</t>
  </si>
  <si>
    <t>TOTAL DEPRECIACIONES Y AMORTIZACIONES</t>
  </si>
  <si>
    <t>63040101 Previsión por Obsolescencia</t>
  </si>
  <si>
    <t>63040201 Previsión de Clientes</t>
  </si>
  <si>
    <t>63040202 Previsión Proveedores/Anticipos</t>
  </si>
  <si>
    <t>TOTAL PREVISIONES</t>
  </si>
  <si>
    <t>GASTOS NO DEDUCIBLES</t>
  </si>
  <si>
    <t>63060101 Gastos no Deducibles</t>
  </si>
  <si>
    <t>TOTAL GASTOS NO DEDUCIBLES</t>
  </si>
  <si>
    <t>TOTAL EGRESOS</t>
  </si>
  <si>
    <t>UTILIDAD DEL EJERCICIO</t>
  </si>
  <si>
    <t>Cheques no cobrados</t>
  </si>
  <si>
    <t>VicenteScavone &amp; Cia. C eISA                          Fecha: 29-MAR-23 14:20:05</t>
  </si>
  <si>
    <t>Balance General Acumulado.                                          Página:   1</t>
  </si>
  <si>
    <t>IR AÑO 2022</t>
  </si>
  <si>
    <t>Retención IVA</t>
  </si>
  <si>
    <t>Propiedad, planta y equipo - Neto</t>
  </si>
  <si>
    <t>Intangibles</t>
  </si>
  <si>
    <t>Ing. Mauricio González</t>
  </si>
  <si>
    <t>Lic. Florencio Benítez</t>
  </si>
  <si>
    <t>Intereses por préstamos bancarios</t>
  </si>
  <si>
    <t>Gastos bancarios</t>
  </si>
  <si>
    <t>Préstamos y anticipos a empleados</t>
  </si>
  <si>
    <t>Anticipo de Impuesto a la Renta</t>
  </si>
  <si>
    <t xml:space="preserve">Retenciones IDU </t>
  </si>
  <si>
    <t>Crédito fiscal IRE</t>
  </si>
  <si>
    <t>Total Créditos – Corriente</t>
  </si>
  <si>
    <t>Retención IRE</t>
  </si>
  <si>
    <t>IVA Crédito Fiscal por exportación</t>
  </si>
  <si>
    <t>IVA en gestión de recupero</t>
  </si>
  <si>
    <t>Total Créditos - No corriente</t>
  </si>
  <si>
    <t>Anticipos a proveedores del exterior</t>
  </si>
  <si>
    <t>Anticipos a proveedores locales</t>
  </si>
  <si>
    <t>Anticipos de inmuebles</t>
  </si>
  <si>
    <t>Construcción p/ tercero en curso</t>
  </si>
  <si>
    <t>Sistemas informáticos – SAP</t>
  </si>
  <si>
    <t>Intereses</t>
  </si>
  <si>
    <t xml:space="preserve">Interés a pagar proveedores </t>
  </si>
  <si>
    <t xml:space="preserve">Interés a vencer proveedores </t>
  </si>
  <si>
    <t>Remuneración del personal a pagar</t>
  </si>
  <si>
    <t>Dirección General de Recaudaciones</t>
  </si>
  <si>
    <t>IPS a pagar</t>
  </si>
  <si>
    <t>Total deudas sociales y fiscales</t>
  </si>
  <si>
    <t>Remuneración personal superior (*)</t>
  </si>
  <si>
    <t>IVA Costo</t>
  </si>
  <si>
    <t>Sueldos del personal</t>
  </si>
  <si>
    <t>Impuestos, patentes y tasas</t>
  </si>
  <si>
    <t>Alquileres pagados</t>
  </si>
  <si>
    <t>Combustibles y lubricantes</t>
  </si>
  <si>
    <t>Mantenimiento, reparaciones y repuestos</t>
  </si>
  <si>
    <t>Impresos, papelería y útiles</t>
  </si>
  <si>
    <t>Donaciones y contribuciones</t>
  </si>
  <si>
    <t>Gastos de comunicación</t>
  </si>
  <si>
    <t>Gastos recuperados</t>
  </si>
  <si>
    <t>Ingresos por demoras en carga y descarga</t>
  </si>
  <si>
    <t>Recupero de siniestros</t>
  </si>
  <si>
    <t>Gastos de aeronave</t>
  </si>
  <si>
    <t>Equipos</t>
  </si>
  <si>
    <t>Indemnizaciones por despidos</t>
  </si>
  <si>
    <t>Servicios de flete</t>
  </si>
  <si>
    <t>Repuestos en stock</t>
  </si>
  <si>
    <t/>
  </si>
  <si>
    <t>Otros transportes fluviales</t>
  </si>
  <si>
    <t>Banco BASA S.A.</t>
  </si>
  <si>
    <t>Sudameris Bank</t>
  </si>
  <si>
    <t>Banco Nación Argentina S.A. (*)</t>
  </si>
  <si>
    <t>Banco Familiar S.A.E.C.A.</t>
  </si>
  <si>
    <t>Dividendos recibidos</t>
  </si>
  <si>
    <t>Barcaza TQ Pirabebe</t>
  </si>
  <si>
    <t>R/E Doña Carmen</t>
  </si>
  <si>
    <t>R/E Aureliano</t>
  </si>
  <si>
    <t>Barcaza TQ PG 3002</t>
  </si>
  <si>
    <t>Barcaza TQ PG 3003</t>
  </si>
  <si>
    <t>Barcaza TQ PG 3004</t>
  </si>
  <si>
    <t>Barcaza Box PG 2012</t>
  </si>
  <si>
    <t>Barcaza Box PG 2015</t>
  </si>
  <si>
    <t>Barcaza Box PG 2017</t>
  </si>
  <si>
    <t>Barcaza Box PG 2018</t>
  </si>
  <si>
    <t>Depreciación</t>
  </si>
  <si>
    <t>Bienes en Garantía</t>
  </si>
  <si>
    <t>Valor Neto Contable</t>
  </si>
  <si>
    <t>Inmueble Astillero Aguape- Bañado Tacumbú</t>
  </si>
  <si>
    <t>Inmueble Polideportivo-Mariano Roque Alonso</t>
  </si>
  <si>
    <t>Estancia Maricela – Curuguaty</t>
  </si>
  <si>
    <t>Estancia La Madrugada - Boquerón</t>
  </si>
  <si>
    <t>Estancia La Victoria - Pdte. Franco</t>
  </si>
  <si>
    <t>Inmueble 7 hectárea - Luque</t>
  </si>
  <si>
    <t>Inmueble 2 hectárea – Ex cerámica</t>
  </si>
  <si>
    <t>Barcazas</t>
  </si>
  <si>
    <t>Barcaza TQ Olimpo</t>
  </si>
  <si>
    <t>R/E Tio Jam</t>
  </si>
  <si>
    <t>R/E Don Mauricio</t>
  </si>
  <si>
    <t>R/E Rio de la Plata</t>
  </si>
  <si>
    <t>Barcaza tanque Panchita G 3011</t>
  </si>
  <si>
    <t>Barcaza tanque Panchita G 3012</t>
  </si>
  <si>
    <t>Barcaza Tanque PG 3007</t>
  </si>
  <si>
    <t>Barcaza Tanque PG 3008</t>
  </si>
  <si>
    <t>Barcaza Tanque PG 3009</t>
  </si>
  <si>
    <t>Barcaza Tanque PG 3010</t>
  </si>
  <si>
    <t>Banco Atlas S.A.</t>
  </si>
  <si>
    <t>PGN del Norte</t>
  </si>
  <si>
    <t>Gastos por gestiones de terceros</t>
  </si>
  <si>
    <t>Reserva de conversión</t>
  </si>
  <si>
    <t>ESTADO DE FLUJOS DE EFECTIVO</t>
  </si>
  <si>
    <t>Deudores por ventas locales</t>
  </si>
  <si>
    <t>Moneda Local Guaraníes</t>
  </si>
  <si>
    <t>Moneda Extranjera Dólares</t>
  </si>
  <si>
    <t>Deudores por ventas - Entidad relacionada</t>
  </si>
  <si>
    <t>Total activo no corriente</t>
  </si>
  <si>
    <t>Total pasivo corriente</t>
  </si>
  <si>
    <t>En miles de guaraníes</t>
  </si>
  <si>
    <t>Total provisiones</t>
  </si>
  <si>
    <t>Gastos financieros</t>
  </si>
  <si>
    <t>Resultado ordinario antes del impuesto a la renta</t>
  </si>
  <si>
    <t>Resultado neto de actividades ordinarias</t>
  </si>
  <si>
    <t>Utilidad bruta</t>
  </si>
  <si>
    <t>Resultado operativo</t>
  </si>
  <si>
    <t>ER</t>
  </si>
  <si>
    <t>Sector Privado</t>
  </si>
  <si>
    <t>Total Ventas</t>
  </si>
  <si>
    <t xml:space="preserve">Los gastos se componen de la siguiente forma: </t>
  </si>
  <si>
    <t>Ingresos Financieros</t>
  </si>
  <si>
    <t>Total ingresos financieros</t>
  </si>
  <si>
    <t>Gastos Financieros</t>
  </si>
  <si>
    <t>Pérdida por diferencia de cambio</t>
  </si>
  <si>
    <t>Total gastos financieros</t>
  </si>
  <si>
    <t>Total de otros ingresos</t>
  </si>
  <si>
    <t>Total de otros gastos</t>
  </si>
  <si>
    <t>Otros ingresos y gastos operativos - Neto</t>
  </si>
  <si>
    <t>Total impuesto a la renta</t>
  </si>
  <si>
    <t>Total  de gastos</t>
  </si>
  <si>
    <t>Amortización de Intangibles</t>
  </si>
  <si>
    <t>BG</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</si>
  <si>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</si>
  <si>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</si>
  <si>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</si>
  <si>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</si>
  <si>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</si>
  <si>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</si>
  <si>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</si>
  <si>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</si>
  <si>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</si>
  <si>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</si>
  <si>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Participación sobre el Patrimonio Neto (%)</t>
  </si>
  <si>
    <t>Total valuación patrimonial proporcional</t>
  </si>
  <si>
    <t>Resultado sobre inversiones</t>
  </si>
  <si>
    <t>(a) Equivalentes al tipo de cambio referencial de la fecha de presentacion</t>
  </si>
  <si>
    <t>Deudas financieras</t>
  </si>
  <si>
    <t>Tipo de Garantía</t>
  </si>
  <si>
    <t>(a)</t>
  </si>
  <si>
    <t>Referencias:</t>
  </si>
  <si>
    <t>Cantidad de Acciones</t>
  </si>
  <si>
    <t>Valor Nominal de Acciones</t>
  </si>
  <si>
    <t>Total Capital Social</t>
  </si>
  <si>
    <t>En miles de guaranies</t>
  </si>
  <si>
    <t>Resultado de ejercicios anteriores</t>
  </si>
  <si>
    <t>Resultado del ejercicio actual</t>
  </si>
  <si>
    <t>a  Reserva de legal</t>
  </si>
  <si>
    <t>b Reserva conversión</t>
  </si>
  <si>
    <t>Servicios administrativos</t>
  </si>
  <si>
    <t>Utilidad por venta de activo fijo</t>
  </si>
  <si>
    <t>Bienes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</si>
  <si>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</si>
  <si>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</si>
  <si>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</si>
  <si>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</si>
  <si>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</si>
  <si>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</si>
  <si>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</si>
  <si>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</si>
  <si>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</si>
  <si>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</si>
  <si>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Remolcadores</t>
  </si>
  <si>
    <t>Entidades Locales (Préstamos)</t>
  </si>
  <si>
    <t>Total Préstamos</t>
  </si>
  <si>
    <t>Intereses préstamos entidades financieras a pagar</t>
  </si>
  <si>
    <t>Intereses a pagar</t>
  </si>
  <si>
    <t>(-) Intereses a Devengar</t>
  </si>
  <si>
    <t>Total Intereses</t>
  </si>
  <si>
    <t>Total deudas financieras no corriente</t>
  </si>
  <si>
    <t>Indice</t>
  </si>
  <si>
    <t>SALDOS CON PARTES RELACIONADAS</t>
  </si>
  <si>
    <t>Total activo</t>
  </si>
  <si>
    <t>TRANSACCIONES CON PARTES RELACIONADAS</t>
  </si>
  <si>
    <t>Total Ingresos</t>
  </si>
  <si>
    <t>Total egresos</t>
  </si>
  <si>
    <t>Total activo  corriente</t>
  </si>
  <si>
    <t xml:space="preserve">Prestación de Servicios </t>
  </si>
  <si>
    <t>Alquiler de remolcador</t>
  </si>
  <si>
    <t>Costo de participación de Fletes</t>
  </si>
  <si>
    <t>Otros servicios</t>
  </si>
  <si>
    <t>Agenciamiento</t>
  </si>
  <si>
    <t>Sociedad:</t>
  </si>
  <si>
    <t>Fecha Presentación:</t>
  </si>
  <si>
    <t>INDICE</t>
  </si>
  <si>
    <t>REF.</t>
  </si>
  <si>
    <t>Informacion General</t>
  </si>
  <si>
    <t>IG</t>
  </si>
  <si>
    <t>Descripción de la naturaleza y del negocio de la Sociedad</t>
  </si>
  <si>
    <t>Nota 1</t>
  </si>
  <si>
    <t>Resumen de las principales políticas contables</t>
  </si>
  <si>
    <t>Nota 2</t>
  </si>
  <si>
    <t>Balance General</t>
  </si>
  <si>
    <t>Nota 3</t>
  </si>
  <si>
    <t>Nota 4</t>
  </si>
  <si>
    <t>Nota 5</t>
  </si>
  <si>
    <t>Nota 6</t>
  </si>
  <si>
    <t>Nota 7</t>
  </si>
  <si>
    <t>Nota 8</t>
  </si>
  <si>
    <t>Propiedades, planta y equipo</t>
  </si>
  <si>
    <t>Nota 9</t>
  </si>
  <si>
    <t>Nota 10</t>
  </si>
  <si>
    <t>Nota 11</t>
  </si>
  <si>
    <t>Nota 12</t>
  </si>
  <si>
    <t>Nota 13</t>
  </si>
  <si>
    <t>Nota 14</t>
  </si>
  <si>
    <t>Nota 15</t>
  </si>
  <si>
    <t>Nota 16</t>
  </si>
  <si>
    <t>Nota 17</t>
  </si>
  <si>
    <t>Nota 18</t>
  </si>
  <si>
    <t>Nota 19</t>
  </si>
  <si>
    <t>Nota 20</t>
  </si>
  <si>
    <t>Nota 22</t>
  </si>
  <si>
    <t>Nota 23</t>
  </si>
  <si>
    <t>Nota 24</t>
  </si>
  <si>
    <t>Gastos administrativos</t>
  </si>
  <si>
    <t>Nota 25</t>
  </si>
  <si>
    <t>Nota 26</t>
  </si>
  <si>
    <t>Nota 27</t>
  </si>
  <si>
    <t>Nota 28</t>
  </si>
  <si>
    <t>EVPN</t>
  </si>
  <si>
    <t>EFE</t>
  </si>
  <si>
    <t>Nota 30</t>
  </si>
  <si>
    <t>Hechos posteriores</t>
  </si>
  <si>
    <t>PANCHITA G DE NAVEGACIÓN S.A.E.</t>
  </si>
  <si>
    <t>BALANCE GENERAL</t>
  </si>
  <si>
    <t>Activos Corrientes</t>
  </si>
  <si>
    <t>Total activos corrientes</t>
  </si>
  <si>
    <t>Activos no Corrientes</t>
  </si>
  <si>
    <t>Total activos no corrientes</t>
  </si>
  <si>
    <t>Pasivos corrientes</t>
  </si>
  <si>
    <t>Total Pasivos Corrientes</t>
  </si>
  <si>
    <t>Pasivos no corrientes</t>
  </si>
  <si>
    <t>Total pasivos no corrientes</t>
  </si>
  <si>
    <t>…………………………………………</t>
  </si>
  <si>
    <t>…………………………………..</t>
  </si>
  <si>
    <t>Sindico</t>
  </si>
  <si>
    <t>ESTADO DE RESULTADOS</t>
  </si>
  <si>
    <t xml:space="preserve">Utilidad/(Pérdida) neta del año </t>
  </si>
  <si>
    <t>………………………………………………</t>
  </si>
  <si>
    <t>Cantidad de Acciones Ordinarias en Circulación</t>
  </si>
  <si>
    <t>Menos Previsiones</t>
  </si>
  <si>
    <t>Monto</t>
  </si>
  <si>
    <t>Total cuentas por cobrar comerciales</t>
  </si>
  <si>
    <t>Total de efectivo y equivalentes</t>
  </si>
  <si>
    <t>Bancos Locales - Moneda local Guaraníes</t>
  </si>
  <si>
    <t>Bancos Locales - Moneda extranjera Dólares</t>
  </si>
  <si>
    <t>La composición de la cuenta es la siguiente:</t>
  </si>
  <si>
    <t>Las cuentas a cobrar comerciales corriente se integran como sigue:</t>
  </si>
  <si>
    <t>Las cuentas a cobrar comerciales no corriente se integran como sigue:</t>
  </si>
  <si>
    <t>El inventario está compuesto de la siguiente manera:</t>
  </si>
  <si>
    <t>Total Activos Intangibles</t>
  </si>
  <si>
    <t>Los activos intangibles están compuestos de la siguiente manera:</t>
  </si>
  <si>
    <t>Las cuentas por pagar comerciales se componen como sigue:</t>
  </si>
  <si>
    <t>Capital suscripto e integrado</t>
  </si>
  <si>
    <t>Reserva de Conversión</t>
  </si>
  <si>
    <t>FLUJO DE EFECTIVO DE ACTIVIDADES OPERATIVAS</t>
  </si>
  <si>
    <t>Cobranzas efectuadas a clientes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</si>
  <si>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</si>
  <si>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</si>
  <si>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</si>
  <si>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</si>
  <si>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</si>
  <si>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</si>
  <si>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Flujo neto de efectivo de actividades de inversión</t>
  </si>
  <si>
    <t>FLUJO DE EFECTIVO DE ACTIVIDADES DE FINANCIACIÓN</t>
  </si>
  <si>
    <t>(Disminución) Incremento de préstamos</t>
  </si>
  <si>
    <t>Flujo neto de efectivo de actividades de financiamiento</t>
  </si>
  <si>
    <t>(Disminución) Incremento neto de efectivo</t>
  </si>
  <si>
    <t>Efecto estimado de la diferencia de cambio sobre el saldo de efectivo</t>
  </si>
  <si>
    <t>Efectivo al principio del año</t>
  </si>
  <si>
    <t>……………………………..</t>
  </si>
  <si>
    <t>Pagos efectuados a proveedores</t>
  </si>
  <si>
    <t>Dividendos recibidos por inversiones</t>
  </si>
  <si>
    <t>(Aumento)/disminución de inversiones</t>
  </si>
  <si>
    <t>NOTA 1 – DESCRIPCIÓN DE LA NATURALEZA Y DEL NEGOCIO DE LA COMPAÑÍA</t>
  </si>
  <si>
    <t>NOTA 2 - RESUMEN DE LAS PRINCIPALES POLÍTICAS CONTABLES</t>
  </si>
  <si>
    <t>Panchita G de Navegación S.A.E. fue constituida el 18 de enero de 1991 originalmente con el nombre comercial de Bowfluvial S.R.L. de Navegación. La Sociedad fue inscripta en el Registro Público de Comercio el 24 de enero de 1991 bajo el Nº 31, Serie C, folio 186 y siguientes.</t>
  </si>
  <si>
    <t>En fecha 14 de mayo de 2002 se realizó el aumento del capital de la Sociedad, su transformación jurídica en sociedad anónima y la emisión e integración de las nuevas acciones, cambiando su denominación social de Bowfluvial S.R.L. de Navegación a Bowfluvial S.A. de Navegación. Fue inscripta en el Registro Público de Comercio el 3 de julio de 2002 bajo el Nº 484, Serie B, folio 3361 y siguientes.</t>
  </si>
  <si>
    <t>Según la escritura pública Nº 137 folio 761 y siguientes de fecha 22 de octubre de 2019 por la que se procedió a la transformación de la denominación de Panchita G de Navegación S.A. por el de Panchita G de Navegación S.A.E. y la correspondiente modificación de los estatutos sociales. La misma fue inscripta en el Registro Público de Comercio en fecha 24 de junio de 2021 bajo el Nº 1, folio 1/29 y siguientes de la sección Contratos. A la fecha de emisión de los presentes estados contables, la Sociedad se encuentra en proceso de inscripción como Sociedad Emisora ante la Comisión Nacional de Valores.</t>
  </si>
  <si>
    <t xml:space="preserve">El objeto principal de la Sociedad es la realización de actividades comerciales de transporte fluvial de mercaderías y servicios de astillero, y otros servicios secundarios vinculados a la actividad principal.
</t>
  </si>
  <si>
    <t xml:space="preserve">Las normas contables aplicadas por la Sociedad en la preparación de estos estados contables son las Normas de Información Financiera (NIF) emitidas por el Consejo de Contadores Públicos del Paraguay (CCPP), que incluye la aplicación anticipada de la “NIF 23 – Efectos de las variaciones en los tipos de cambio de la moneda extranjera” en relación con la definición de la moneda funcional y la conversión a la moneda de presentación.
</t>
  </si>
  <si>
    <t xml:space="preserve">A partir del proceso de definición de la moneda funcional (dólar estadounidense), que se describe más abajo, la Sociedad ha considerado no aplicar la opción establecida en el párrafo 23 de la NIF 11, referido al costo ajustado por coeficiente de revalúo que es aplicado para la registración de los estados contables en la moneda local, considerando que dicho ajuste representa el efecto de la inflación del guaraní frente al dólar estadounidense, procedimiento que no es compatible con la aplicación de la NIF 23.
</t>
  </si>
  <si>
    <t xml:space="preserve">Como resultado del proceso de conversión de los estados contables a la moneda funcional (dólar estadounidense) y de conversión a la moneda de presentación (guaraní), en el Patrimonio Neto se ha incorporado el capítulo “Reserva de conversión” donde se registra el efecto neto de los ajustes de conversión de los estados contables a la moneda de presentación.
</t>
  </si>
  <si>
    <t>A continuación se mencionan las monedas que son utilizadas por la Sociedad en el proceso de conversión de sus estados contables:</t>
  </si>
  <si>
    <t>Es la moneda de curso legal en Paraguay, en la que se mantienen los registros y libros contables de la Sociedad, preparados de acuerdo con normas contables vigentes en Paraguay.</t>
  </si>
  <si>
    <t>Es la moneda definida como la moneda del entorno económico principal en el que opera la Sociedad.  Para su determinación, la Sociedad ha considerado la “NIF 23 – Efectos de las variaciones de los tipos de cambio de la moneda extranjera” que forma parte de las NIF, a partir de la cual se han considerado los siguientes factores determinantes para definir la moneda funcional:</t>
  </si>
  <si>
    <t>Considerando que la Sociedad lleva sus registros y libros contables en una moneda diferente de su moneda funcional, a efectos de la preparación de estos estados contables la Sociedad ha aplicado la “NIF 23 – Efectos de las variaciones en los tipos de cambio de la moneda extranjera” de las NIF, siguiendo los siguientes criterios de conversión a la moneda funcional:</t>
  </si>
  <si>
    <t>Estos estados contables se presentan en una moneda distinta (guaraní) a la moneda funcional (dólar estadounidense) de la Sociedad (ver Nota 3 siguiente).</t>
  </si>
  <si>
    <t xml:space="preserve">A los efectos de la conversión de los saldos de la moneda funcional (dólar estadounidense) a la moneda de presentación (guaraní), la Sociedad ha considerado la “NIF 23 – Efectos de las variaciones en los tipos de cambio de la moneda extranjera” que forma parte de las NIIF, con base en los siguientes criterios de conversión: </t>
  </si>
  <si>
    <t>Las previsiones para cuentas de dudoso cobro se determinan anualmente sobre la base del estudio de la cartera de clientes realizado con el objeto de determinar la porción no recuperable de las cuentas por cobrar.</t>
  </si>
  <si>
    <t xml:space="preserve">Los repuestos y combustibles en existencia se valúan a su costo de adquisición, más todos los gastos necesarios para su disposición o uso. </t>
  </si>
  <si>
    <t>Los servicios incorporan los costos de mano de obra, materiales y otros costos directamente atribuibles al servicio.</t>
  </si>
  <si>
    <t>El valor asignado a los inventarios es inferior a su valor de realización.</t>
  </si>
  <si>
    <t>Las inversiones son registradas de acuerdo al método del costo, que es su costo de adquisición. El inversor reconoce los ingresos de la inversión solo en la medida en que recibe distribuciones de las ganancias acumuladas de la entidad participada, surgidas después de la fecha de adquisición.</t>
  </si>
  <si>
    <t xml:space="preserve">Tasa anual de </t>
  </si>
  <si>
    <t>Ley 125/91</t>
  </si>
  <si>
    <t>Ley 6.380/19</t>
  </si>
  <si>
    <t>Valor Residual</t>
  </si>
  <si>
    <t>%</t>
  </si>
  <si>
    <t>Barcazas y remolcadores</t>
  </si>
  <si>
    <t>Equipos informáticos</t>
  </si>
  <si>
    <t>Herramientas y accesorios</t>
  </si>
  <si>
    <t>Otros equipos</t>
  </si>
  <si>
    <t>El costo de las mejoras que extienden la vida útil de los demás bienes o aumentan su capacidad productiva es imputado a las respectivas cuentas del activo.</t>
  </si>
  <si>
    <t xml:space="preserve">El costo incurrido en las construcciones de edificaciones es imputado en la cuenta Construcciones en Curso, siendo posteriormente reclasificado a las respectivas cuentas de Propiedad, Planta y Equipo, una vez que finaliza la construcción y las mismas estén aptas para su utilización. </t>
  </si>
  <si>
    <t>Los gastos de mantenimiento son cargados a resultados</t>
  </si>
  <si>
    <t>Los costos de financiación (intereses) que son directamente atribuibles a la adquisición y/o construcción de un activo apto forman parte del costo de dichos activos, desde el inicio y hasta la puesta en uso o funcionamiento.</t>
  </si>
  <si>
    <t>Las licencias de software son incorporadas a su valor de adquisición y son amortizadas por el método de la línea recta en un periodo de 4 años de acuerdo a lo dispuesto por las Leyes tributarias, a partir del año de su puesta en uso.</t>
  </si>
  <si>
    <t xml:space="preserve">Los activos por impuesto diferido sólo se reconocen en la medida que sea probable la existencia de rentas gravables futuras contra las que se puedan utilizar las diferencias temporarias. </t>
  </si>
  <si>
    <t>Tio Kike</t>
  </si>
  <si>
    <t>80075212-0</t>
  </si>
  <si>
    <t>Total Costos de Venta</t>
  </si>
  <si>
    <t xml:space="preserve">Moneda Funcional </t>
  </si>
  <si>
    <t>Moneda de Presentación</t>
  </si>
  <si>
    <t>Activo Corriente</t>
  </si>
  <si>
    <t>Activo No Corriente</t>
  </si>
  <si>
    <t>Pasivo Corriente</t>
  </si>
  <si>
    <t>Pasivo No Corriente</t>
  </si>
  <si>
    <t>Total Pasivo</t>
  </si>
  <si>
    <t>Capital</t>
  </si>
  <si>
    <t>Capital social</t>
  </si>
  <si>
    <t>Resultados</t>
  </si>
  <si>
    <t>En dólares</t>
  </si>
  <si>
    <t>a.  BALANCE GENERAL</t>
  </si>
  <si>
    <t>b.  ESTADO DE RESULTADOS</t>
  </si>
  <si>
    <t>Moneda Local</t>
  </si>
  <si>
    <t>Moneda Presentación</t>
  </si>
  <si>
    <t>Ajustes</t>
  </si>
  <si>
    <t>Referencia</t>
  </si>
  <si>
    <t>a)</t>
  </si>
  <si>
    <t>a) y b)</t>
  </si>
  <si>
    <t>b)</t>
  </si>
  <si>
    <t>c)</t>
  </si>
  <si>
    <t>d)</t>
  </si>
  <si>
    <t>e)</t>
  </si>
  <si>
    <t>Efecto neto de los ajustes</t>
  </si>
  <si>
    <t>* Ajustes del revalúo</t>
  </si>
  <si>
    <t>* Ajustes de la depreciación acumulada</t>
  </si>
  <si>
    <t>* Ajuste por conversión</t>
  </si>
  <si>
    <t>b)  	 La Propiedad, planta y equipo en moneda local (guaraníes) incluye el revalúo acumulado por inflación establecido en la Ley 125/91 y los efectos en la depreciación acumulada. Con la aplicación de la NIF 23, dicho revalúo no es considerado en la moneda funcional (dólares estadounidenses) y tampoco en la conversión a la moneda de presentación (guaraníes). A continuación se expone una conciliación de Propiedad, planta y equipo partiendo del saldo en moneda local en guaraníes:</t>
  </si>
  <si>
    <t>a)    La conversión de los anticipos a proveedores, inventarios, inversiones, propiedad, planta y equipo y anticipos de clientes en moneda funcional (dólares estadounidenses) a la moneda de presentación (guaraníes) fue realizada al tipo de cambio de cierre. Las cifras de estos activos en moneda local (guaraníes) se exponen a sus valores históricos en guaraníes.</t>
  </si>
  <si>
    <t>Ajuste por valuacion</t>
  </si>
  <si>
    <t>Nota 21</t>
  </si>
  <si>
    <t>Nota 29</t>
  </si>
  <si>
    <t>INFORMACIÓN GENERAL DE LA ENTIDAD</t>
  </si>
  <si>
    <t>1.  IDENTIFICACIÓN</t>
  </si>
  <si>
    <t>1.1. RAZÓN SOCIAL:</t>
  </si>
  <si>
    <t>1.2.  ANTECEDENTES DE CONSTITUCIÓN DE LA SOCIEDAD</t>
  </si>
  <si>
    <t>1.3. RUC:</t>
  </si>
  <si>
    <t>1.4. ACTIVIDAD PRINCIPAL</t>
  </si>
  <si>
    <t>1.5. ACTIVIDADES SECUNDARIAS</t>
  </si>
  <si>
    <t>1.6. DOMICILIO LEGAL:</t>
  </si>
  <si>
    <t>1.7. TELÉFONO/FAX:</t>
  </si>
  <si>
    <t>1.8. E-MAIL:</t>
  </si>
  <si>
    <t>1.9. SITIO PÁGINA WEB:</t>
  </si>
  <si>
    <t>2.    ADMINISTRACIÓN</t>
  </si>
  <si>
    <t>CARGO</t>
  </si>
  <si>
    <t>NOMBRE Y APELLIDO</t>
  </si>
  <si>
    <t>Presidente</t>
  </si>
  <si>
    <t>Vice-presidente</t>
  </si>
  <si>
    <t>Plana Ejecutiva</t>
  </si>
  <si>
    <t>Gerente Financiero Administrativo</t>
  </si>
  <si>
    <t>3. CAPITAL Y PROPIEDAD</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</si>
  <si>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</si>
  <si>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</si>
  <si>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</si>
  <si>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</si>
  <si>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</si>
  <si>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</si>
  <si>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</si>
  <si>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</si>
  <si>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</si>
  <si>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</si>
  <si>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4. AUDITOR EXTERNO INDEPENDIENTE</t>
  </si>
  <si>
    <t xml:space="preserve">RAZÓN SOCIAL: </t>
  </si>
  <si>
    <t>AMARAL &amp; ASOCIADOS</t>
  </si>
  <si>
    <t>Nº DE REGISTRO CNV:</t>
  </si>
  <si>
    <t>AE 023</t>
  </si>
  <si>
    <t>80024354-4</t>
  </si>
  <si>
    <t>Gral. Santos e/ concordía (complejo de Oficinas Santos) Barrio Jara</t>
  </si>
  <si>
    <t>(+595 21) 442-439 / (+595 21) 210-355</t>
  </si>
  <si>
    <t>www.lpg.com.py</t>
  </si>
  <si>
    <t>info@lpg.com.py</t>
  </si>
  <si>
    <t>Aureliano González</t>
  </si>
  <si>
    <t>Carmen Elisa Arce de González</t>
  </si>
  <si>
    <t>-</t>
  </si>
  <si>
    <t>Julio Cesar Almirón Bogado</t>
  </si>
  <si>
    <t>Sebastián González Arce</t>
  </si>
  <si>
    <t>Gerente de RRHH</t>
  </si>
  <si>
    <t>Florencio Benítez</t>
  </si>
  <si>
    <t>Construcción de buques y estructuras flotantes</t>
  </si>
  <si>
    <t>Última modificación: Escritura Pública  Nº 137 folio 761 y siguientes de fecha 22 de octubre de 2019 por la que se procedió a la transformación de la denominación de Panchita G de Navegación S.A. por el de Panchita G de Navegación S.A.E.</t>
  </si>
  <si>
    <t>Realización de actividades comerciales de transporte fluvial de mercaderías y servicios de astillero</t>
  </si>
  <si>
    <t>80104321-2</t>
  </si>
  <si>
    <t>80002757-4</t>
  </si>
  <si>
    <t xml:space="preserve">(i)                 la moneda que influye fundamentalmente en los precios de venta de los bienes y servicios; </t>
  </si>
  <si>
    <t>(ii)               la moneda que influye fundamentalmente en los costos de producir bienes o suministrar servicios;</t>
  </si>
  <si>
    <t>(iii)             la moneda en la cual se generan los fondos de las actividades de financiación; y</t>
  </si>
  <si>
    <t>(iv)              la moneda en que se mantienen los importes cobrados por las actividades de operación.</t>
  </si>
  <si>
    <t>(i)                 Las partidas monetarias fueron convertidos a la moneda funcional utilizando las tasas de cambio de cierre; y</t>
  </si>
  <si>
    <t>(ii)               Las partidas no monetarias, que son medidos al costo histórico, fueron convertidas utilizando la tasa de cambio correspondiente a la fecha de la transacción que originó su reconocimiento.</t>
  </si>
  <si>
    <t>(ii)               Las cuentas del patrimonio (incluyendo las cifras comparativas), fueron convertidas a las tasas de cambio históricas.</t>
  </si>
  <si>
    <t>(iii)             Los ingresos y gastos para cada estado que presente el resultado del ejercicio (incluyendo las cifras comparativas), fueron convertidas a las tasas de cambio de la fecha de las transacciones; y</t>
  </si>
  <si>
    <t>(iv)              Todas las diferencias de cambio netas resultantes del proceso de conversión a la moneda de presentación fueron reconocidos en “Reserva de conversión”, como parte del Patrimonio Neto.</t>
  </si>
  <si>
    <t>Total otros créditos – Corriente</t>
  </si>
  <si>
    <t>Total otros créditos - No corriente</t>
  </si>
  <si>
    <t>Total otros Créditos</t>
  </si>
  <si>
    <t>Total cuentas por pagar comerciales - corriente</t>
  </si>
  <si>
    <t>Director titular</t>
  </si>
  <si>
    <t>NOTA 3 - EFECTIVO Y EQUIVALENTE DE EFECTIVO</t>
  </si>
  <si>
    <t>Otras inversiones - Moneda Local Guaraníes</t>
  </si>
  <si>
    <t>Total Inversiones Temporales</t>
  </si>
  <si>
    <t>NOTA 5 - CUENTAS POR COBRAR COMERCIALES</t>
  </si>
  <si>
    <t>NOTA 6 - OTROS CRÉDITOS</t>
  </si>
  <si>
    <t>NOTA 7 - INVENTARIOS</t>
  </si>
  <si>
    <t>NOTA 9 - PROPIEDADES, PLANTA Y EQUIPO - NETO</t>
  </si>
  <si>
    <t>NOTA 10 - ACTIVOS DISPONIBLES PARA LA VENTA</t>
  </si>
  <si>
    <t>(Detallar bienes de uso)</t>
  </si>
  <si>
    <t>(Detallar activos intangibles)</t>
  </si>
  <si>
    <t>Total general</t>
  </si>
  <si>
    <t>(Detallar Inversiones)</t>
  </si>
  <si>
    <t>NOTA 11 - ACTIVOS INTANGIBLES</t>
  </si>
  <si>
    <t>NOTA 12 - GOODWILL</t>
  </si>
  <si>
    <t>Los activos disponibles están compuestos de la siguiente manera:</t>
  </si>
  <si>
    <t>Los goodwill están compuestos de la siguiente manera:</t>
  </si>
  <si>
    <t>NOTA 13 - CUENTAS POR PAGAR COMERCIALES</t>
  </si>
  <si>
    <t xml:space="preserve">NOTA 14 –  PRÉSTAMOS A CORTO Y LARGO PLAZO </t>
  </si>
  <si>
    <t>NOTA 15 - PORCION CORRIENTE DE LA DEUDA A LARGO PLAZO</t>
  </si>
  <si>
    <t>Préstamos bancarios</t>
  </si>
  <si>
    <t>Están compuestos de la siguiente manera:</t>
  </si>
  <si>
    <t>NOTA 16 – REMUNERACIONES Y CARGAS SOCIALES A PAGAR</t>
  </si>
  <si>
    <t>NOTA 17 - IMPUESTO A PAGAR</t>
  </si>
  <si>
    <t>NOTA 18 -  PROVISIONES</t>
  </si>
  <si>
    <t>NOTA 19 -  OTROS PASIVOS CORRIENTES y NO CORRIENTES</t>
  </si>
  <si>
    <t>Otros pasivos</t>
  </si>
  <si>
    <t>Total pasivo  no corriente</t>
  </si>
  <si>
    <t>No Corrientes</t>
  </si>
  <si>
    <t>Corrientes</t>
  </si>
  <si>
    <t>NOTA 20 – CAPITAL INTEGRADO</t>
  </si>
  <si>
    <t>NOTA 21 – RESERVAS</t>
  </si>
  <si>
    <t>NOTA 23 – RESULTADOS ACUMULADOS</t>
  </si>
  <si>
    <t>NOTA 24 -  INTERES MINORITARIO</t>
  </si>
  <si>
    <t>Interes Minoritario</t>
  </si>
  <si>
    <t>NOTA 25 –  VENTAS</t>
  </si>
  <si>
    <t>NOTA 26 –  COSTOS DE VENTA</t>
  </si>
  <si>
    <t>NOTA 29 - INGRESOS Y GASTOS FINANCIEROS NETOS</t>
  </si>
  <si>
    <t>NOTA 32 - IMPUESTO A LA RENTA</t>
  </si>
  <si>
    <t>Conceptos</t>
  </si>
  <si>
    <t>NOTA 30 -  RESULTADO DE INVERSIONES EN ASOCIADAS</t>
  </si>
  <si>
    <t>NOTA 28 - OTROS INGRESOS Y GASTOS OPERATIVOS</t>
  </si>
  <si>
    <t>Resultado participación minoritaria</t>
  </si>
  <si>
    <t>NOTA 31 - RESULTADO PARTICIPACIÓN MINORITARIA</t>
  </si>
  <si>
    <t>NOTA 34 - RESULTADO SOBRE ACTIVIDADES DISCONTINUADAS NETO DE IMPUESTO A LA RENTA</t>
  </si>
  <si>
    <t>Resultado sobre actividades discontinuadas neto de impuesto a la renta</t>
  </si>
  <si>
    <t>Subtotal</t>
  </si>
  <si>
    <t>(-) Impuesto a la renta</t>
  </si>
  <si>
    <t>NOTA 35- UTILIDAD (PÉRDIDA) NETA POR ACCIÓN</t>
  </si>
  <si>
    <t>Los siguientes bienes  han sido hipotecados y prendados en garantía de obligaciones financieras.</t>
  </si>
  <si>
    <t>Tipo de Activo</t>
  </si>
  <si>
    <t>Datos  del activo gravado</t>
  </si>
  <si>
    <t>Tipo de garantía</t>
  </si>
  <si>
    <t>A favor de</t>
  </si>
  <si>
    <t>Barcaza</t>
  </si>
  <si>
    <t>Remolcador</t>
  </si>
  <si>
    <t>Hipotecaría</t>
  </si>
  <si>
    <t>Banco Basa</t>
  </si>
  <si>
    <t>Banco Familiar SAECA</t>
  </si>
  <si>
    <t>NOTA 37 - CONTINGENCIAS Y COMPROMISOS</t>
  </si>
  <si>
    <t>NOTA 39 - HECHOS POSTERIORES</t>
  </si>
  <si>
    <t>NOTA 40 - SALDOS Y TRANSACCIONES CON PARTES RELACIONADAS</t>
  </si>
  <si>
    <t>Total Goodwill</t>
  </si>
  <si>
    <t>NOTA 38 - IMPUESTO DIFERIDO</t>
  </si>
  <si>
    <t>Anticipos de Clientes</t>
  </si>
  <si>
    <t>Activos Intangibles</t>
  </si>
  <si>
    <t>Las 40 notas que se acompañan forman parte integrante de estos estados contables.</t>
  </si>
  <si>
    <t>PASIVOS</t>
  </si>
  <si>
    <t>TOTAL ACTIVO</t>
  </si>
  <si>
    <t>TOTAL PASIVO Y PATRIMONIO NETO</t>
  </si>
  <si>
    <t>APORTES A LOS PROPIETARIOS</t>
  </si>
  <si>
    <t>Primas de emisión</t>
  </si>
  <si>
    <t>GANANCIAS RESERVADAS</t>
  </si>
  <si>
    <t>Reserva Revalúo</t>
  </si>
  <si>
    <t>Efectivo al final del periodo (a)</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</si>
  <si>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</si>
  <si>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</si>
  <si>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</si>
  <si>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</si>
  <si>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</si>
  <si>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Activos</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</si>
  <si>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</si>
  <si>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</si>
  <si>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</si>
  <si>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</si>
  <si>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</si>
  <si>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f. Previsión para cuentas de dudoso cobro/incobrables</t>
  </si>
  <si>
    <t>g. Inventarios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</si>
  <si>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</si>
  <si>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Cambio</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</si>
  <si>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</si>
  <si>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 xml:space="preserve">Las principales estimaciones relacionadas con la preparación de los estados contables adjuntos se refieren a las previsiones para deudores incobrables, la depreciación de propiedad, planta y equipo y la amortización de activos intangibles. </t>
  </si>
  <si>
    <t>Normas contables aplicadas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</si>
  <si>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</si>
  <si>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A efectos del cálculo de la depreciación y el valor residual, se han aplicados las siguientes tasas y porcentajes anuales determinadas:</t>
  </si>
  <si>
    <t>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</si>
  <si>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</si>
  <si>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h. Propiedades, planta y equipo</t>
  </si>
  <si>
    <t xml:space="preserve">Estos estados contables se han preparado sobre la base de costos históricos, excepto para el caso de los activos y pasivos en moneda extranjera, según se explica en el punto c)  y h) de la presente nota, y no reconocen en forma integral los efectos de la inflación en la situación patrimonial y financiera de la Sociedad, en los resultados de sus operaciones y en los flujos de caja, en atención a que la corrección monetaria no constituye una práctica contable aceptada en el Paraguay.
</t>
  </si>
  <si>
    <t>i. Activos Intangibles</t>
  </si>
  <si>
    <t>Exiten garantías recibidas de empresas vinculadas</t>
  </si>
  <si>
    <t>NOTA 36- GARANTÍAS Y ACTIVOS GRAVADOS</t>
  </si>
  <si>
    <t>Previsión para deudores incobrables</t>
  </si>
  <si>
    <t>Participación</t>
  </si>
  <si>
    <t>NOTA 33 - RESULTADO EXTRAORDINARIO NETO</t>
  </si>
  <si>
    <t>NOTA 4 - INVERSIONES TEMPORALES</t>
  </si>
  <si>
    <t>Total impuesto a Pagar</t>
  </si>
  <si>
    <t>Total resultados</t>
  </si>
  <si>
    <t>Gastos de Ventas (**)</t>
  </si>
  <si>
    <t>Los activos y pasivos en moneda extranjera (Guaraníes) se valúan a los tipos de cambio vigentes a la fecha de cierre del ejercicio.</t>
  </si>
  <si>
    <t xml:space="preserve"> (*) Ver Estado de evolución de Patrimonio Neto</t>
  </si>
  <si>
    <t xml:space="preserve">Goodwill </t>
  </si>
  <si>
    <t>Intereses a pagar - Préstamos</t>
  </si>
  <si>
    <t>(**) Por el tipo de operaciones que realiza la entidad no genera gastos de ventas.</t>
  </si>
  <si>
    <t xml:space="preserve">CONVERSIÓN DE LOS ESTADOS CONTABLES EXPRESADOS EN MONEDA FUNCIONAL A LA MONEDA DE PRESENTACIÓN </t>
  </si>
  <si>
    <t>CONCILIACIÓN ENTRE EL BALANCE EN MONEDA LOCAL SEGÚN LIBROS Y EL BALANCE EN MONEDA DE PRESENTACIÓN</t>
  </si>
  <si>
    <t>Intereses a devengar - Préstamos</t>
  </si>
  <si>
    <t>Cuentas a cobrar comerciales (Nota 5)</t>
  </si>
  <si>
    <t>Cuentas por pagar comerciales (Nota 13)</t>
  </si>
  <si>
    <t>Inversiones – (Nota 8)</t>
  </si>
  <si>
    <t>Las inversiones en sociedades se describen a continuación</t>
  </si>
  <si>
    <t>Inversiones temporales</t>
  </si>
  <si>
    <t>Activos disponibles para la venta</t>
  </si>
  <si>
    <t>Goodwil</t>
  </si>
  <si>
    <t>Impuesto a Pagar</t>
  </si>
  <si>
    <t>Otros pasivos corrientes y no corrientes</t>
  </si>
  <si>
    <t>Reservas</t>
  </si>
  <si>
    <t>Gastos</t>
  </si>
  <si>
    <t>Resultado de inversiones en asociadas</t>
  </si>
  <si>
    <t>Nota 31</t>
  </si>
  <si>
    <t>Nota 32</t>
  </si>
  <si>
    <t>Resultado extraordinario neto</t>
  </si>
  <si>
    <t>Nota 33</t>
  </si>
  <si>
    <t>Nota 34</t>
  </si>
  <si>
    <t>Utilidad (pérdida) neta por Acción</t>
  </si>
  <si>
    <t>Nota 35</t>
  </si>
  <si>
    <t>Garantías y activos gravados</t>
  </si>
  <si>
    <t>Nota 36</t>
  </si>
  <si>
    <t>Nota 37</t>
  </si>
  <si>
    <t>Nota 38</t>
  </si>
  <si>
    <t>Nota 39</t>
  </si>
  <si>
    <t>Nota 40</t>
  </si>
  <si>
    <t>(En miles de guaraníes)</t>
  </si>
  <si>
    <t>Total inventarios  - Corriente</t>
  </si>
  <si>
    <t>Total inventarios - No corriente</t>
  </si>
  <si>
    <t>Trabajos en proceso</t>
  </si>
  <si>
    <t>CNPJ: 07.924.605/0001-18</t>
  </si>
  <si>
    <t>N/A</t>
  </si>
  <si>
    <t>(*)</t>
  </si>
  <si>
    <t>Referencias</t>
  </si>
  <si>
    <t>N/A: No aplicable</t>
  </si>
  <si>
    <t>a) Inversión valuada al Valor Patrimonial Proporcional.</t>
  </si>
  <si>
    <t>b) Inversión valuado al costo.</t>
  </si>
  <si>
    <t>d) Inversión valuado al costo. Aportes en efectivo pendientes de integración (Sociedad en proceso de constitución).</t>
  </si>
  <si>
    <t>Sistema de comunicación</t>
  </si>
  <si>
    <t>Cuentas a pagar a partes relacionadas</t>
  </si>
  <si>
    <t xml:space="preserve">(b) Obligaciones garantizadas por valor de guaraníes  </t>
  </si>
  <si>
    <t>Tasa %</t>
  </si>
  <si>
    <t>Sector Privado - Crédito</t>
  </si>
  <si>
    <t>Servicios de maniobras y remolques</t>
  </si>
  <si>
    <t>Gastos no deducibles</t>
  </si>
  <si>
    <t>Ingresos y gastos financieros - Neto</t>
  </si>
  <si>
    <t>Total pasivo no corriente</t>
  </si>
  <si>
    <t>Total pasivo</t>
  </si>
  <si>
    <t>Reparaciones y mantenimientos</t>
  </si>
  <si>
    <t>La Sociedad reconoce los ingresos por servicios de fletes una vez que se completa la carga de los bienes a ser transportados y se emite la correspondiente factura de venta. Para los servicios de construcción y venta de buque, los ingresos se reconocen en función al avance de obras. Para el reconocimiento de otros ingresos e imputación de costos y gastos incurridos se aplica el principio de lo devengado.</t>
  </si>
  <si>
    <t>Otros ingresos y gastos no operativos</t>
  </si>
  <si>
    <t>Cuentas por cobrar comerciales - Corriente</t>
  </si>
  <si>
    <t>Otros créditos - Corriente</t>
  </si>
  <si>
    <t>Cuentas por cobrar comerciales - No corriente</t>
  </si>
  <si>
    <t>Otros créditos - No corriente</t>
  </si>
  <si>
    <t>Inventarios  - No corriente</t>
  </si>
  <si>
    <t>Cuentas por pagar comerciales - No corriente</t>
  </si>
  <si>
    <t>(Adquisición)/Venta de intangibles - Neto</t>
  </si>
  <si>
    <t>Total deudas financieras corriente</t>
  </si>
  <si>
    <t>NOTA 22 -  RESULTADO POR CONVERSIÓN</t>
  </si>
  <si>
    <t>Resultado por conversión (*)</t>
  </si>
  <si>
    <t>(a) Corresponde a embarcaciones (barcazas y remolcadores) sobre los cuales Panchita G de Navegación S.A.E. constituyó prendas a favor de entidades financieras en garantía de líneas de crédito y préstamos obtenidos. Ver Nota 36.</t>
  </si>
  <si>
    <t>NOTA 8 - INVERSIONES EN ASOCIADAS</t>
  </si>
  <si>
    <t>Resultado del año anterior (a)</t>
  </si>
  <si>
    <t>Resultado del año anterior (b)</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</si>
  <si>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</si>
  <si>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</si>
  <si>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</si>
  <si>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</si>
  <si>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</si>
  <si>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</si>
  <si>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</si>
  <si>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</si>
  <si>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</si>
  <si>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</si>
  <si>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</si>
  <si>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</si>
  <si>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</si>
  <si>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</si>
  <si>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</si>
  <si>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</si>
  <si>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</si>
  <si>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</si>
  <si>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</si>
  <si>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</si>
  <si>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</si>
  <si>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</si>
  <si>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</si>
  <si>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</si>
  <si>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</si>
  <si>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</si>
  <si>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</si>
  <si>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</si>
  <si>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</si>
  <si>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</si>
  <si>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</si>
  <si>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</si>
  <si>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</si>
  <si>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</si>
  <si>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</si>
  <si>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</si>
  <si>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</si>
  <si>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</si>
  <si>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</si>
  <si>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</si>
  <si>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</si>
  <si>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</si>
  <si>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</si>
  <si>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</si>
  <si>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</si>
  <si>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</si>
  <si>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</si>
  <si>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</si>
  <si>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</si>
  <si>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</si>
  <si>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</si>
  <si>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</si>
  <si>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</si>
  <si>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</si>
  <si>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</si>
  <si>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</si>
  <si>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</si>
  <si>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</si>
  <si>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</si>
  <si>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</si>
  <si>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</si>
  <si>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</si>
  <si>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</si>
  <si>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</si>
  <si>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</si>
  <si>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</si>
  <si>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</si>
  <si>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</si>
  <si>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</si>
  <si>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</si>
  <si>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</si>
  <si>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</si>
  <si>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</si>
  <si>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</si>
  <si>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</si>
  <si>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</si>
  <si>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</si>
  <si>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</si>
  <si>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</si>
  <si>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</si>
  <si>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</si>
  <si>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</si>
  <si>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</si>
  <si>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</si>
  <si>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</si>
  <si>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</si>
  <si>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</si>
  <si>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</si>
  <si>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</si>
  <si>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</si>
  <si>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</si>
  <si>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</si>
  <si>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</si>
  <si>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</si>
  <si>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</si>
  <si>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</si>
  <si>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</si>
  <si>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</si>
  <si>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</si>
  <si>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</si>
  <si>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</si>
  <si>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</si>
  <si>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</si>
  <si>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</si>
  <si>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</si>
  <si>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</si>
  <si>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</si>
  <si>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</si>
  <si>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</si>
  <si>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</si>
  <si>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</si>
  <si>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</si>
  <si>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</si>
  <si>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</si>
  <si>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</si>
  <si>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</si>
  <si>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</si>
  <si>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</si>
  <si>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</si>
  <si>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</si>
  <si>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</si>
  <si>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</si>
  <si>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</si>
  <si>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</si>
  <si>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</si>
  <si>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</si>
  <si>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</si>
  <si>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</si>
  <si>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</si>
  <si>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</si>
  <si>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</si>
  <si>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</si>
  <si>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</si>
  <si>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</si>
  <si>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</si>
  <si>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</si>
  <si>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</si>
  <si>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</si>
  <si>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</si>
  <si>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</si>
  <si>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</si>
  <si>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</si>
  <si>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</si>
  <si>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</si>
  <si>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</si>
  <si>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</si>
  <si>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</si>
  <si>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</si>
  <si>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</si>
  <si>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</si>
  <si>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</si>
  <si>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</si>
  <si>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</si>
  <si>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</si>
  <si>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</si>
  <si>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</si>
  <si>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</si>
  <si>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</si>
  <si>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</si>
  <si>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</si>
  <si>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</si>
  <si>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</si>
  <si>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</si>
  <si>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</si>
  <si>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</si>
  <si>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</si>
  <si>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</si>
  <si>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</si>
  <si>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</si>
  <si>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</si>
  <si>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</si>
  <si>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</si>
  <si>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</si>
  <si>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</si>
  <si>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</si>
  <si>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</si>
  <si>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</si>
  <si>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</si>
  <si>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</si>
  <si>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</si>
  <si>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</si>
  <si>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</si>
  <si>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</si>
  <si>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</si>
  <si>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</si>
  <si>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</si>
  <si>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</si>
  <si>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</si>
  <si>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</si>
  <si>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</si>
  <si>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</si>
  <si>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</si>
  <si>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</si>
  <si>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</si>
  <si>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</si>
  <si>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</si>
  <si>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</si>
  <si>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</si>
  <si>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</si>
  <si>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</si>
  <si>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</si>
  <si>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</si>
  <si>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</si>
  <si>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</si>
  <si>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</si>
  <si>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</si>
  <si>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</si>
  <si>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</si>
  <si>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</si>
  <si>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</si>
  <si>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</si>
  <si>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</si>
  <si>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</si>
  <si>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</si>
  <si>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</si>
  <si>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</si>
  <si>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</si>
  <si>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</si>
  <si>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</si>
  <si>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</si>
  <si>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</si>
  <si>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</si>
  <si>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</si>
  <si>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</si>
  <si>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</si>
  <si>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</si>
  <si>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</si>
  <si>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</si>
  <si>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</si>
  <si>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</si>
  <si>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</si>
  <si>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</si>
  <si>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</si>
  <si>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</si>
  <si>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</si>
  <si>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</si>
  <si>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</si>
  <si>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</si>
  <si>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</si>
  <si>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</si>
  <si>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</si>
  <si>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</si>
  <si>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</si>
  <si>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</si>
  <si>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</si>
  <si>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</si>
  <si>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</si>
  <si>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</si>
  <si>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</si>
  <si>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</si>
  <si>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</si>
  <si>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</si>
  <si>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</si>
  <si>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</si>
  <si>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</si>
  <si>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</si>
  <si>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</si>
  <si>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</si>
  <si>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</si>
  <si>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</si>
  <si>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</si>
  <si>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</si>
  <si>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</si>
  <si>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</si>
  <si>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</si>
  <si>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</si>
  <si>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</si>
  <si>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</si>
  <si>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</si>
  <si>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</si>
  <si>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</si>
  <si>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</si>
  <si>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</si>
  <si>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</si>
  <si>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</si>
  <si>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</si>
  <si>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</si>
  <si>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</si>
  <si>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</si>
  <si>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</si>
  <si>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</si>
  <si>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</si>
  <si>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</si>
  <si>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</si>
  <si>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</si>
  <si>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</si>
  <si>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</si>
  <si>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</si>
  <si>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</si>
  <si>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</si>
  <si>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</si>
  <si>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</si>
  <si>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</si>
  <si>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</si>
  <si>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</si>
  <si>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</si>
  <si>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</si>
  <si>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</si>
  <si>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</si>
  <si>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</si>
  <si>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</si>
  <si>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</si>
  <si>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</si>
  <si>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</si>
  <si>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</si>
  <si>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</si>
  <si>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</si>
  <si>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</si>
  <si>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</si>
  <si>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</si>
  <si>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</si>
  <si>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</si>
  <si>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</si>
  <si>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</si>
  <si>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</si>
  <si>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</si>
  <si>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</si>
  <si>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</si>
  <si>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</si>
  <si>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</si>
  <si>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</si>
  <si>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</si>
  <si>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</si>
  <si>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</si>
  <si>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</si>
  <si>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</si>
  <si>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</si>
  <si>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</si>
  <si>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</si>
  <si>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</si>
  <si>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</si>
  <si>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</si>
  <si>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</si>
  <si>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</si>
  <si>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</si>
  <si>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</si>
  <si>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</si>
  <si>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</si>
  <si>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BRL </t>
  </si>
  <si>
    <t>PYG 64.000.000.000</t>
  </si>
  <si>
    <t>PYG 1.000.000</t>
  </si>
  <si>
    <t xml:space="preserve"> -  Moneda de presentación o de reporte: Guaraní (PYG)</t>
  </si>
  <si>
    <t xml:space="preserve"> -  Moneda local de curso legal en Paraguay: Guaraní (PYG)</t>
  </si>
  <si>
    <t xml:space="preserve"> -  Moneda funcional: Dólar estadounidense (USD)</t>
  </si>
  <si>
    <t>Miles de PYG</t>
  </si>
  <si>
    <t>El 9 de febrero de 2006 se procedió nuevamente al aumento del Capital Social quedando establecido en   PYG 64.000.000.000, representado por 64.000 acciones nominativas, de valor nominal  PYG 1.000.000 cada una.</t>
  </si>
  <si>
    <t>Importes                 en miles de PYG</t>
  </si>
  <si>
    <t>Econ. Julio C. Almirón</t>
  </si>
  <si>
    <t>………………………………</t>
  </si>
  <si>
    <t>……………………………</t>
  </si>
  <si>
    <t>Utilidad Neta (en miles de PYG.)</t>
  </si>
  <si>
    <t>Utilidad Neta por Acción Ordinaria (en miles de PYG.)</t>
  </si>
  <si>
    <t>En el acto de constitución de la Sociedad (18 de enero de 1999), el Capital Social de Panchita G de Navegación S.A.E. (en ese entonces Bowfluvial S.A. de Navegación) quedó establecido en  PYG  30.000.000, representado por 3.000 acciones nominativas, de valor nominal de PYG  10.000 cada una.</t>
  </si>
  <si>
    <t>En fecha 14 de mayo de 2002 se procedió al aumento del capital social quedando establecido en   PYG 3.000.000.000, representado por 3.000 acciones nominativas, de valor nominal PYG 1.000.000 cada una.</t>
  </si>
  <si>
    <t>El 9 de febrero de 2006 se procedió nuevamente al aumento del Capital Social quedando establecido en PYG  64.000.000.000, representado por 64.000 acciones nominativas, de valor nominal PYG 1.000.000 cada una.</t>
  </si>
  <si>
    <t>Representante legal ante la DNIT</t>
  </si>
  <si>
    <t>Amaral &amp; Asociados</t>
  </si>
  <si>
    <t>Auditor Externo</t>
  </si>
  <si>
    <t>Firmado por: Carlos Amaral</t>
  </si>
  <si>
    <t>Saldo al 31/12/2024</t>
  </si>
  <si>
    <t>Aumento (disminución) de bonos emitidos - Neto</t>
  </si>
  <si>
    <t>Anticipos a recuperar</t>
  </si>
  <si>
    <t>Materiales y Repuestos en Transito</t>
  </si>
  <si>
    <t>Intereses deudas bursátiles a pagar</t>
  </si>
  <si>
    <t>Intereses a pagar bonos</t>
  </si>
  <si>
    <t>(-) Intereses a Devengar bonos</t>
  </si>
  <si>
    <t>Deudas Bursátiles (Locales)</t>
  </si>
  <si>
    <t>Bonos Serie 1 - D1</t>
  </si>
  <si>
    <t>Bonos Serie 2 - D1</t>
  </si>
  <si>
    <t>Total Deudas Bursátiles</t>
  </si>
  <si>
    <t>Intereses a pagar - Deudas bursátiles</t>
  </si>
  <si>
    <t>Intereses a devengar - Deudas bursátiles</t>
  </si>
  <si>
    <t>Intereses por Bonos</t>
  </si>
  <si>
    <t>Resultado extraordinario - Neto</t>
  </si>
  <si>
    <t>Sin embargo, existe compromisos adquiridos de origen codeudor con los siguientes:</t>
  </si>
  <si>
    <t xml:space="preserve">Codeudoría </t>
  </si>
  <si>
    <t>Acreedor</t>
  </si>
  <si>
    <t>Desembolso</t>
  </si>
  <si>
    <t>Importe USD</t>
  </si>
  <si>
    <t>Banco GNB Paraguay S.A.</t>
  </si>
  <si>
    <t>Astillero Aguapé S.A.</t>
  </si>
  <si>
    <r>
      <t>Cuentas por cobrar comerciales</t>
    </r>
    <r>
      <rPr>
        <sz val="10"/>
        <color theme="0"/>
        <rFont val="Times New Roman"/>
        <family val="1"/>
      </rPr>
      <t xml:space="preserve"> LP</t>
    </r>
  </si>
  <si>
    <r>
      <t xml:space="preserve">Cuentas por cobrar comerciales </t>
    </r>
    <r>
      <rPr>
        <sz val="10"/>
        <color theme="0"/>
        <rFont val="Times New Roman"/>
        <family val="1"/>
      </rPr>
      <t>LP</t>
    </r>
  </si>
  <si>
    <r>
      <t>Otros créditos</t>
    </r>
    <r>
      <rPr>
        <sz val="10"/>
        <color theme="0"/>
        <rFont val="Times New Roman"/>
        <family val="1"/>
      </rPr>
      <t xml:space="preserve"> LP</t>
    </r>
  </si>
  <si>
    <r>
      <t>Cuentas por pagar comerciales</t>
    </r>
    <r>
      <rPr>
        <sz val="10"/>
        <color theme="0"/>
        <rFont val="Times New Roman"/>
        <family val="1"/>
      </rPr>
      <t xml:space="preserve"> LP</t>
    </r>
  </si>
  <si>
    <r>
      <t xml:space="preserve">Provisiones </t>
    </r>
    <r>
      <rPr>
        <sz val="10"/>
        <color theme="0"/>
        <rFont val="Times New Roman"/>
        <family val="1"/>
      </rPr>
      <t>LP</t>
    </r>
  </si>
  <si>
    <r>
      <t>Conciliación de Propiedad, Planta y equipo - Neto</t>
    </r>
    <r>
      <rPr>
        <b/>
        <u/>
        <sz val="10"/>
        <color rgb="FFFF0000"/>
        <rFont val="Times New Roman"/>
        <family val="1"/>
      </rPr>
      <t xml:space="preserve"> </t>
    </r>
  </si>
  <si>
    <r>
      <t>Seguros pagados por adelantado</t>
    </r>
    <r>
      <rPr>
        <sz val="10"/>
        <color theme="0"/>
        <rFont val="Times New Roman"/>
        <family val="1"/>
      </rPr>
      <t xml:space="preserve"> I</t>
    </r>
  </si>
  <si>
    <r>
      <t>Anticipos a proveedores del exterior</t>
    </r>
    <r>
      <rPr>
        <sz val="10"/>
        <color theme="0"/>
        <rFont val="Times New Roman"/>
        <family val="1"/>
      </rPr>
      <t xml:space="preserve"> II</t>
    </r>
  </si>
  <si>
    <r>
      <t>Menos Previsiones anticipos</t>
    </r>
    <r>
      <rPr>
        <sz val="10"/>
        <color theme="0"/>
        <rFont val="Times New Roman"/>
        <family val="1"/>
      </rPr>
      <t xml:space="preserve"> II</t>
    </r>
  </si>
  <si>
    <t xml:space="preserve">Total inventarios </t>
  </si>
  <si>
    <t>Los otros créditos se integran como sigue:</t>
  </si>
  <si>
    <r>
      <t>Intereses a pagar - Anticipos</t>
    </r>
    <r>
      <rPr>
        <sz val="10"/>
        <color theme="0"/>
        <rFont val="Times New Roman"/>
        <family val="1"/>
      </rPr>
      <t xml:space="preserve"> (*)</t>
    </r>
  </si>
  <si>
    <r>
      <t xml:space="preserve">Intereses a vencer - Anticipos </t>
    </r>
    <r>
      <rPr>
        <sz val="10"/>
        <color theme="0"/>
        <rFont val="Times New Roman"/>
        <family val="1"/>
      </rPr>
      <t>(*)</t>
    </r>
  </si>
  <si>
    <t>Préstamos</t>
  </si>
  <si>
    <t>NOTA 27 - GASTOS ADMINISTRATIVOS</t>
  </si>
  <si>
    <t>Importe 
(miles de PYG)</t>
  </si>
  <si>
    <r>
      <t>c)</t>
    </r>
    <r>
      <rPr>
        <sz val="7"/>
        <color theme="1"/>
        <rFont val="Times New Roman"/>
        <family val="1"/>
      </rPr>
      <t xml:space="preserve">    </t>
    </r>
    <r>
      <rPr>
        <sz val="11"/>
        <color theme="1"/>
        <rFont val="Times New Roman"/>
        <family val="1"/>
      </rPr>
      <t>Corresponde al ajuste neto de la conversión de la moneda funcional (dólares estadounidenses) a la moneda de presentación (guaraníes) de los saldos patrimoniales y de los resultados del ejercicio.</t>
    </r>
  </si>
  <si>
    <r>
      <t>d)</t>
    </r>
    <r>
      <rPr>
        <sz val="7"/>
        <color theme="1"/>
        <rFont val="Times New Roman"/>
        <family val="1"/>
      </rPr>
      <t xml:space="preserve">    </t>
    </r>
    <r>
      <rPr>
        <sz val="11"/>
        <color theme="1"/>
        <rFont val="Times New Roman"/>
        <family val="1"/>
      </rPr>
      <t>Corresponde sustancialmente al efecto del ajuste de las diferencias de cambio surgidas en ejercicios anteriores a partir de la valuación de los saldos en moneda extranjera de los estados contables en moneda local.</t>
    </r>
  </si>
  <si>
    <r>
      <t>e)</t>
    </r>
    <r>
      <rPr>
        <sz val="7"/>
        <color theme="1"/>
        <rFont val="Times New Roman"/>
        <family val="1"/>
      </rPr>
      <t xml:space="preserve">    </t>
    </r>
    <r>
      <rPr>
        <sz val="11"/>
        <color theme="1"/>
        <rFont val="Times New Roman"/>
        <family val="1"/>
      </rPr>
      <t>Corresponde sustancialmente al efecto del ajuste de las diferencias de cambio surgidas en el ejercicio a partir de la valuación de los saldos de los estados contables en moneda local.</t>
    </r>
  </si>
  <si>
    <r>
      <rPr>
        <u/>
        <sz val="10"/>
        <color theme="1"/>
        <rFont val="Times New Roman"/>
        <family val="1"/>
      </rPr>
      <t>Constitución:</t>
    </r>
    <r>
      <rPr>
        <sz val="10"/>
        <color theme="1"/>
        <rFont val="Times New Roman"/>
        <family val="1"/>
      </rPr>
      <t xml:space="preserve"> 18 de enero de 1991, inscripta en el Registro Público de Comercio  el 24 de enero de 1991 bajo el Nº 31, Serie C, folio 186 y siguientes.</t>
    </r>
  </si>
  <si>
    <t>Otras Notas de los Estados Financieros</t>
  </si>
  <si>
    <t>Estado de Evolución del Patrimonio Neto</t>
  </si>
  <si>
    <t>Estado de Resultados</t>
  </si>
  <si>
    <t>Inversiones en Asociadas</t>
  </si>
  <si>
    <t>Préstamos a corto y largo plazo</t>
  </si>
  <si>
    <t>Porción corriente de la deuda a largo plazo</t>
  </si>
  <si>
    <t>Resultado por conversión</t>
  </si>
  <si>
    <t>Interes minoritario</t>
  </si>
  <si>
    <t>Costo de venta</t>
  </si>
  <si>
    <t>Ingresos y gastos financieros Netos</t>
  </si>
  <si>
    <t>Estado de Flujos de Efectivo</t>
  </si>
  <si>
    <t>Contingencias y compromisos</t>
  </si>
  <si>
    <t>Saldos y transacciones con partes relacionadas</t>
  </si>
  <si>
    <r>
      <t>Intereses a devengar - Anticipos</t>
    </r>
    <r>
      <rPr>
        <sz val="10"/>
        <color theme="0"/>
        <rFont val="Times New Roman"/>
        <family val="1"/>
      </rPr>
      <t xml:space="preserve"> (*)</t>
    </r>
  </si>
  <si>
    <t>En el acto de constitución de la Sociedad (18 de enero de 1999), el Capital Social de Panchita G de Navegación S.A.E. (en ese entonces Bowfluvial S.A. de Navegación) quedó establecido en PYG 30.000.000, representado por 3.000 acciones nominativas, de valor nominal de PYG 10.000 cada una.</t>
  </si>
  <si>
    <t>En fecha 14 de mayo de 2002 se procedió al aumento del capital social quedando establecido en   PYG 3.000.000.000, representado por 3.000 acciones nominativas, de valor nominal  PYG 1.000.000 cada una.</t>
  </si>
  <si>
    <r>
      <rPr>
        <b/>
        <sz val="14"/>
        <color theme="1"/>
        <rFont val="Times New Roman"/>
        <family val="1"/>
      </rPr>
      <t xml:space="preserve">ESTADOS FINANCIEROS
PANCHITA G DE NAVEGACIÓN S.A.E.
</t>
    </r>
    <r>
      <rPr>
        <u/>
        <sz val="14"/>
        <color theme="1"/>
        <rFont val="Times New Roman"/>
        <family val="1"/>
      </rPr>
      <t>s/ Res. N° 35/2023</t>
    </r>
    <r>
      <rPr>
        <sz val="11"/>
        <color theme="1"/>
        <rFont val="Times New Roman"/>
        <family val="1"/>
      </rPr>
      <t xml:space="preserve">
Título 31 Anexo A y B</t>
    </r>
  </si>
  <si>
    <t>Préstamos - No corriente</t>
  </si>
  <si>
    <t>En proceso de Constitución</t>
  </si>
  <si>
    <t>miles de PYG.</t>
  </si>
  <si>
    <t>Interés Minoritario</t>
  </si>
  <si>
    <t>(*) Incluyen gastos diversos incurridos por parte del Directorio de Panchita G de Navegación S.A.E. y remuneración al Presidente de Panchita G de Navegación S.A.E.</t>
  </si>
  <si>
    <t>Se componen de la siguiente forma:</t>
  </si>
  <si>
    <t>Banco GNB Paraguay S.A.E.C.A.</t>
  </si>
  <si>
    <t>Banco Continental S.A.E.C.A.</t>
  </si>
  <si>
    <t>Otros Egresos extraordinarios</t>
  </si>
  <si>
    <t>Otros Ingresos extraordinarios</t>
  </si>
  <si>
    <t>Total de otros ingresos extraordinarios</t>
  </si>
  <si>
    <t>Total de otros egresos extraordinarios</t>
  </si>
  <si>
    <t>María Stella de Galiano</t>
  </si>
  <si>
    <t>Utilidad neta por acción ordinaria (en miles de guaraníes)</t>
  </si>
  <si>
    <t>c)  Inversión valuada al costo. PGN posee influencia significativa por representación en el Directorio, elaboración de políticas y transacciones significativas. La inversión es el aporte en efectivo realizado por PGN con la intención que los mismos sean capitalizado a futuro previa celebración de un contrato de cesión de deuda a los Accionistas de Transportes &amp; Estibajes.</t>
  </si>
  <si>
    <t>(***) El total de inversiones incluye el valor de conversión a moneda de presentación.</t>
  </si>
  <si>
    <t>(**) El patrimonio neto incluye los resultados surgidos de la conversión a la moneda de presentación guaraníes por lo que difiere de los estados financieros en su moneda local guaranies.</t>
  </si>
  <si>
    <t>Ref</t>
  </si>
  <si>
    <t xml:space="preserve">El costo de las mejoras que extienden la vida útil de los remolcadores y las barcazas o aumentan su capacidad productiva es imputado a la cuenta Construcciones en Curso, siendo posteriormente reclasificadas a las respectivas cuentas de Propiedad, Planta y Equipo, al valor de libros. </t>
  </si>
  <si>
    <t>Resultado sobre actividades discontinuadas Neto</t>
  </si>
  <si>
    <t>PYG :  Guaraníes</t>
  </si>
  <si>
    <t>BRL: Real</t>
  </si>
  <si>
    <t>j. Deudas financieras</t>
  </si>
  <si>
    <t>Las deudas financieras y bonos son reconocidas inicialmente al valor razonable de los recursos obtenidos, menos los costos incurridos directamente atribuibles a la transacción. Después del reconocimiento inicial, los préstamos y bonos se valorizan al costo amortizado. La diferencia entre el monto neto recibido y el valor a pagar es reconocida durante el período de duración del préstamo, utilizando el método de interés efectivo. Los préstamos y bonos con vencimiento dentro de los próximos doce meses son clasificados como pasivos corrientes.</t>
  </si>
  <si>
    <t>k. Reconocimiento de ingresos y egresos</t>
  </si>
  <si>
    <t>l. Impuesto a la renta</t>
  </si>
  <si>
    <t>m. Restricciones a la distribución de utilidades</t>
  </si>
  <si>
    <t>n. Impuesto diferido</t>
  </si>
  <si>
    <t>o.  Indemnizaciones por despido</t>
  </si>
  <si>
    <t>p. Empresa en marcha</t>
  </si>
  <si>
    <t>Base de Monedas</t>
  </si>
  <si>
    <t>Las indemnizaciones por despido son cargadas a resultados en el momento de su pago.</t>
  </si>
  <si>
    <t>Ganancia por diferencia de cambio (Neto)</t>
  </si>
  <si>
    <t>Información al 31/03/2025</t>
  </si>
  <si>
    <t>AL 31 DE MARZO DE 2025</t>
  </si>
  <si>
    <t>PRESENTADO EN FORMA COMPARATIVA CON EL EJERCICIO CERRADO AL 31 DE DICIEMBRE DE 2024</t>
  </si>
  <si>
    <t>PRESENTADO EN FORMA COMPARATIVA CON EL PERIODO FINALIZADO AL 31 DE MARZO DE 2024</t>
  </si>
  <si>
    <t>Transferencia a resultados acumuladdos (a)</t>
  </si>
  <si>
    <t>Resultado del periodo de 9 meses</t>
  </si>
  <si>
    <t>Resultado del periodo de 3 meses</t>
  </si>
  <si>
    <t>Transferencia a resultados acumulados (b)</t>
  </si>
  <si>
    <t>Reserva legal (b)</t>
  </si>
  <si>
    <t>Distribución de utilidades (b)</t>
  </si>
  <si>
    <t>Saldo al 31/03/2025 (No auditado)</t>
  </si>
  <si>
    <t>Saldo al 31/03/2024 (No auditado)</t>
  </si>
  <si>
    <t>Saldos al 31.12.2023</t>
  </si>
  <si>
    <t>NOTAS A LOS ESTADOS FINANCIEROS CORRESPONDIENTES AL PERIODO TERMINADO AL 31 DE MARZO DE 2025</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</si>
  <si>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marzo de 2025, y por el ejercicio cerrado el 31 de marzo de 2024. 
</t>
  </si>
  <si>
    <t>Según el índice general de precios del consumo (IPC) publicado por el Banco Central del Paraguay, la inflación finalizada el 31 de marzo de 2025 fue de 3,7 % y 3,6% por el periodo finalizado el 31 de marzo de 2024.</t>
  </si>
  <si>
    <t>A continuación se presentan el balance general y estado de resultados en moneda funcional (dólar estadounidense) y en moneda de presentación (guaraní) por los ejercicios cerrados el 31 de marzo de 2025 y 31 de diciembre de 2024:</t>
  </si>
  <si>
    <t>A continuación se presentan un resumen del balance general de la Sociedad al 31 de marzo de 2025 y 31 de diciembre 2024 debidamente aprobados por los órganos societarios competentes, y el efecto de los ajustes resultantes de la aplicación de la NIF 23:</t>
  </si>
  <si>
    <t>(a) Según Actas de Asamblea Nº 27  de fecha 23 de febrero de 2024.</t>
  </si>
  <si>
    <t>Disponibilidades</t>
  </si>
  <si>
    <r>
      <t>Sobregiros bancarios</t>
    </r>
    <r>
      <rPr>
        <sz val="11"/>
        <color rgb="FF006600"/>
        <rFont val="Times New Roman"/>
        <family val="1"/>
      </rPr>
      <t xml:space="preserve"> </t>
    </r>
    <r>
      <rPr>
        <sz val="11"/>
        <rFont val="Times New Roman"/>
        <family val="1"/>
      </rPr>
      <t>(Nota 14)</t>
    </r>
  </si>
  <si>
    <t>Efectivo y su equivalente al cierre del ejercicio - Ver Nota 2.c)</t>
  </si>
  <si>
    <t>Moneda local Gs. al 31/03/2025</t>
  </si>
  <si>
    <t>Moneda de presentación Gs. al 31/03/2025</t>
  </si>
  <si>
    <t>Recaudaciones a depositar</t>
  </si>
  <si>
    <t>80131323-6</t>
  </si>
  <si>
    <t xml:space="preserve"> ₲</t>
  </si>
  <si>
    <t>e) Inversión valuada al Valor Patrimonial Proporcional.</t>
  </si>
  <si>
    <t>Intereses a pagar préstamos</t>
  </si>
  <si>
    <t>(-) Intereses a Devengar préstamos</t>
  </si>
  <si>
    <t>Sobregiros bancarios</t>
  </si>
  <si>
    <r>
      <t>Banco Continental S.A.E.C.A.</t>
    </r>
    <r>
      <rPr>
        <sz val="9"/>
        <color theme="0"/>
        <rFont val="Times New Roman"/>
        <family val="1"/>
      </rPr>
      <t xml:space="preserve"> </t>
    </r>
  </si>
  <si>
    <t>Banco Sudameris Bank SAECA</t>
  </si>
  <si>
    <t>Total Sobregiros</t>
  </si>
  <si>
    <t>Dividendos a Pagar</t>
  </si>
  <si>
    <t>Retencion IDU a Pagar</t>
  </si>
  <si>
    <t>Depreciación bienes de uso</t>
  </si>
  <si>
    <t>otros</t>
  </si>
  <si>
    <t>Los activos restringidos al 31/03/2025 se componen de embarcaciones (barcazas y remolcadores) sobre los cuales Panchita G de Navegación S.A.E. constituyó prendas a favor de entidades financieras, en garantía de líneas de crédito y préstamos obtenidos por la Sociedad de Sudameris Bank, GNB Paraguay, Banco Basa S.A. y Banco Continental SA.E.C.A., Banco Familiar S.A.E.C.A. (Ver Nota 14).</t>
  </si>
  <si>
    <t>Hipoteca de bienes de Líneas Panchita G S.A. a favor de Banco Continental S.A.E.C.A por una línea de crédito otorgada a Panchita G de Navegación S.A.E. por un valor de USD 5.300.000 equivalente en  PYG 42.315.200 (al tipo de cambio de PYG 7.984 por cada dólar estadounidense) de acuerdo al siguiente detalle de bienes en garantía:</t>
  </si>
  <si>
    <t>Hipoteca de bienes de Líneas Panchita G S.A. a favor de Sudameris Bank por una línea de crédito otorgada a Panchita G de Navegación S.A.E. por un valor de USD 12.000.000 equivalente a  PYG 95.808.000 (al tipo de cambio de PYG 7.984 por cada dólar estadounidense) de acuerdo al siguiente detalle de bienes en garantía:</t>
  </si>
  <si>
    <t>Hipoteca de bienes de Líneas Panchita G S.A. a favor de Banco Familiar S.A.E.C.A. por una línea de crédito otorgada a Panchita G de Navegación S.A.E. por un valor de USD 6.000.000 equivalente a PYG 47.904.000 (al tipo de cambio de PYG 7.984 por cada dólar estadounidense) de acuerdo al siguiente detalle de bienes en garantía:</t>
  </si>
  <si>
    <t>Hipoteca de bienes de LPG Alimentos S.A. a favor de Banco GNB Paraguay S.A. por una línea de crédito otorgada a Panchita G de Navegación S.A.E. por un valor de USD 6.431.157 equivalente a  PYG 51.346.355 (al tipo de cambio de PYG 7.984 por cada dólar estadounidense) de acuerdo al siguiente detalle de bienes en garantía:</t>
  </si>
  <si>
    <t>Al 31 de marzo de 2025 no existen situaciones contingentes ni reclamos que pudieran resultar en la generación de obligaciones relevantes para la Sociedad, adicionales a las que se presentan en estos estados contables.</t>
  </si>
  <si>
    <t>Al 31/03/2025 la Sociedad cuenta con el siguiente impuesto diferido:</t>
  </si>
  <si>
    <t>Entre la fecha de cierre del ejercicio y la fecha de emisión de estos estados contables, no han ocurrido hechos significativos de carácter financiero o de otra índole que afecten la situación patrimonial y financiera o los resultados de la Sociedad al 31 de marzo de 2025.</t>
  </si>
  <si>
    <t>Los presentes estados financieros al 31 de marzo de 2025 y  sus cifras comparativas surgen de Libros contables en moneda de curso legal en Paraguay e incorporan los ajustes realizados especialmente para dar reconocimiento a la Norma de Información Financiera N° 23 - “Efectos de las variaciones en los tipos de cambio de la moneda extranjera” (“NIF 23”) que forma parte de las Normas de Información Financiera (NIIF) emitidas por el Consejo de Contadores Públicos del Paraguay en relación con la conversión a la moneda de presentación, que constituyen el patrón contable básico utilizado para la preparación de los estados financieros de Panchita G de Navegación S.A.E.</t>
  </si>
  <si>
    <t>A continuación se presenta el estado de resultados en moneda funcional (dólar estadounidense) y en moneda de presentación (guaraní) por los ejercicios cerrados el 31 de marzo de 2025 y marzo 2024:</t>
  </si>
  <si>
    <t xml:space="preserve">Las inversiones mantenidas en la empresa Tío Kike S.A. y Astillero Aguapé S.A. son registradas de acuerdo al método de la participación, según el cual el valor en libros aumenta o disminuye para reconocer la participación del inversionista en las ganancias o pérdidas de la compañía en la que se invierte, después de la fecha de adquisición. Las distribuciones que sean recibidas posteriormente reducirán el valor en libros de la inversión. </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</si>
  <si>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 A la fecha de la emisión de los estados contables, no se ha emitido una resolución en la cual se establecen los coeficientes de revalúo de los bienes de uso para el ejercicio finalizado al 31 de diciembre de 2024, por lo que no se ha realizado ningún ajuste.</t>
  </si>
  <si>
    <t>Inversiones en Titulos del Sistema Financiero- Moneda Local Guaraníes</t>
  </si>
  <si>
    <t>Inversiones en Mercado Bursatil - Moneda Local Guaraníes</t>
  </si>
  <si>
    <t>Situación</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</si>
  <si>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</si>
  <si>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</si>
  <si>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</si>
  <si>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</si>
  <si>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</si>
  <si>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</si>
  <si>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</si>
  <si>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</si>
  <si>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</si>
  <si>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</si>
  <si>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</si>
  <si>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</si>
  <si>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</si>
  <si>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</si>
  <si>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En Adelante</t>
  </si>
  <si>
    <t>Composición de la cartera de créditos por ventas al 31/03/2025</t>
  </si>
  <si>
    <t>El Impuesto a la Renta, que se carga a los resultados del año a la tasa del 10%, se basa en la utilidad contable antes de impuesto, ajustada por las partidas que la Ley Nº 125/91 y sus modificaciones incluye o excluye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t>
  </si>
  <si>
    <t>Transportes y Estibajes S.A.</t>
  </si>
  <si>
    <t>Total Inversión (miles de PYG)      (***)</t>
  </si>
  <si>
    <t>Total cuentas por pagar comerciales- No corriente</t>
  </si>
  <si>
    <r>
      <t>(b) Según Actas de</t>
    </r>
    <r>
      <rPr>
        <sz val="11"/>
        <rFont val="Times New Roman"/>
        <family val="1"/>
      </rPr>
      <t xml:space="preserve"> Asamblea Nº 28 de fecha 21 de febrero de 2025.</t>
    </r>
  </si>
  <si>
    <t>Reserva legal (a)</t>
  </si>
  <si>
    <t>Distribución de utilidades (a)</t>
  </si>
  <si>
    <t>(i)                 Los activos y pasivos incluidos en el balance general presentado (incluyendo las cifras comparativas), fueron convertidos a las tasas de cambio vigentes a la fecha de cierre del correspondiente balance general  (USD 1 = PYG 7.974 y USD 1 = PYG 7.984 para el activo y pasivo respectivamente al 31 de marzo de 2025, USD 1 = PYG 7.264, y USD 1 = PYG 7.284 para el activo y pasivo respectivamente al 31 de diciembre de 2024 y US$ 1 = PYG 7.378 y USD 1 = PYG 7.412 para el activo y pasivo respectivamente al 31 de marzo de 2024).</t>
  </si>
  <si>
    <t>GPG -  Servicios Portuarios</t>
  </si>
  <si>
    <t>LPG Emprendimientos y Servicios S.A.  (**)</t>
  </si>
  <si>
    <t xml:space="preserve">La Sociedad mantiene saldos, efectúa transacciones significativas y mantiene relaciones importantes con las empresas relacionadas. Debido a estas relaciones, es posible que los términos de estos saldos y transacciones no sean los mismos que aquellos que resultarían de haberse realizado entre partes no relacionadas. </t>
  </si>
  <si>
    <t>Según la escritura pública Nº 269 de fecha 10 de diciembre de 2008 por la que se procedió a la transcripción del Acta de Asamblea General Extraordinaria de Accionistas de la firma, se aprobó el cambio de denominación de Bowfluvial S.A. de Navegación por el de Panchita G de Navegación S.A. y la correspondiente modificación de los estatutos sociales. Fue inscripta en el Registro Público de Comercio en fecha 22 de enero de 2009 bajo el Nº 5, Serie A, folio 53 y siguientes de la sección Contratos.</t>
  </si>
  <si>
    <t xml:space="preserve">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</si>
  <si>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Carmen Arce de González</t>
  </si>
  <si>
    <t>Mauricio González Arce</t>
  </si>
  <si>
    <t>Sebastian González Arce</t>
  </si>
  <si>
    <t>María José González Arce</t>
  </si>
  <si>
    <t>Maricella González Arce</t>
  </si>
  <si>
    <t>Aureliano González Saldivar</t>
  </si>
  <si>
    <t xml:space="preserve">Deudores por ventas locales </t>
  </si>
  <si>
    <t>(*) Información no disponible. A la fecha de la emisión de estos estados financieros, aún no se contaba con información disponible al 31/03/2025 y  31/12/2024 de dichas Sociedades.</t>
  </si>
  <si>
    <t>Detalles de las garantías recibidas de empresas vinculadas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</si>
</sst>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quot;€&quot;;\-#,##0\ &quot;€&quot;"/>
    <numFmt numFmtId="172" formatCode="_-* #,##0.00\ _€_-;\-* #,##0.00\ _€_-;_-* &quot;-&quot;??\ _€_-;_-@_-"/>
    <numFmt numFmtId="173" formatCode="#,##0_ ;\(#,##0\)\ "/>
    <numFmt numFmtId="174" formatCode="_(* #,##0_);_(* \(#,##0\);_(* &quot;-&quot;_);_(@_)"/>
    <numFmt numFmtId="175" formatCode="#,##0_ ;[Red]\-#,##0\ "/>
    <numFmt numFmtId="176" formatCode="#,##0;\(#,##0\)"/>
    <numFmt numFmtId="177" formatCode="_(* #,##0.00_);_(* \(#,##0.00\);_(* &quot;-&quot;_);_(@_)"/>
    <numFmt numFmtId="178" formatCode="_(* #,##0.0_);_(* \(#,##0.0\);_(* &quot;-&quot;_);_(@_)"/>
    <numFmt numFmtId="179" formatCode="_ * #,##0.0_ ;_ * \-#,##0.0_ ;_ * &quot;-&quot;??_ ;_ @_ "/>
    <numFmt numFmtId="180" formatCode="_ * #,##0.00_ ;_ * \-#,##0.00_ ;_ * &quot;-&quot;_ ;_ @_ "/>
    <numFmt numFmtId="181" formatCode="#,##0_ ;\(#,##0\)"/>
    <numFmt numFmtId="182" formatCode="#,##0_ ;\-#,##0\ "/>
    <numFmt numFmtId="183" formatCode="_-* #,##0\ _€_-;\-* #,##0\ _€_-;_-* &quot;-&quot;\ _€_-;_-@_-"/>
    <numFmt numFmtId="184" formatCode="0.0%"/>
    <numFmt numFmtId="185" formatCode="#,##0.0000000_ ;\(#,##0.0000000\)\ "/>
  </numFmts>
  <fonts count="109">
    <font>
      <sz val="11"/>
      <color theme="1"/>
      <name val="Calibri"/>
      <family val="2"/>
      <scheme val="minor"/>
    </font>
    <font>
      <sz val="11"/>
      <color theme="1"/>
      <name val="Calibri"/>
      <family val="2"/>
      <scheme val="minor"/>
    </font>
    <font>
      <sz val="10"/>
      <name val="Arial"/>
      <family val="2"/>
    </font>
    <font>
      <sz val="11"/>
      <color indexed="8"/>
      <name val="Calibri"/>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sz val="10"/>
      <color rgb="FFFF0000"/>
      <name val="Arial Narrow"/>
      <family val="2"/>
    </font>
    <font>
      <sz val="9"/>
      <color theme="1"/>
      <name val="Arial Narrow"/>
      <family val="2"/>
    </font>
    <font>
      <b/>
      <u/>
      <sz val="10"/>
      <color theme="1"/>
      <name val="Arial Narrow"/>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sz val="9"/>
      <color rgb="FFFF0000"/>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sz val="10"/>
      <color theme="1"/>
      <name val="Times New Roman"/>
      <family val="1"/>
    </font>
    <font>
      <sz val="10"/>
      <color rgb="FF000000"/>
      <name val="Times New Roman"/>
      <family val="1"/>
    </font>
    <font>
      <b/>
      <sz val="8"/>
      <color rgb="FF000000"/>
      <name val="Arial"/>
      <family val="2"/>
    </font>
    <font>
      <sz val="10"/>
      <name val="Times New Roman"/>
      <family val="1"/>
    </font>
    <font>
      <b/>
      <sz val="10"/>
      <name val="Times New Roman"/>
      <family val="1"/>
    </font>
    <font>
      <b/>
      <sz val="9"/>
      <color rgb="FFFF0000"/>
      <name val="Arial Narrow"/>
      <family val="2"/>
    </font>
    <font>
      <b/>
      <sz val="10"/>
      <color rgb="FF000000"/>
      <name val="Calibri"/>
      <family val="2"/>
      <scheme val="minor"/>
    </font>
    <font>
      <b/>
      <sz val="10"/>
      <color rgb="FF0000FF"/>
      <name val="Calibri"/>
      <family val="2"/>
      <scheme val="minor"/>
    </font>
    <font>
      <sz val="10"/>
      <color theme="1"/>
      <name val="Arial Unicode MS"/>
      <family val="2"/>
    </font>
    <font>
      <sz val="18"/>
      <color theme="3"/>
      <name val="Calibri Light"/>
      <family val="2"/>
      <scheme val="major"/>
    </font>
    <font>
      <sz val="10"/>
      <color theme="1"/>
      <name val="Arial Unicode MS"/>
    </font>
    <font>
      <b/>
      <sz val="10"/>
      <color theme="1"/>
      <name val="Times New Roman"/>
      <family val="1"/>
    </font>
    <font>
      <b/>
      <sz val="10"/>
      <color theme="0"/>
      <name val="Times New Roman"/>
      <family val="1"/>
    </font>
    <font>
      <sz val="8"/>
      <color theme="1"/>
      <name val="Calibri"/>
      <family val="2"/>
      <scheme val="minor"/>
    </font>
    <font>
      <b/>
      <i/>
      <sz val="9"/>
      <color rgb="FFFF0000"/>
      <name val="Arial Narrow"/>
      <family val="2"/>
    </font>
    <font>
      <b/>
      <sz val="8"/>
      <color theme="1"/>
      <name val="Calibri"/>
      <family val="2"/>
      <scheme val="minor"/>
    </font>
    <font>
      <sz val="11"/>
      <color rgb="FF000000"/>
      <name val="Calibri"/>
      <family val="2"/>
    </font>
    <font>
      <b/>
      <sz val="10"/>
      <color rgb="FF000000"/>
      <name val="Times New Roman"/>
      <family val="1"/>
    </font>
    <font>
      <u/>
      <sz val="8"/>
      <color theme="10"/>
      <name val="Arial"/>
      <family val="2"/>
    </font>
    <font>
      <sz val="10"/>
      <name val="Arial"/>
      <family val="2"/>
      <charset val="1"/>
    </font>
    <font>
      <sz val="11"/>
      <color theme="1"/>
      <name val="Calibri"/>
      <family val="2"/>
      <charset val="238"/>
      <scheme val="minor"/>
    </font>
    <font>
      <sz val="11"/>
      <color indexed="8"/>
      <name val="Calibri"/>
      <family val="2"/>
      <charset val="1"/>
    </font>
    <font>
      <u/>
      <sz val="11"/>
      <color theme="10"/>
      <name val="Calibri"/>
      <family val="2"/>
      <scheme val="minor"/>
    </font>
    <font>
      <sz val="10"/>
      <color theme="0"/>
      <name val="Times New Roman"/>
      <family val="1"/>
    </font>
    <font>
      <sz val="11"/>
      <name val="Times New Roman"/>
      <family val="1"/>
    </font>
    <font>
      <sz val="10"/>
      <color rgb="FFFF0000"/>
      <name val="Times New Roman"/>
      <family val="1"/>
    </font>
    <font>
      <b/>
      <sz val="10"/>
      <color rgb="FFFF0000"/>
      <name val="Times New Roman"/>
      <family val="1"/>
    </font>
    <font>
      <u/>
      <sz val="10"/>
      <color rgb="FF0070C0"/>
      <name val="Times New Roman"/>
      <family val="1"/>
    </font>
    <font>
      <sz val="10"/>
      <color rgb="FF0070C0"/>
      <name val="Times New Roman"/>
      <family val="1"/>
    </font>
    <font>
      <sz val="11"/>
      <color theme="1"/>
      <name val="Times New Roman"/>
      <family val="1"/>
    </font>
    <font>
      <sz val="11"/>
      <color rgb="FFFF0000"/>
      <name val="Times New Roman"/>
      <family val="1"/>
    </font>
    <font>
      <b/>
      <sz val="11"/>
      <color theme="1"/>
      <name val="Times New Roman"/>
      <family val="1"/>
    </font>
    <font>
      <sz val="11"/>
      <color theme="0"/>
      <name val="Times New Roman"/>
      <family val="1"/>
    </font>
    <font>
      <b/>
      <u/>
      <sz val="10"/>
      <color rgb="FF000000"/>
      <name val="Times New Roman"/>
      <family val="1"/>
    </font>
    <font>
      <b/>
      <u/>
      <sz val="10"/>
      <color rgb="FFFF0000"/>
      <name val="Times New Roman"/>
      <family val="1"/>
    </font>
    <font>
      <u/>
      <sz val="10"/>
      <color rgb="FF000000"/>
      <name val="Times New Roman"/>
      <family val="1"/>
    </font>
    <font>
      <b/>
      <u/>
      <sz val="10"/>
      <color theme="1"/>
      <name val="Times New Roman"/>
      <family val="1"/>
    </font>
    <font>
      <u/>
      <sz val="10"/>
      <color theme="1"/>
      <name val="Times New Roman"/>
      <family val="1"/>
    </font>
    <font>
      <sz val="9"/>
      <color theme="1"/>
      <name val="Times New Roman"/>
      <family val="1"/>
    </font>
    <font>
      <u/>
      <sz val="10"/>
      <color theme="10"/>
      <name val="Times New Roman"/>
      <family val="1"/>
    </font>
    <font>
      <sz val="10"/>
      <color rgb="FFC00000"/>
      <name val="Times New Roman"/>
      <family val="1"/>
    </font>
    <font>
      <u/>
      <sz val="10"/>
      <name val="Times New Roman"/>
      <family val="1"/>
    </font>
    <font>
      <b/>
      <u/>
      <sz val="10"/>
      <name val="Times New Roman"/>
      <family val="1"/>
    </font>
    <font>
      <u/>
      <sz val="11"/>
      <color theme="10"/>
      <name val="Times New Roman"/>
      <family val="1"/>
    </font>
    <font>
      <i/>
      <sz val="10"/>
      <name val="Times New Roman"/>
      <family val="1"/>
    </font>
    <font>
      <b/>
      <sz val="11"/>
      <name val="Times New Roman"/>
      <family val="1"/>
    </font>
    <font>
      <sz val="11"/>
      <color rgb="FF000000"/>
      <name val="Times New Roman"/>
      <family val="1"/>
    </font>
    <font>
      <b/>
      <i/>
      <sz val="11"/>
      <color theme="1"/>
      <name val="Times New Roman"/>
      <family val="1"/>
    </font>
    <font>
      <sz val="9"/>
      <name val="Times New Roman"/>
      <family val="1"/>
    </font>
    <font>
      <sz val="7"/>
      <color theme="1"/>
      <name val="Times New Roman"/>
      <family val="1"/>
    </font>
    <font>
      <b/>
      <sz val="6"/>
      <color theme="1"/>
      <name val="Times New Roman"/>
      <family val="1"/>
    </font>
    <font>
      <sz val="6"/>
      <color theme="1"/>
      <name val="Times New Roman"/>
      <family val="1"/>
    </font>
    <font>
      <u/>
      <sz val="11"/>
      <color theme="1"/>
      <name val="Times New Roman"/>
      <family val="1"/>
    </font>
    <font>
      <b/>
      <i/>
      <u/>
      <sz val="10"/>
      <color theme="1"/>
      <name val="Times New Roman"/>
      <family val="1"/>
    </font>
    <font>
      <u/>
      <sz val="14"/>
      <color theme="1"/>
      <name val="Times New Roman"/>
      <family val="1"/>
    </font>
    <font>
      <sz val="12"/>
      <color theme="0"/>
      <name val="Times New Roman"/>
      <family val="1"/>
    </font>
    <font>
      <b/>
      <sz val="14"/>
      <color theme="1"/>
      <name val="Times New Roman"/>
      <family val="1"/>
    </font>
    <font>
      <sz val="11"/>
      <color rgb="FF006600"/>
      <name val="Times New Roman"/>
      <family val="1"/>
    </font>
    <font>
      <sz val="12"/>
      <color rgb="FF000000"/>
      <name val="Times New Roman"/>
      <family val="1"/>
    </font>
    <font>
      <sz val="12"/>
      <color rgb="FFFF0000"/>
      <name val="Times New Roman"/>
      <family val="1"/>
    </font>
    <font>
      <sz val="9"/>
      <color theme="0"/>
      <name val="Times New Roman"/>
      <family val="1"/>
    </font>
  </fonts>
  <fills count="5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8" tint="-0.249977111117893"/>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5"/>
        <bgColor indexed="64"/>
      </patternFill>
    </fill>
    <fill>
      <patternFill patternType="solid">
        <fgColor indexed="65"/>
        <bgColor indexed="64"/>
      </patternFill>
    </fill>
  </fills>
  <borders count="3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indexed="64"/>
      </left>
      <right/>
      <top style="thin">
        <color indexed="64"/>
      </top>
      <bottom/>
      <diagonal/>
    </border>
    <border>
      <left/>
      <right/>
      <top style="double">
        <color indexed="64"/>
      </top>
      <bottom/>
      <diagonal/>
    </border>
    <border>
      <left/>
      <right/>
      <top style="thin">
        <color indexed="64"/>
      </top>
      <bottom style="medium">
        <color indexed="64"/>
      </bottom>
      <diagonal/>
    </border>
  </borders>
  <cellStyleXfs count="195">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5" fillId="0" borderId="0"/>
    <xf numFmtId="164" fontId="2" fillId="0" borderId="0" applyFont="0" applyFill="0" applyBorder="0" applyAlignment="0" applyProtection="0"/>
    <xf numFmtId="166" fontId="1" fillId="0" borderId="0" applyFont="0" applyFill="0" applyBorder="0" applyAlignment="0" applyProtection="0"/>
    <xf numFmtId="0" fontId="5"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8" fillId="0" borderId="0"/>
    <xf numFmtId="171" fontId="9" fillId="0" borderId="0" applyFont="0" applyFill="0" applyBorder="0" applyAlignment="0" applyProtection="0"/>
    <xf numFmtId="0" fontId="2" fillId="0" borderId="0"/>
    <xf numFmtId="0" fontId="2" fillId="0" borderId="0"/>
    <xf numFmtId="0" fontId="10" fillId="0" borderId="0"/>
    <xf numFmtId="172"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2" fontId="8" fillId="0" borderId="0" applyFont="0" applyFill="0" applyBorder="0" applyAlignment="0" applyProtection="0"/>
    <xf numFmtId="41" fontId="2" fillId="0" borderId="0" applyFont="0" applyFill="0" applyBorder="0" applyAlignment="0" applyProtection="0"/>
    <xf numFmtId="0" fontId="16" fillId="0" borderId="16" applyNumberFormat="0" applyFill="0" applyAlignment="0" applyProtection="0"/>
    <xf numFmtId="0" fontId="17" fillId="0" borderId="17" applyNumberFormat="0" applyFill="0" applyAlignment="0" applyProtection="0"/>
    <xf numFmtId="0" fontId="18" fillId="0" borderId="18" applyNumberFormat="0" applyFill="0" applyAlignment="0" applyProtection="0"/>
    <xf numFmtId="0" fontId="18" fillId="0" borderId="0" applyNumberFormat="0" applyFill="0" applyBorder="0" applyAlignment="0" applyProtection="0"/>
    <xf numFmtId="0" fontId="19" fillId="8" borderId="0" applyNumberFormat="0" applyBorder="0" applyAlignment="0" applyProtection="0"/>
    <xf numFmtId="0" fontId="20" fillId="9" borderId="0" applyNumberFormat="0" applyBorder="0" applyAlignment="0" applyProtection="0"/>
    <xf numFmtId="0" fontId="21" fillId="11" borderId="19" applyNumberFormat="0" applyAlignment="0" applyProtection="0"/>
    <xf numFmtId="0" fontId="22" fillId="12" borderId="20" applyNumberFormat="0" applyAlignment="0" applyProtection="0"/>
    <xf numFmtId="0" fontId="23" fillId="12" borderId="19" applyNumberFormat="0" applyAlignment="0" applyProtection="0"/>
    <xf numFmtId="0" fontId="24" fillId="0" borderId="21" applyNumberFormat="0" applyFill="0" applyAlignment="0" applyProtection="0"/>
    <xf numFmtId="0" fontId="6" fillId="13" borderId="22" applyNumberFormat="0" applyAlignment="0" applyProtection="0"/>
    <xf numFmtId="0" fontId="7" fillId="0" borderId="0" applyNumberFormat="0" applyFill="0" applyBorder="0" applyAlignment="0" applyProtection="0"/>
    <xf numFmtId="0" fontId="1" fillId="14" borderId="23" applyNumberFormat="0" applyFont="0" applyAlignment="0" applyProtection="0"/>
    <xf numFmtId="0" fontId="25" fillId="0" borderId="0" applyNumberFormat="0" applyFill="0" applyBorder="0" applyAlignment="0" applyProtection="0"/>
    <xf numFmtId="0" fontId="4" fillId="0" borderId="24" applyNumberFormat="0" applyFill="0" applyAlignment="0" applyProtection="0"/>
    <xf numFmtId="0" fontId="26"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6"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33" fillId="0" borderId="0" applyNumberFormat="0" applyFill="0" applyBorder="0" applyAlignment="0" applyProtection="0"/>
    <xf numFmtId="0" fontId="34" fillId="10"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1" fontId="1" fillId="0" borderId="0" applyFont="0" applyFill="0" applyBorder="0" applyAlignment="0" applyProtection="0"/>
    <xf numFmtId="0" fontId="10"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10"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0" fontId="8" fillId="0" borderId="0"/>
    <xf numFmtId="172" fontId="1" fillId="0" borderId="0" applyFont="0" applyFill="0" applyBorder="0" applyAlignment="0" applyProtection="0"/>
    <xf numFmtId="0" fontId="57" fillId="0" borderId="0" applyNumberFormat="0" applyFill="0" applyBorder="0" applyAlignment="0" applyProtection="0"/>
    <xf numFmtId="0" fontId="64"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xf numFmtId="172" fontId="1" fillId="0" borderId="0" applyFont="0" applyFill="0" applyBorder="0" applyAlignment="0" applyProtection="0"/>
    <xf numFmtId="41" fontId="1" fillId="0" borderId="0" applyFont="0" applyFill="0" applyBorder="0" applyAlignment="0" applyProtection="0"/>
    <xf numFmtId="0" fontId="3" fillId="0" borderId="0"/>
    <xf numFmtId="172" fontId="1" fillId="0" borderId="0" applyFont="0" applyFill="0" applyBorder="0" applyAlignment="0" applyProtection="0"/>
    <xf numFmtId="172" fontId="2" fillId="0" borderId="0" applyFont="0" applyFill="0" applyBorder="0" applyAlignment="0" applyProtection="0"/>
    <xf numFmtId="0" fontId="2" fillId="0" borderId="0"/>
    <xf numFmtId="0" fontId="66" fillId="0" borderId="0" applyNumberFormat="0" applyFill="0" applyBorder="0" applyAlignment="0" applyProtection="0">
      <alignment vertical="top"/>
      <protection locked="0"/>
    </xf>
    <xf numFmtId="0" fontId="2" fillId="0" borderId="0"/>
    <xf numFmtId="0" fontId="67" fillId="0" borderId="0"/>
    <xf numFmtId="0" fontId="68" fillId="0" borderId="0"/>
    <xf numFmtId="0" fontId="2" fillId="0" borderId="0"/>
    <xf numFmtId="0" fontId="67" fillId="0" borderId="0"/>
    <xf numFmtId="41" fontId="2" fillId="0" borderId="0" applyFill="0" applyBorder="0" applyAlignment="0" applyProtection="0"/>
    <xf numFmtId="0" fontId="66" fillId="0" borderId="0" applyNumberFormat="0" applyFill="0" applyBorder="0" applyAlignment="0" applyProtection="0">
      <alignment vertical="top"/>
      <protection locked="0"/>
    </xf>
    <xf numFmtId="0" fontId="2" fillId="0" borderId="0"/>
    <xf numFmtId="0" fontId="10" fillId="0" borderId="0"/>
    <xf numFmtId="166" fontId="1" fillId="0" borderId="0" applyFont="0" applyFill="0" applyBorder="0" applyAlignment="0" applyProtection="0"/>
    <xf numFmtId="0" fontId="69" fillId="0" borderId="0"/>
    <xf numFmtId="0" fontId="70" fillId="0" borderId="0" applyNumberFormat="0" applyFill="0" applyBorder="0" applyAlignment="0" applyProtection="0"/>
    <xf numFmtId="0" fontId="1" fillId="0" borderId="0"/>
    <xf numFmtId="0" fontId="2" fillId="0" borderId="0"/>
    <xf numFmtId="43"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cellStyleXfs>
  <cellXfs count="814">
    <xf numFmtId="0" fontId="0" fillId="0" borderId="0" xfId="0"/>
    <xf numFmtId="0" fontId="11" fillId="0" borderId="0" xfId="0" applyFont="1"/>
    <xf numFmtId="0" fontId="11" fillId="0" borderId="0" xfId="0" applyFont="1" applyAlignment="1">
      <alignment horizontal="left"/>
    </xf>
    <xf numFmtId="0" fontId="11" fillId="2" borderId="0" xfId="0" applyFont="1" applyFill="1"/>
    <xf numFmtId="0" fontId="13" fillId="0" borderId="0" xfId="0" applyFont="1"/>
    <xf numFmtId="0" fontId="12" fillId="0" borderId="0" xfId="0" applyFont="1"/>
    <xf numFmtId="173" fontId="12" fillId="0" borderId="0" xfId="0" applyNumberFormat="1" applyFont="1"/>
    <xf numFmtId="173" fontId="11" fillId="0" borderId="0" xfId="0" applyNumberFormat="1" applyFont="1"/>
    <xf numFmtId="173" fontId="11" fillId="0" borderId="0" xfId="8" applyNumberFormat="1" applyFont="1" applyFill="1"/>
    <xf numFmtId="0" fontId="14" fillId="2" borderId="0" xfId="0" applyFont="1" applyFill="1"/>
    <xf numFmtId="0" fontId="12" fillId="0" borderId="0" xfId="0" applyFont="1" applyAlignment="1">
      <alignment horizontal="center"/>
    </xf>
    <xf numFmtId="0" fontId="11" fillId="0" borderId="0" xfId="0" applyFont="1" applyAlignment="1">
      <alignment horizontal="left" wrapText="1"/>
    </xf>
    <xf numFmtId="0" fontId="12" fillId="0" borderId="0" xfId="0" applyFont="1" applyAlignment="1">
      <alignment horizontal="left" wrapText="1"/>
    </xf>
    <xf numFmtId="0" fontId="11" fillId="0" borderId="0" xfId="0" applyFont="1" applyAlignment="1">
      <alignment wrapText="1"/>
    </xf>
    <xf numFmtId="0" fontId="12" fillId="2" borderId="0" xfId="0" applyFont="1" applyFill="1"/>
    <xf numFmtId="167" fontId="11" fillId="0" borderId="0" xfId="1" applyNumberFormat="1" applyFont="1"/>
    <xf numFmtId="167" fontId="11" fillId="0" borderId="0" xfId="0" applyNumberFormat="1" applyFont="1"/>
    <xf numFmtId="167" fontId="11" fillId="0" borderId="0" xfId="1" applyNumberFormat="1" applyFont="1" applyFill="1"/>
    <xf numFmtId="0" fontId="14" fillId="0" borderId="0" xfId="0" applyFont="1"/>
    <xf numFmtId="0" fontId="27" fillId="0" borderId="0" xfId="0" applyFont="1"/>
    <xf numFmtId="4" fontId="14" fillId="0" borderId="0" xfId="0" applyNumberFormat="1" applyFont="1"/>
    <xf numFmtId="0" fontId="14" fillId="0" borderId="0" xfId="0" applyFont="1" applyAlignment="1">
      <alignment horizontal="left"/>
    </xf>
    <xf numFmtId="0" fontId="29" fillId="0" borderId="0" xfId="0" applyFont="1" applyAlignment="1">
      <alignment horizontal="right" vertical="center"/>
    </xf>
    <xf numFmtId="4" fontId="29" fillId="0" borderId="0" xfId="1" applyNumberFormat="1" applyFont="1" applyAlignment="1">
      <alignment vertical="center"/>
    </xf>
    <xf numFmtId="4" fontId="30" fillId="39" borderId="25" xfId="1" applyNumberFormat="1" applyFont="1" applyFill="1" applyBorder="1" applyAlignment="1">
      <alignment vertical="center"/>
    </xf>
    <xf numFmtId="0" fontId="31" fillId="41" borderId="15" xfId="0" applyFont="1" applyFill="1" applyBorder="1" applyAlignment="1">
      <alignment horizontal="center" vertical="center"/>
    </xf>
    <xf numFmtId="0" fontId="31" fillId="41" borderId="15" xfId="0" applyFont="1" applyFill="1" applyBorder="1" applyAlignment="1">
      <alignment horizontal="center" vertical="center" wrapText="1"/>
    </xf>
    <xf numFmtId="3" fontId="31" fillId="40" borderId="26" xfId="0" applyNumberFormat="1" applyFont="1" applyFill="1" applyBorder="1" applyAlignment="1">
      <alignment horizontal="center" vertical="center" wrapText="1"/>
    </xf>
    <xf numFmtId="0" fontId="14" fillId="0" borderId="0" xfId="93" applyFont="1" applyAlignment="1">
      <alignment vertical="center"/>
    </xf>
    <xf numFmtId="0" fontId="32" fillId="0" borderId="0" xfId="93" applyFont="1"/>
    <xf numFmtId="43" fontId="32" fillId="0" borderId="0" xfId="1" applyFont="1" applyFill="1" applyBorder="1"/>
    <xf numFmtId="0" fontId="32" fillId="42" borderId="0" xfId="4" applyFont="1" applyFill="1" applyAlignment="1">
      <alignment horizontal="right" vertical="center"/>
    </xf>
    <xf numFmtId="0" fontId="32" fillId="2" borderId="0" xfId="4" applyFont="1" applyFill="1" applyAlignment="1">
      <alignment horizontal="left" vertical="center"/>
    </xf>
    <xf numFmtId="9" fontId="31" fillId="43" borderId="27" xfId="9" applyFont="1" applyFill="1" applyBorder="1" applyAlignment="1">
      <alignment horizontal="center" vertical="center" wrapText="1"/>
    </xf>
    <xf numFmtId="0" fontId="31" fillId="43" borderId="15" xfId="0" applyFont="1" applyFill="1" applyBorder="1" applyAlignment="1">
      <alignment horizontal="center" vertical="center" wrapText="1"/>
    </xf>
    <xf numFmtId="43" fontId="31" fillId="43" borderId="15" xfId="1" applyFont="1" applyFill="1" applyBorder="1" applyAlignment="1">
      <alignment horizontal="center" vertical="center" wrapText="1"/>
    </xf>
    <xf numFmtId="3" fontId="31" fillId="43" borderId="15" xfId="1" applyNumberFormat="1" applyFont="1" applyFill="1" applyBorder="1" applyAlignment="1">
      <alignment horizontal="right" vertical="center" wrapText="1"/>
    </xf>
    <xf numFmtId="9" fontId="31" fillId="43" borderId="15" xfId="9" applyFont="1" applyFill="1" applyBorder="1" applyAlignment="1">
      <alignment horizontal="center" vertical="center" wrapText="1"/>
    </xf>
    <xf numFmtId="0" fontId="30" fillId="2" borderId="0" xfId="0" applyFont="1" applyFill="1" applyAlignment="1">
      <alignment horizontal="center"/>
    </xf>
    <xf numFmtId="4" fontId="31" fillId="2" borderId="0" xfId="0" applyNumberFormat="1" applyFont="1" applyFill="1" applyAlignment="1">
      <alignment horizontal="center"/>
    </xf>
    <xf numFmtId="3" fontId="14" fillId="2" borderId="0" xfId="0" applyNumberFormat="1" applyFont="1" applyFill="1"/>
    <xf numFmtId="4" fontId="30" fillId="39" borderId="8" xfId="1" applyNumberFormat="1" applyFont="1" applyFill="1" applyBorder="1" applyAlignment="1">
      <alignment vertical="center"/>
    </xf>
    <xf numFmtId="0" fontId="15" fillId="2" borderId="0" xfId="0" applyFont="1" applyFill="1"/>
    <xf numFmtId="0" fontId="12" fillId="0" borderId="8" xfId="0" applyFont="1" applyBorder="1" applyAlignment="1">
      <alignment horizontal="center"/>
    </xf>
    <xf numFmtId="166" fontId="14" fillId="0" borderId="0" xfId="1" applyNumberFormat="1" applyFont="1" applyFill="1" applyBorder="1"/>
    <xf numFmtId="166" fontId="31" fillId="43" borderId="0" xfId="1" applyNumberFormat="1" applyFont="1" applyFill="1" applyBorder="1"/>
    <xf numFmtId="174" fontId="31" fillId="43" borderId="0" xfId="0" applyNumberFormat="1" applyFont="1" applyFill="1" applyAlignment="1">
      <alignment horizontal="right"/>
    </xf>
    <xf numFmtId="4" fontId="30" fillId="39" borderId="0" xfId="1" applyNumberFormat="1" applyFont="1" applyFill="1" applyBorder="1" applyAlignment="1">
      <alignment vertical="center"/>
    </xf>
    <xf numFmtId="0" fontId="35" fillId="0" borderId="0" xfId="0" applyFont="1"/>
    <xf numFmtId="174" fontId="14" fillId="0" borderId="0" xfId="0" applyNumberFormat="1" applyFont="1"/>
    <xf numFmtId="0" fontId="30" fillId="0" borderId="5" xfId="0" applyFont="1" applyBorder="1"/>
    <xf numFmtId="174" fontId="30" fillId="0" borderId="2" xfId="0" applyNumberFormat="1" applyFont="1" applyBorder="1"/>
    <xf numFmtId="166" fontId="30" fillId="0" borderId="2" xfId="1" applyNumberFormat="1" applyFont="1" applyFill="1" applyBorder="1"/>
    <xf numFmtId="166" fontId="30" fillId="0" borderId="11" xfId="1" applyNumberFormat="1" applyFont="1" applyFill="1" applyBorder="1"/>
    <xf numFmtId="0" fontId="36" fillId="0" borderId="0" xfId="0" applyFont="1"/>
    <xf numFmtId="173" fontId="36" fillId="0" borderId="0" xfId="90" applyNumberFormat="1" applyFont="1" applyAlignment="1">
      <alignment horizontal="right"/>
    </xf>
    <xf numFmtId="0" fontId="38" fillId="0" borderId="0" xfId="90" applyFont="1"/>
    <xf numFmtId="0" fontId="39" fillId="0" borderId="0" xfId="90" applyFont="1"/>
    <xf numFmtId="37" fontId="39" fillId="0" borderId="0" xfId="90" applyNumberFormat="1" applyFont="1" applyAlignment="1">
      <alignment wrapText="1"/>
    </xf>
    <xf numFmtId="173" fontId="39" fillId="0" borderId="0" xfId="90" applyNumberFormat="1" applyFont="1" applyAlignment="1">
      <alignment wrapText="1"/>
    </xf>
    <xf numFmtId="37" fontId="37" fillId="0" borderId="0" xfId="90" applyNumberFormat="1" applyFont="1" applyAlignment="1">
      <alignment horizontal="center"/>
    </xf>
    <xf numFmtId="37" fontId="37" fillId="0" borderId="0" xfId="90" applyNumberFormat="1" applyFont="1"/>
    <xf numFmtId="173" fontId="37" fillId="0" borderId="0" xfId="90" applyNumberFormat="1" applyFont="1"/>
    <xf numFmtId="0" fontId="37" fillId="0" borderId="0" xfId="90" applyFont="1"/>
    <xf numFmtId="0" fontId="40" fillId="0" borderId="0" xfId="90" applyFont="1"/>
    <xf numFmtId="37" fontId="38" fillId="0" borderId="0" xfId="90" applyNumberFormat="1" applyFont="1"/>
    <xf numFmtId="173" fontId="38" fillId="0" borderId="0" xfId="90" applyNumberFormat="1" applyFont="1"/>
    <xf numFmtId="0" fontId="38" fillId="0" borderId="0" xfId="90" applyFont="1" applyAlignment="1">
      <alignment wrapText="1"/>
    </xf>
    <xf numFmtId="0" fontId="36" fillId="0" borderId="0" xfId="90" applyFont="1"/>
    <xf numFmtId="37" fontId="41" fillId="0" borderId="0" xfId="90" applyNumberFormat="1" applyFont="1" applyAlignment="1">
      <alignment vertical="top"/>
    </xf>
    <xf numFmtId="175" fontId="41" fillId="5" borderId="12" xfId="144" applyNumberFormat="1" applyFont="1" applyFill="1" applyBorder="1" applyAlignment="1">
      <alignment horizontal="center" vertical="center" wrapText="1"/>
    </xf>
    <xf numFmtId="0" fontId="39" fillId="0" borderId="0" xfId="90" applyFont="1" applyAlignment="1">
      <alignment horizontal="center" vertical="center" wrapText="1"/>
    </xf>
    <xf numFmtId="0" fontId="37" fillId="0" borderId="0" xfId="90" applyFont="1" applyAlignment="1">
      <alignment horizontal="center" vertical="center" wrapText="1"/>
    </xf>
    <xf numFmtId="0" fontId="36" fillId="0" borderId="0" xfId="90" applyFont="1" applyAlignment="1">
      <alignment vertical="center" wrapText="1"/>
    </xf>
    <xf numFmtId="37" fontId="39" fillId="0" borderId="0" xfId="90" applyNumberFormat="1" applyFont="1" applyAlignment="1">
      <alignment horizontal="center" vertical="center" wrapText="1"/>
    </xf>
    <xf numFmtId="37" fontId="37" fillId="0" borderId="0" xfId="90" applyNumberFormat="1" applyFont="1" applyAlignment="1">
      <alignment vertical="center" wrapText="1"/>
    </xf>
    <xf numFmtId="173" fontId="39" fillId="0" borderId="0" xfId="90" applyNumberFormat="1" applyFont="1" applyAlignment="1">
      <alignment horizontal="center" vertical="center" wrapText="1"/>
    </xf>
    <xf numFmtId="37" fontId="41" fillId="46" borderId="8" xfId="144" applyNumberFormat="1" applyFont="1" applyFill="1" applyBorder="1" applyAlignment="1">
      <alignment horizontal="center" vertical="center" wrapText="1"/>
    </xf>
    <xf numFmtId="37" fontId="41" fillId="47" borderId="11" xfId="144" applyNumberFormat="1" applyFont="1" applyFill="1" applyBorder="1" applyAlignment="1">
      <alignment horizontal="center" vertical="center" wrapText="1"/>
    </xf>
    <xf numFmtId="37" fontId="41" fillId="48" borderId="8" xfId="144" applyNumberFormat="1" applyFont="1" applyFill="1" applyBorder="1" applyAlignment="1">
      <alignment horizontal="center" vertical="center" wrapText="1"/>
    </xf>
    <xf numFmtId="37" fontId="41" fillId="6" borderId="12" xfId="144" applyNumberFormat="1" applyFont="1" applyFill="1" applyBorder="1" applyAlignment="1">
      <alignment horizontal="center" vertical="center" wrapText="1"/>
    </xf>
    <xf numFmtId="37" fontId="42" fillId="49" borderId="8" xfId="143" applyNumberFormat="1" applyFont="1" applyFill="1" applyBorder="1" applyAlignment="1">
      <alignment horizontal="center" vertical="center" wrapText="1"/>
    </xf>
    <xf numFmtId="175" fontId="41" fillId="5" borderId="9" xfId="144" applyNumberFormat="1" applyFont="1" applyFill="1" applyBorder="1" applyAlignment="1">
      <alignment horizontal="center" vertical="center" wrapText="1"/>
    </xf>
    <xf numFmtId="0" fontId="39" fillId="45" borderId="8" xfId="90" applyFont="1" applyFill="1" applyBorder="1" applyAlignment="1">
      <alignment horizontal="center" vertical="center" wrapText="1"/>
    </xf>
    <xf numFmtId="0" fontId="39" fillId="7" borderId="8" xfId="90" applyFont="1" applyFill="1" applyBorder="1" applyAlignment="1">
      <alignment horizontal="center" vertical="center" wrapText="1"/>
    </xf>
    <xf numFmtId="0" fontId="39" fillId="3" borderId="8" xfId="90" applyFont="1" applyFill="1" applyBorder="1" applyAlignment="1">
      <alignment horizontal="center" vertical="center" wrapText="1"/>
    </xf>
    <xf numFmtId="0" fontId="39" fillId="50" borderId="8" xfId="90" applyFont="1" applyFill="1" applyBorder="1" applyAlignment="1">
      <alignment horizontal="center" vertical="center" wrapText="1"/>
    </xf>
    <xf numFmtId="0" fontId="39" fillId="5" borderId="8" xfId="90" applyFont="1" applyFill="1" applyBorder="1" applyAlignment="1">
      <alignment horizontal="center" vertical="center" wrapText="1"/>
    </xf>
    <xf numFmtId="0" fontId="38" fillId="0" borderId="0" xfId="90" applyFont="1" applyAlignment="1">
      <alignment vertical="center" wrapText="1"/>
    </xf>
    <xf numFmtId="37" fontId="39" fillId="0" borderId="0" xfId="90" applyNumberFormat="1" applyFont="1" applyAlignment="1">
      <alignment horizontal="center"/>
    </xf>
    <xf numFmtId="0" fontId="41" fillId="0" borderId="0" xfId="90" applyFont="1"/>
    <xf numFmtId="37" fontId="36" fillId="0" borderId="0" xfId="90" applyNumberFormat="1" applyFont="1"/>
    <xf numFmtId="173" fontId="36" fillId="0" borderId="0" xfId="90" applyNumberFormat="1" applyFont="1"/>
    <xf numFmtId="0" fontId="41" fillId="39" borderId="0" xfId="90" applyFont="1" applyFill="1"/>
    <xf numFmtId="173" fontId="41" fillId="39" borderId="2" xfId="90" applyNumberFormat="1" applyFont="1" applyFill="1" applyBorder="1" applyAlignment="1">
      <alignment horizontal="right"/>
    </xf>
    <xf numFmtId="173" fontId="41" fillId="39" borderId="0" xfId="90" applyNumberFormat="1" applyFont="1" applyFill="1"/>
    <xf numFmtId="173" fontId="41" fillId="51" borderId="0" xfId="90" applyNumberFormat="1" applyFont="1" applyFill="1"/>
    <xf numFmtId="173" fontId="36" fillId="39" borderId="0" xfId="90" applyNumberFormat="1" applyFont="1" applyFill="1"/>
    <xf numFmtId="173" fontId="36" fillId="51" borderId="0" xfId="90" applyNumberFormat="1" applyFont="1" applyFill="1"/>
    <xf numFmtId="0" fontId="36" fillId="39" borderId="0" xfId="90" applyFont="1" applyFill="1"/>
    <xf numFmtId="173" fontId="41" fillId="0" borderId="2" xfId="90" applyNumberFormat="1" applyFont="1" applyBorder="1" applyAlignment="1">
      <alignment horizontal="right"/>
    </xf>
    <xf numFmtId="0" fontId="41" fillId="0" borderId="0" xfId="90" applyFont="1" applyAlignment="1">
      <alignment wrapText="1"/>
    </xf>
    <xf numFmtId="173" fontId="41" fillId="0" borderId="29" xfId="90" applyNumberFormat="1" applyFont="1" applyBorder="1" applyAlignment="1">
      <alignment horizontal="right"/>
    </xf>
    <xf numFmtId="0" fontId="36" fillId="0" borderId="0" xfId="90" applyFont="1" applyAlignment="1">
      <alignment vertical="top"/>
    </xf>
    <xf numFmtId="173" fontId="36" fillId="0" borderId="0" xfId="90" applyNumberFormat="1" applyFont="1" applyAlignment="1">
      <alignment vertical="top"/>
    </xf>
    <xf numFmtId="9" fontId="38" fillId="0" borderId="0" xfId="9" applyFont="1"/>
    <xf numFmtId="3" fontId="38" fillId="0" borderId="0" xfId="90" applyNumberFormat="1" applyFont="1"/>
    <xf numFmtId="173" fontId="41" fillId="0" borderId="3" xfId="90" applyNumberFormat="1" applyFont="1" applyBorder="1" applyAlignment="1">
      <alignment horizontal="right"/>
    </xf>
    <xf numFmtId="173" fontId="36" fillId="0" borderId="3" xfId="90" applyNumberFormat="1" applyFont="1" applyBorder="1"/>
    <xf numFmtId="173" fontId="41" fillId="0" borderId="0" xfId="90" applyNumberFormat="1" applyFont="1" applyAlignment="1">
      <alignment horizontal="right"/>
    </xf>
    <xf numFmtId="173" fontId="41" fillId="0" borderId="0" xfId="90" applyNumberFormat="1" applyFont="1"/>
    <xf numFmtId="173" fontId="42" fillId="0" borderId="0" xfId="90" applyNumberFormat="1" applyFont="1"/>
    <xf numFmtId="37" fontId="42" fillId="0" borderId="0" xfId="90" applyNumberFormat="1" applyFont="1"/>
    <xf numFmtId="0" fontId="42" fillId="0" borderId="0" xfId="90" applyFont="1"/>
    <xf numFmtId="173" fontId="41" fillId="0" borderId="4" xfId="90" applyNumberFormat="1" applyFont="1" applyBorder="1" applyAlignment="1">
      <alignment horizontal="right"/>
    </xf>
    <xf numFmtId="0" fontId="43" fillId="0" borderId="0" xfId="90" applyFont="1"/>
    <xf numFmtId="173" fontId="38" fillId="0" borderId="0" xfId="90" applyNumberFormat="1" applyFont="1" applyAlignment="1">
      <alignment vertical="top"/>
    </xf>
    <xf numFmtId="0" fontId="44" fillId="0" borderId="0" xfId="90" applyFont="1"/>
    <xf numFmtId="173" fontId="43" fillId="0" borderId="2" xfId="90" applyNumberFormat="1" applyFont="1" applyBorder="1" applyAlignment="1">
      <alignment horizontal="right" vertical="top"/>
    </xf>
    <xf numFmtId="173" fontId="44" fillId="0" borderId="0" xfId="90" applyNumberFormat="1" applyFont="1" applyAlignment="1">
      <alignment horizontal="right" vertical="top"/>
    </xf>
    <xf numFmtId="173" fontId="43" fillId="0" borderId="4" xfId="90" applyNumberFormat="1" applyFont="1" applyBorder="1" applyAlignment="1">
      <alignment horizontal="right" vertical="top"/>
    </xf>
    <xf numFmtId="37" fontId="38" fillId="0" borderId="4" xfId="90" applyNumberFormat="1" applyFont="1" applyBorder="1"/>
    <xf numFmtId="37" fontId="45" fillId="0" borderId="0" xfId="90" applyNumberFormat="1" applyFont="1"/>
    <xf numFmtId="43" fontId="14" fillId="0" borderId="0" xfId="0" applyNumberFormat="1" applyFont="1"/>
    <xf numFmtId="0" fontId="46" fillId="44" borderId="28" xfId="0" applyFont="1" applyFill="1" applyBorder="1" applyAlignment="1">
      <alignment vertical="top" wrapText="1"/>
    </xf>
    <xf numFmtId="0" fontId="47" fillId="39" borderId="28" xfId="0" applyFont="1" applyFill="1" applyBorder="1" applyAlignment="1">
      <alignment vertical="top" wrapText="1"/>
    </xf>
    <xf numFmtId="15" fontId="47" fillId="39" borderId="28" xfId="0" applyNumberFormat="1" applyFont="1" applyFill="1" applyBorder="1" applyAlignment="1">
      <alignment vertical="top" wrapText="1"/>
    </xf>
    <xf numFmtId="0" fontId="0" fillId="39" borderId="28" xfId="0" applyFill="1" applyBorder="1" applyAlignment="1">
      <alignment vertical="top" wrapText="1"/>
    </xf>
    <xf numFmtId="0" fontId="47" fillId="39" borderId="28" xfId="0" applyFont="1" applyFill="1" applyBorder="1" applyAlignment="1">
      <alignment horizontal="right" vertical="top" wrapText="1"/>
    </xf>
    <xf numFmtId="174" fontId="14" fillId="0" borderId="0" xfId="0" applyNumberFormat="1" applyFont="1" applyAlignment="1">
      <alignment horizontal="right"/>
    </xf>
    <xf numFmtId="41" fontId="14" fillId="0" borderId="0" xfId="8" applyFont="1"/>
    <xf numFmtId="41" fontId="11" fillId="0" borderId="0" xfId="8" applyFont="1"/>
    <xf numFmtId="41" fontId="11" fillId="0" borderId="0" xfId="0" applyNumberFormat="1" applyFont="1"/>
    <xf numFmtId="41" fontId="11" fillId="2" borderId="0" xfId="8" applyFont="1" applyFill="1"/>
    <xf numFmtId="3" fontId="0" fillId="0" borderId="0" xfId="0" applyNumberFormat="1"/>
    <xf numFmtId="41" fontId="11" fillId="0" borderId="0" xfId="8" applyFont="1" applyFill="1"/>
    <xf numFmtId="41" fontId="0" fillId="0" borderId="0" xfId="8" applyFont="1"/>
    <xf numFmtId="41" fontId="0" fillId="0" borderId="0" xfId="0" applyNumberFormat="1"/>
    <xf numFmtId="43" fontId="14" fillId="0" borderId="0" xfId="1" applyFont="1" applyFill="1" applyBorder="1"/>
    <xf numFmtId="17" fontId="14" fillId="0" borderId="0" xfId="0" applyNumberFormat="1" applyFont="1"/>
    <xf numFmtId="41" fontId="38" fillId="0" borderId="0" xfId="8" applyFont="1"/>
    <xf numFmtId="43" fontId="14" fillId="2" borderId="0" xfId="0" applyNumberFormat="1" applyFont="1" applyFill="1"/>
    <xf numFmtId="41" fontId="14" fillId="2" borderId="0" xfId="8" applyFont="1" applyFill="1"/>
    <xf numFmtId="41" fontId="14" fillId="2" borderId="0" xfId="0" applyNumberFormat="1" applyFont="1" applyFill="1"/>
    <xf numFmtId="0" fontId="48" fillId="0" borderId="0" xfId="0" applyFont="1"/>
    <xf numFmtId="0" fontId="51" fillId="0" borderId="0" xfId="83" applyFont="1"/>
    <xf numFmtId="0" fontId="51" fillId="0" borderId="0" xfId="83" applyFont="1" applyAlignment="1">
      <alignment horizontal="right"/>
    </xf>
    <xf numFmtId="0" fontId="30" fillId="0" borderId="0" xfId="0" applyFont="1"/>
    <xf numFmtId="0" fontId="52" fillId="0" borderId="0" xfId="83" applyFont="1"/>
    <xf numFmtId="43" fontId="30" fillId="0" borderId="0" xfId="0" applyNumberFormat="1" applyFont="1"/>
    <xf numFmtId="9" fontId="14" fillId="0" borderId="0" xfId="9" applyFont="1"/>
    <xf numFmtId="41" fontId="14" fillId="0" borderId="0" xfId="0" applyNumberFormat="1" applyFont="1"/>
    <xf numFmtId="3" fontId="46" fillId="44" borderId="28" xfId="0" applyNumberFormat="1" applyFont="1" applyFill="1" applyBorder="1" applyAlignment="1">
      <alignment vertical="top" wrapText="1"/>
    </xf>
    <xf numFmtId="3" fontId="0" fillId="39" borderId="28" xfId="0" applyNumberFormat="1" applyFill="1" applyBorder="1" applyAlignment="1">
      <alignment vertical="top" wrapText="1"/>
    </xf>
    <xf numFmtId="3" fontId="47" fillId="39" borderId="28" xfId="0" applyNumberFormat="1" applyFont="1" applyFill="1" applyBorder="1" applyAlignment="1">
      <alignment horizontal="right" vertical="top" wrapText="1"/>
    </xf>
    <xf numFmtId="3" fontId="47" fillId="39" borderId="28" xfId="0" applyNumberFormat="1" applyFont="1" applyFill="1" applyBorder="1" applyAlignment="1">
      <alignment vertical="top" wrapText="1"/>
    </xf>
    <xf numFmtId="0" fontId="11" fillId="4" borderId="0" xfId="0" applyFont="1" applyFill="1"/>
    <xf numFmtId="41" fontId="11" fillId="4" borderId="0" xfId="8" applyFont="1" applyFill="1"/>
    <xf numFmtId="173" fontId="12" fillId="0" borderId="3" xfId="0" applyNumberFormat="1" applyFont="1" applyBorder="1"/>
    <xf numFmtId="41" fontId="35" fillId="2" borderId="0" xfId="8" applyFont="1" applyFill="1"/>
    <xf numFmtId="0" fontId="35" fillId="2" borderId="0" xfId="0" applyFont="1" applyFill="1"/>
    <xf numFmtId="0" fontId="54" fillId="0" borderId="0" xfId="0" applyFont="1"/>
    <xf numFmtId="0" fontId="0" fillId="0" borderId="0" xfId="0" applyAlignment="1">
      <alignment horizontal="left"/>
    </xf>
    <xf numFmtId="3" fontId="50" fillId="4" borderId="28" xfId="0" applyNumberFormat="1" applyFont="1" applyFill="1" applyBorder="1" applyAlignment="1">
      <alignment vertical="top" wrapText="1"/>
    </xf>
    <xf numFmtId="41" fontId="14" fillId="2" borderId="0" xfId="8" applyFont="1" applyFill="1" applyBorder="1"/>
    <xf numFmtId="41" fontId="35" fillId="2" borderId="0" xfId="8" applyFont="1" applyFill="1" applyBorder="1"/>
    <xf numFmtId="0" fontId="56" fillId="0" borderId="0" xfId="0" applyFont="1" applyAlignment="1">
      <alignment vertical="center"/>
    </xf>
    <xf numFmtId="0" fontId="38" fillId="2" borderId="0" xfId="90" applyFont="1" applyFill="1"/>
    <xf numFmtId="14" fontId="0" fillId="0" borderId="0" xfId="0" applyNumberFormat="1"/>
    <xf numFmtId="173" fontId="38" fillId="2" borderId="0" xfId="90" applyNumberFormat="1" applyFont="1" applyFill="1"/>
    <xf numFmtId="37" fontId="38" fillId="2" borderId="0" xfId="90" applyNumberFormat="1" applyFont="1" applyFill="1"/>
    <xf numFmtId="173" fontId="36" fillId="2" borderId="0" xfId="90" applyNumberFormat="1" applyFont="1" applyFill="1" applyAlignment="1">
      <alignment horizontal="right"/>
    </xf>
    <xf numFmtId="0" fontId="44" fillId="2" borderId="0" xfId="90" applyFont="1" applyFill="1"/>
    <xf numFmtId="0" fontId="58" fillId="0" borderId="0" xfId="0" applyFont="1" applyAlignment="1">
      <alignment vertical="center"/>
    </xf>
    <xf numFmtId="4" fontId="30" fillId="0" borderId="0" xfId="0" applyNumberFormat="1" applyFont="1"/>
    <xf numFmtId="174" fontId="14" fillId="2" borderId="0" xfId="9" applyNumberFormat="1" applyFont="1" applyFill="1" applyBorder="1"/>
    <xf numFmtId="9" fontId="14" fillId="2" borderId="0" xfId="9" applyFont="1" applyFill="1" applyBorder="1"/>
    <xf numFmtId="167" fontId="14" fillId="2" borderId="0" xfId="0" applyNumberFormat="1" applyFont="1" applyFill="1"/>
    <xf numFmtId="43" fontId="35" fillId="2" borderId="0" xfId="0" applyNumberFormat="1" applyFont="1" applyFill="1"/>
    <xf numFmtId="43" fontId="53" fillId="2" borderId="0" xfId="1" applyFont="1" applyFill="1" applyBorder="1" applyAlignment="1">
      <alignment horizontal="center" vertical="center" wrapText="1"/>
    </xf>
    <xf numFmtId="174" fontId="14" fillId="2" borderId="0" xfId="0" applyNumberFormat="1" applyFont="1" applyFill="1"/>
    <xf numFmtId="41" fontId="14" fillId="2" borderId="0" xfId="9" applyNumberFormat="1" applyFont="1" applyFill="1" applyBorder="1"/>
    <xf numFmtId="1" fontId="32" fillId="0" borderId="0" xfId="4" applyNumberFormat="1" applyFont="1" applyAlignment="1">
      <alignment horizontal="right"/>
    </xf>
    <xf numFmtId="0" fontId="32" fillId="0" borderId="0" xfId="4" applyFont="1"/>
    <xf numFmtId="41" fontId="14" fillId="0" borderId="0" xfId="8" applyFont="1" applyFill="1"/>
    <xf numFmtId="0" fontId="14" fillId="4" borderId="0" xfId="93" applyFont="1" applyFill="1" applyAlignment="1">
      <alignment vertical="center"/>
    </xf>
    <xf numFmtId="0" fontId="32" fillId="4" borderId="0" xfId="93" applyFont="1" applyFill="1"/>
    <xf numFmtId="174" fontId="14" fillId="4" borderId="0" xfId="0" applyNumberFormat="1" applyFont="1" applyFill="1" applyAlignment="1">
      <alignment horizontal="right"/>
    </xf>
    <xf numFmtId="43" fontId="14" fillId="4" borderId="0" xfId="1" applyFont="1" applyFill="1" applyBorder="1"/>
    <xf numFmtId="43" fontId="32" fillId="4" borderId="0" xfId="1" applyFont="1" applyFill="1" applyBorder="1"/>
    <xf numFmtId="174" fontId="14" fillId="0" borderId="0" xfId="9" applyNumberFormat="1" applyFont="1" applyFill="1" applyBorder="1"/>
    <xf numFmtId="41" fontId="14" fillId="0" borderId="0" xfId="8" applyFont="1" applyFill="1" applyBorder="1"/>
    <xf numFmtId="43" fontId="14" fillId="0" borderId="0" xfId="9" applyNumberFormat="1" applyFont="1" applyFill="1" applyBorder="1"/>
    <xf numFmtId="0" fontId="59" fillId="0" borderId="0" xfId="0" applyFont="1"/>
    <xf numFmtId="174" fontId="48" fillId="0" borderId="0" xfId="0" applyNumberFormat="1" applyFont="1"/>
    <xf numFmtId="4" fontId="48" fillId="0" borderId="0" xfId="0" applyNumberFormat="1" applyFont="1"/>
    <xf numFmtId="0" fontId="60" fillId="53" borderId="30" xfId="0" applyFont="1" applyFill="1" applyBorder="1" applyAlignment="1">
      <alignment horizontal="center" vertical="center" wrapText="1"/>
    </xf>
    <xf numFmtId="174" fontId="60" fillId="53" borderId="30" xfId="0" applyNumberFormat="1" applyFont="1" applyFill="1" applyBorder="1" applyAlignment="1">
      <alignment horizontal="center" vertical="center" wrapText="1"/>
    </xf>
    <xf numFmtId="4" fontId="60" fillId="53" borderId="30" xfId="0" applyNumberFormat="1" applyFont="1" applyFill="1" applyBorder="1" applyAlignment="1">
      <alignment horizontal="center" vertical="center" wrapText="1"/>
    </xf>
    <xf numFmtId="0" fontId="48" fillId="54" borderId="30" xfId="0" applyFont="1" applyFill="1" applyBorder="1"/>
    <xf numFmtId="4" fontId="48" fillId="54" borderId="30" xfId="0" applyNumberFormat="1" applyFont="1" applyFill="1" applyBorder="1"/>
    <xf numFmtId="177" fontId="48" fillId="54" borderId="30" xfId="0" applyNumberFormat="1" applyFont="1" applyFill="1" applyBorder="1"/>
    <xf numFmtId="178" fontId="48" fillId="54" borderId="30" xfId="0" applyNumberFormat="1" applyFont="1" applyFill="1" applyBorder="1"/>
    <xf numFmtId="179" fontId="11" fillId="2" borderId="0" xfId="1" applyNumberFormat="1" applyFont="1" applyFill="1"/>
    <xf numFmtId="167" fontId="11" fillId="0" borderId="0" xfId="1" applyNumberFormat="1" applyFont="1" applyFill="1" applyAlignment="1">
      <alignment horizontal="right"/>
    </xf>
    <xf numFmtId="167" fontId="11" fillId="2" borderId="0" xfId="1" applyNumberFormat="1" applyFont="1" applyFill="1"/>
    <xf numFmtId="173" fontId="12" fillId="0" borderId="3" xfId="146" applyNumberFormat="1" applyFont="1" applyFill="1" applyBorder="1" applyAlignment="1"/>
    <xf numFmtId="0" fontId="12" fillId="0" borderId="3" xfId="0" applyFont="1" applyBorder="1"/>
    <xf numFmtId="167" fontId="11" fillId="0" borderId="0" xfId="1" applyNumberFormat="1" applyFont="1" applyBorder="1"/>
    <xf numFmtId="167" fontId="11" fillId="0" borderId="0" xfId="1" applyNumberFormat="1" applyFont="1" applyFill="1" applyAlignment="1"/>
    <xf numFmtId="167" fontId="11" fillId="0" borderId="0" xfId="1" applyNumberFormat="1" applyFont="1" applyFill="1" applyBorder="1" applyAlignment="1"/>
    <xf numFmtId="167" fontId="11" fillId="0" borderId="0" xfId="1" applyNumberFormat="1" applyFont="1" applyFill="1" applyBorder="1"/>
    <xf numFmtId="167" fontId="11" fillId="0" borderId="0" xfId="1" applyNumberFormat="1" applyFont="1" applyFill="1" applyBorder="1" applyAlignment="1">
      <alignment horizontal="right"/>
    </xf>
    <xf numFmtId="167" fontId="12" fillId="0" borderId="3" xfId="1" applyNumberFormat="1" applyFont="1" applyFill="1" applyBorder="1"/>
    <xf numFmtId="17" fontId="12" fillId="0" borderId="0" xfId="0" applyNumberFormat="1" applyFont="1"/>
    <xf numFmtId="166" fontId="30" fillId="0" borderId="0" xfId="0" applyNumberFormat="1" applyFont="1"/>
    <xf numFmtId="169" fontId="14" fillId="0" borderId="0" xfId="0" applyNumberFormat="1" applyFont="1"/>
    <xf numFmtId="169" fontId="30" fillId="0" borderId="0" xfId="0" applyNumberFormat="1" applyFont="1"/>
    <xf numFmtId="169" fontId="14" fillId="0" borderId="0" xfId="8" applyNumberFormat="1" applyFont="1"/>
    <xf numFmtId="169" fontId="14" fillId="0" borderId="0" xfId="8" applyNumberFormat="1" applyFont="1" applyFill="1"/>
    <xf numFmtId="176" fontId="0" fillId="0" borderId="0" xfId="0" applyNumberFormat="1"/>
    <xf numFmtId="0" fontId="58" fillId="55" borderId="0" xfId="0" applyFont="1" applyFill="1" applyAlignment="1">
      <alignment vertical="center"/>
    </xf>
    <xf numFmtId="0" fontId="58" fillId="56" borderId="0" xfId="0" applyFont="1" applyFill="1" applyAlignment="1">
      <alignment horizontal="center" vertical="center"/>
    </xf>
    <xf numFmtId="173" fontId="11" fillId="4" borderId="0" xfId="8" applyNumberFormat="1" applyFont="1" applyFill="1"/>
    <xf numFmtId="0" fontId="61" fillId="0" borderId="0" xfId="0" applyFont="1"/>
    <xf numFmtId="41" fontId="30" fillId="0" borderId="0" xfId="8" applyFont="1"/>
    <xf numFmtId="0" fontId="52" fillId="0" borderId="0" xfId="83" applyFont="1" applyAlignment="1">
      <alignment horizontal="left"/>
    </xf>
    <xf numFmtId="169" fontId="30" fillId="0" borderId="11" xfId="1" applyNumberFormat="1" applyFont="1" applyFill="1" applyBorder="1"/>
    <xf numFmtId="9" fontId="35" fillId="0" borderId="0" xfId="9" applyFont="1" applyAlignment="1">
      <alignment horizontal="left"/>
    </xf>
    <xf numFmtId="167" fontId="35" fillId="0" borderId="0" xfId="0" applyNumberFormat="1" applyFont="1"/>
    <xf numFmtId="41" fontId="62" fillId="2" borderId="0" xfId="0" applyNumberFormat="1" applyFont="1" applyFill="1"/>
    <xf numFmtId="169" fontId="31" fillId="43" borderId="0" xfId="1" applyNumberFormat="1" applyFont="1" applyFill="1" applyBorder="1"/>
    <xf numFmtId="169" fontId="14" fillId="2" borderId="0" xfId="0" applyNumberFormat="1" applyFont="1" applyFill="1"/>
    <xf numFmtId="169" fontId="31" fillId="43" borderId="15" xfId="1" applyNumberFormat="1" applyFont="1" applyFill="1" applyBorder="1" applyAlignment="1">
      <alignment horizontal="center" vertical="center" wrapText="1"/>
    </xf>
    <xf numFmtId="169" fontId="30" fillId="0" borderId="2" xfId="1" applyNumberFormat="1" applyFont="1" applyFill="1" applyBorder="1"/>
    <xf numFmtId="167" fontId="31" fillId="43" borderId="15" xfId="1" applyNumberFormat="1" applyFont="1" applyFill="1" applyBorder="1" applyAlignment="1">
      <alignment horizontal="center" vertical="center" wrapText="1"/>
    </xf>
    <xf numFmtId="167" fontId="11" fillId="4" borderId="0" xfId="1" applyNumberFormat="1" applyFont="1" applyFill="1" applyAlignment="1">
      <alignment horizontal="right"/>
    </xf>
    <xf numFmtId="167" fontId="11" fillId="4" borderId="0" xfId="1" applyNumberFormat="1" applyFont="1" applyFill="1"/>
    <xf numFmtId="179" fontId="11" fillId="4" borderId="0" xfId="1" applyNumberFormat="1" applyFont="1" applyFill="1"/>
    <xf numFmtId="167" fontId="11" fillId="4" borderId="0" xfId="1" applyNumberFormat="1" applyFont="1" applyFill="1" applyAlignment="1"/>
    <xf numFmtId="0" fontId="11" fillId="4" borderId="0" xfId="0" applyFont="1" applyFill="1" applyAlignment="1">
      <alignment horizontal="left" wrapText="1"/>
    </xf>
    <xf numFmtId="173" fontId="12" fillId="0" borderId="0" xfId="146" applyNumberFormat="1" applyFont="1" applyFill="1" applyBorder="1" applyAlignment="1"/>
    <xf numFmtId="14" fontId="61" fillId="0" borderId="0" xfId="0" applyNumberFormat="1" applyFont="1"/>
    <xf numFmtId="168" fontId="61" fillId="0" borderId="0" xfId="78" applyNumberFormat="1" applyFont="1"/>
    <xf numFmtId="168" fontId="63" fillId="0" borderId="0" xfId="78" applyNumberFormat="1" applyFont="1"/>
    <xf numFmtId="0" fontId="58" fillId="52" borderId="0" xfId="0" applyFont="1" applyFill="1" applyAlignment="1">
      <alignment vertical="center"/>
    </xf>
    <xf numFmtId="3" fontId="0" fillId="52" borderId="0" xfId="0" applyNumberFormat="1" applyFill="1"/>
    <xf numFmtId="0" fontId="58" fillId="4" borderId="0" xfId="0" applyFont="1" applyFill="1" applyAlignment="1">
      <alignment horizontal="center" vertical="center"/>
    </xf>
    <xf numFmtId="0" fontId="0" fillId="4" borderId="0" xfId="0" applyFill="1" applyAlignment="1">
      <alignment horizontal="center"/>
    </xf>
    <xf numFmtId="0" fontId="0" fillId="0" borderId="0" xfId="0" applyAlignment="1">
      <alignment vertical="center"/>
    </xf>
    <xf numFmtId="176" fontId="48" fillId="0" borderId="0" xfId="0" applyNumberFormat="1" applyFont="1"/>
    <xf numFmtId="0" fontId="48" fillId="0" borderId="0" xfId="0" applyFont="1" applyAlignment="1">
      <alignment horizontal="center"/>
    </xf>
    <xf numFmtId="176" fontId="59" fillId="0" borderId="0" xfId="0" applyNumberFormat="1" applyFont="1" applyAlignment="1">
      <alignment vertical="center"/>
    </xf>
    <xf numFmtId="176" fontId="59" fillId="0" borderId="4" xfId="0" applyNumberFormat="1" applyFont="1" applyBorder="1" applyAlignment="1">
      <alignment vertical="center"/>
    </xf>
    <xf numFmtId="0" fontId="59" fillId="0" borderId="0" xfId="0" applyFont="1" applyAlignment="1">
      <alignment vertical="center"/>
    </xf>
    <xf numFmtId="0" fontId="65" fillId="0" borderId="0" xfId="0" applyFont="1"/>
    <xf numFmtId="176" fontId="71" fillId="0" borderId="0" xfId="0" applyNumberFormat="1" applyFont="1" applyAlignment="1">
      <alignment vertical="center"/>
    </xf>
    <xf numFmtId="0" fontId="71" fillId="0" borderId="0" xfId="0" applyFont="1"/>
    <xf numFmtId="176" fontId="60" fillId="0" borderId="0" xfId="0" applyNumberFormat="1" applyFont="1"/>
    <xf numFmtId="176" fontId="51" fillId="0" borderId="0" xfId="0" applyNumberFormat="1" applyFont="1"/>
    <xf numFmtId="0" fontId="49" fillId="0" borderId="0" xfId="0" applyFont="1"/>
    <xf numFmtId="0" fontId="52" fillId="0" borderId="0" xfId="0" applyFont="1" applyAlignment="1">
      <alignment horizontal="center"/>
    </xf>
    <xf numFmtId="0" fontId="51" fillId="0" borderId="0" xfId="0" applyFont="1" applyAlignment="1">
      <alignment horizontal="center"/>
    </xf>
    <xf numFmtId="0" fontId="51" fillId="0" borderId="0" xfId="0" applyFont="1" applyAlignment="1">
      <alignment horizontal="center" vertical="center"/>
    </xf>
    <xf numFmtId="170" fontId="52" fillId="0" borderId="1" xfId="1" applyNumberFormat="1" applyFont="1" applyFill="1" applyBorder="1" applyAlignment="1">
      <alignment horizontal="center"/>
    </xf>
    <xf numFmtId="0" fontId="51" fillId="0" borderId="0" xfId="0" applyFont="1"/>
    <xf numFmtId="167" fontId="51" fillId="0" borderId="0" xfId="1" applyNumberFormat="1" applyFont="1" applyFill="1" applyAlignment="1">
      <alignment horizontal="center"/>
    </xf>
    <xf numFmtId="0" fontId="52" fillId="0" borderId="0" xfId="0" applyFont="1"/>
    <xf numFmtId="167" fontId="51" fillId="0" borderId="0" xfId="1" applyNumberFormat="1" applyFont="1" applyFill="1"/>
    <xf numFmtId="176" fontId="51" fillId="0" borderId="0" xfId="1" applyNumberFormat="1" applyFont="1" applyFill="1"/>
    <xf numFmtId="176" fontId="52" fillId="0" borderId="4" xfId="1" applyNumberFormat="1" applyFont="1" applyFill="1" applyBorder="1"/>
    <xf numFmtId="176" fontId="52" fillId="0" borderId="0" xfId="1" applyNumberFormat="1" applyFont="1" applyFill="1" applyBorder="1"/>
    <xf numFmtId="167" fontId="73" fillId="0" borderId="0" xfId="0" applyNumberFormat="1" applyFont="1"/>
    <xf numFmtId="167" fontId="48" fillId="0" borderId="0" xfId="1" applyNumberFormat="1" applyFont="1"/>
    <xf numFmtId="167" fontId="51" fillId="0" borderId="0" xfId="0" applyNumberFormat="1" applyFont="1" applyAlignment="1">
      <alignment horizontal="center"/>
    </xf>
    <xf numFmtId="0" fontId="51" fillId="0" borderId="0" xfId="0" applyFont="1" applyAlignment="1">
      <alignment horizontal="left"/>
    </xf>
    <xf numFmtId="0" fontId="52" fillId="0" borderId="8"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0" xfId="0" applyFont="1" applyAlignment="1">
      <alignment horizontal="center" vertical="center" wrapText="1"/>
    </xf>
    <xf numFmtId="167" fontId="52" fillId="0" borderId="0" xfId="1" applyNumberFormat="1" applyFont="1" applyFill="1" applyBorder="1" applyAlignment="1">
      <alignment horizontal="center" vertical="center" wrapText="1"/>
    </xf>
    <xf numFmtId="167" fontId="51" fillId="0" borderId="0" xfId="1" applyNumberFormat="1" applyFont="1" applyFill="1" applyBorder="1" applyAlignment="1">
      <alignment horizontal="center"/>
    </xf>
    <xf numFmtId="167" fontId="52" fillId="0" borderId="2" xfId="1" applyNumberFormat="1" applyFont="1" applyFill="1" applyBorder="1" applyAlignment="1">
      <alignment horizontal="center" vertical="center" wrapText="1"/>
    </xf>
    <xf numFmtId="167" fontId="52" fillId="0" borderId="3" xfId="1" applyNumberFormat="1" applyFont="1" applyFill="1" applyBorder="1" applyAlignment="1">
      <alignment horizontal="center" vertical="center" wrapText="1"/>
    </xf>
    <xf numFmtId="167" fontId="51" fillId="0" borderId="2" xfId="1" applyNumberFormat="1" applyFont="1" applyFill="1" applyBorder="1"/>
    <xf numFmtId="167" fontId="51" fillId="0" borderId="0" xfId="1" applyNumberFormat="1" applyFont="1" applyFill="1" applyBorder="1"/>
    <xf numFmtId="167" fontId="51" fillId="0" borderId="1" xfId="1" applyNumberFormat="1" applyFont="1" applyFill="1" applyBorder="1"/>
    <xf numFmtId="167" fontId="51" fillId="0" borderId="0" xfId="1" applyNumberFormat="1" applyFont="1" applyFill="1" applyBorder="1" applyAlignment="1"/>
    <xf numFmtId="0" fontId="52" fillId="0" borderId="0" xfId="0" applyFont="1" applyAlignment="1">
      <alignment vertical="center"/>
    </xf>
    <xf numFmtId="167" fontId="52" fillId="0" borderId="4" xfId="1" applyNumberFormat="1" applyFont="1" applyFill="1" applyBorder="1"/>
    <xf numFmtId="167" fontId="52" fillId="0" borderId="0" xfId="1" applyNumberFormat="1" applyFont="1" applyFill="1" applyBorder="1"/>
    <xf numFmtId="173" fontId="51" fillId="0" borderId="0" xfId="1" applyNumberFormat="1" applyFont="1" applyFill="1"/>
    <xf numFmtId="173" fontId="51" fillId="0" borderId="0" xfId="1" applyNumberFormat="1" applyFont="1" applyFill="1" applyBorder="1"/>
    <xf numFmtId="0" fontId="51" fillId="0" borderId="0" xfId="0" applyFont="1" applyAlignment="1">
      <alignment wrapText="1"/>
    </xf>
    <xf numFmtId="0" fontId="51" fillId="0" borderId="0" xfId="0" applyFont="1" applyAlignment="1">
      <alignment vertical="center"/>
    </xf>
    <xf numFmtId="167" fontId="52" fillId="0" borderId="32" xfId="1" applyNumberFormat="1" applyFont="1" applyFill="1" applyBorder="1"/>
    <xf numFmtId="167" fontId="74" fillId="0" borderId="0" xfId="1" applyNumberFormat="1" applyFont="1" applyFill="1"/>
    <xf numFmtId="9" fontId="74" fillId="0" borderId="0" xfId="9" applyFont="1" applyFill="1"/>
    <xf numFmtId="167" fontId="52" fillId="0" borderId="0" xfId="1" applyNumberFormat="1" applyFont="1" applyFill="1"/>
    <xf numFmtId="43" fontId="48" fillId="0" borderId="0" xfId="1" applyFont="1" applyFill="1"/>
    <xf numFmtId="43" fontId="48" fillId="2" borderId="0" xfId="1" applyFont="1" applyFill="1" applyAlignment="1">
      <alignment horizontal="center" vertical="center"/>
    </xf>
    <xf numFmtId="3" fontId="48" fillId="0" borderId="0" xfId="1" applyNumberFormat="1" applyFont="1" applyFill="1" applyAlignment="1">
      <alignment horizontal="center"/>
    </xf>
    <xf numFmtId="3" fontId="48" fillId="0" borderId="0" xfId="0" applyNumberFormat="1" applyFont="1" applyAlignment="1">
      <alignment horizontal="center"/>
    </xf>
    <xf numFmtId="167" fontId="51" fillId="0" borderId="0" xfId="0" applyNumberFormat="1" applyFont="1" applyAlignment="1">
      <alignment horizontal="center" vertical="center"/>
    </xf>
    <xf numFmtId="170" fontId="52" fillId="0" borderId="1" xfId="1" applyNumberFormat="1" applyFont="1" applyFill="1" applyBorder="1" applyAlignment="1">
      <alignment horizontal="center" vertical="center"/>
    </xf>
    <xf numFmtId="14" fontId="52" fillId="0" borderId="1" xfId="1" applyNumberFormat="1" applyFont="1" applyFill="1" applyBorder="1" applyAlignment="1">
      <alignment horizontal="center"/>
    </xf>
    <xf numFmtId="0" fontId="75" fillId="0" borderId="0" xfId="181" applyFont="1" applyFill="1" applyAlignment="1">
      <alignment horizontal="center"/>
    </xf>
    <xf numFmtId="173" fontId="51" fillId="0" borderId="0" xfId="8" applyNumberFormat="1" applyFont="1" applyFill="1"/>
    <xf numFmtId="173" fontId="52" fillId="0" borderId="3" xfId="8" applyNumberFormat="1" applyFont="1" applyFill="1" applyBorder="1"/>
    <xf numFmtId="173" fontId="52" fillId="0" borderId="3" xfId="1" applyNumberFormat="1" applyFont="1" applyFill="1" applyBorder="1"/>
    <xf numFmtId="173" fontId="52" fillId="0" borderId="2" xfId="1" applyNumberFormat="1" applyFont="1" applyFill="1" applyBorder="1"/>
    <xf numFmtId="0" fontId="52" fillId="0" borderId="0" xfId="0" applyFont="1" applyAlignment="1">
      <alignment wrapText="1"/>
    </xf>
    <xf numFmtId="173" fontId="52" fillId="0" borderId="4" xfId="8" applyNumberFormat="1" applyFont="1" applyFill="1" applyBorder="1"/>
    <xf numFmtId="173" fontId="52" fillId="0" borderId="4" xfId="1" applyNumberFormat="1" applyFont="1" applyFill="1" applyBorder="1"/>
    <xf numFmtId="167" fontId="52" fillId="0" borderId="0" xfId="6" applyNumberFormat="1" applyFont="1" applyFill="1" applyBorder="1"/>
    <xf numFmtId="167" fontId="52" fillId="2" borderId="0" xfId="6" applyNumberFormat="1" applyFont="1" applyFill="1" applyBorder="1"/>
    <xf numFmtId="173" fontId="51" fillId="0" borderId="1" xfId="8" applyNumberFormat="1" applyFont="1" applyFill="1" applyBorder="1"/>
    <xf numFmtId="0" fontId="52" fillId="0" borderId="1" xfId="1" applyNumberFormat="1" applyFont="1" applyFill="1" applyBorder="1" applyAlignment="1">
      <alignment horizontal="center"/>
    </xf>
    <xf numFmtId="0" fontId="52" fillId="0" borderId="0" xfId="1" applyNumberFormat="1" applyFont="1" applyFill="1" applyBorder="1" applyAlignment="1">
      <alignment horizontal="center"/>
    </xf>
    <xf numFmtId="170" fontId="52" fillId="0" borderId="0" xfId="1" applyNumberFormat="1" applyFont="1" applyFill="1" applyBorder="1" applyAlignment="1">
      <alignment horizontal="center"/>
    </xf>
    <xf numFmtId="14" fontId="52" fillId="0" borderId="0" xfId="1" applyNumberFormat="1" applyFont="1" applyFill="1" applyBorder="1" applyAlignment="1">
      <alignment horizontal="center"/>
    </xf>
    <xf numFmtId="0" fontId="52" fillId="0" borderId="0" xfId="0" applyFont="1" applyAlignment="1">
      <alignment horizontal="left" vertical="center"/>
    </xf>
    <xf numFmtId="0" fontId="52" fillId="0" borderId="0" xfId="0" applyFont="1" applyAlignment="1">
      <alignment horizontal="center" vertical="center"/>
    </xf>
    <xf numFmtId="0" fontId="76" fillId="0" borderId="0" xfId="0" applyFont="1"/>
    <xf numFmtId="0" fontId="75" fillId="0" borderId="0" xfId="181" applyFont="1" applyAlignment="1">
      <alignment horizontal="center"/>
    </xf>
    <xf numFmtId="176" fontId="51" fillId="0" borderId="0" xfId="8" applyNumberFormat="1" applyFont="1" applyFill="1"/>
    <xf numFmtId="0" fontId="76" fillId="0" borderId="0" xfId="0" applyFont="1" applyAlignment="1">
      <alignment horizontal="center"/>
    </xf>
    <xf numFmtId="176" fontId="52" fillId="0" borderId="2" xfId="1" applyNumberFormat="1" applyFont="1" applyFill="1" applyBorder="1"/>
    <xf numFmtId="0" fontId="52" fillId="0" borderId="0" xfId="0" applyFont="1" applyAlignment="1">
      <alignment horizontal="left"/>
    </xf>
    <xf numFmtId="0" fontId="73" fillId="0" borderId="0" xfId="0" applyFont="1"/>
    <xf numFmtId="14" fontId="52" fillId="0" borderId="1" xfId="0" applyNumberFormat="1" applyFont="1" applyBorder="1" applyAlignment="1">
      <alignment horizontal="center" vertical="center"/>
    </xf>
    <xf numFmtId="0" fontId="65" fillId="0" borderId="0" xfId="0" applyFont="1" applyAlignment="1">
      <alignment vertical="top" wrapText="1"/>
    </xf>
    <xf numFmtId="0" fontId="77" fillId="0" borderId="0" xfId="0" applyFont="1"/>
    <xf numFmtId="0" fontId="79" fillId="0" borderId="0" xfId="0" applyFont="1"/>
    <xf numFmtId="3" fontId="52" fillId="0" borderId="0" xfId="93" applyNumberFormat="1" applyFont="1"/>
    <xf numFmtId="173" fontId="80" fillId="0" borderId="0" xfId="0" applyNumberFormat="1" applyFont="1"/>
    <xf numFmtId="0" fontId="48" fillId="0" borderId="0" xfId="0" applyFont="1" applyAlignment="1">
      <alignment horizontal="left" vertical="top" wrapText="1"/>
    </xf>
    <xf numFmtId="0" fontId="51" fillId="0" borderId="0" xfId="0" applyFont="1" applyAlignment="1">
      <alignment horizontal="right"/>
    </xf>
    <xf numFmtId="0" fontId="49" fillId="0" borderId="0" xfId="0" applyFont="1" applyAlignment="1">
      <alignment vertical="center"/>
    </xf>
    <xf numFmtId="173" fontId="51" fillId="0" borderId="0" xfId="0" applyNumberFormat="1" applyFont="1"/>
    <xf numFmtId="0" fontId="48" fillId="2" borderId="0" xfId="0" applyFont="1" applyFill="1"/>
    <xf numFmtId="0" fontId="59" fillId="0" borderId="8" xfId="0" applyFont="1" applyBorder="1" applyAlignment="1">
      <alignment horizontal="center" vertical="center" wrapText="1"/>
    </xf>
    <xf numFmtId="0" fontId="48" fillId="0" borderId="31" xfId="0" applyFont="1" applyBorder="1"/>
    <xf numFmtId="41" fontId="48" fillId="0" borderId="0" xfId="8" applyFont="1" applyFill="1"/>
    <xf numFmtId="0" fontId="65" fillId="0" borderId="0" xfId="0" applyFont="1" applyAlignment="1">
      <alignment wrapText="1"/>
    </xf>
    <xf numFmtId="0" fontId="52" fillId="0" borderId="1" xfId="3" applyFont="1" applyBorder="1" applyAlignment="1">
      <alignment horizontal="left"/>
    </xf>
    <xf numFmtId="14" fontId="52" fillId="0" borderId="2" xfId="0" applyNumberFormat="1" applyFont="1" applyBorder="1" applyAlignment="1">
      <alignment horizontal="center" vertical="center"/>
    </xf>
    <xf numFmtId="176" fontId="49" fillId="0" borderId="0" xfId="0" applyNumberFormat="1" applyFont="1" applyAlignment="1">
      <alignment vertical="center"/>
    </xf>
    <xf numFmtId="176" fontId="59" fillId="0" borderId="4" xfId="0" applyNumberFormat="1" applyFont="1" applyBorder="1"/>
    <xf numFmtId="0" fontId="49" fillId="0" borderId="0" xfId="0" applyFont="1" applyAlignment="1">
      <alignment vertical="top" wrapText="1"/>
    </xf>
    <xf numFmtId="176" fontId="52" fillId="0" borderId="4" xfId="10" applyNumberFormat="1" applyFont="1" applyFill="1" applyBorder="1"/>
    <xf numFmtId="0" fontId="52" fillId="0" borderId="0" xfId="3" applyFont="1" applyAlignment="1">
      <alignment horizontal="left"/>
    </xf>
    <xf numFmtId="14" fontId="52" fillId="0" borderId="0" xfId="0" applyNumberFormat="1" applyFont="1" applyAlignment="1">
      <alignment horizontal="center" vertical="center"/>
    </xf>
    <xf numFmtId="37" fontId="48" fillId="0" borderId="0" xfId="0" applyNumberFormat="1" applyFont="1"/>
    <xf numFmtId="37" fontId="59" fillId="0" borderId="4" xfId="0" applyNumberFormat="1" applyFont="1" applyBorder="1"/>
    <xf numFmtId="37" fontId="60" fillId="0" borderId="0" xfId="0" applyNumberFormat="1" applyFont="1"/>
    <xf numFmtId="0" fontId="74" fillId="0" borderId="0" xfId="0" applyFont="1"/>
    <xf numFmtId="0" fontId="48" fillId="0" borderId="0" xfId="0" applyFont="1" applyAlignment="1">
      <alignment horizontal="justify" vertical="center"/>
    </xf>
    <xf numFmtId="0" fontId="51" fillId="0" borderId="8" xfId="76" applyFont="1" applyBorder="1" applyAlignment="1">
      <alignment horizontal="left" vertical="center"/>
    </xf>
    <xf numFmtId="173" fontId="51" fillId="0" borderId="8" xfId="76" applyNumberFormat="1" applyFont="1" applyBorder="1" applyAlignment="1">
      <alignment horizontal="right" vertical="center" wrapText="1"/>
    </xf>
    <xf numFmtId="0" fontId="51" fillId="0" borderId="8" xfId="76" applyFont="1" applyBorder="1"/>
    <xf numFmtId="0" fontId="52" fillId="0" borderId="8" xfId="76" applyFont="1" applyBorder="1"/>
    <xf numFmtId="173" fontId="52" fillId="0" borderId="8" xfId="76" applyNumberFormat="1" applyFont="1" applyBorder="1" applyAlignment="1">
      <alignment horizontal="right" vertical="center" wrapText="1"/>
    </xf>
    <xf numFmtId="37" fontId="48" fillId="0" borderId="0" xfId="0" applyNumberFormat="1" applyFont="1" applyAlignment="1">
      <alignment vertical="center"/>
    </xf>
    <xf numFmtId="37" fontId="59" fillId="0" borderId="4" xfId="0" applyNumberFormat="1" applyFont="1" applyBorder="1" applyAlignment="1">
      <alignment vertical="center"/>
    </xf>
    <xf numFmtId="176" fontId="48" fillId="0" borderId="0" xfId="0" applyNumberFormat="1" applyFont="1" applyAlignment="1">
      <alignment vertical="center"/>
    </xf>
    <xf numFmtId="3" fontId="59" fillId="0" borderId="4" xfId="0" applyNumberFormat="1" applyFont="1" applyBorder="1"/>
    <xf numFmtId="3" fontId="60" fillId="0" borderId="0" xfId="0" applyNumberFormat="1" applyFont="1"/>
    <xf numFmtId="0" fontId="87" fillId="0" borderId="0" xfId="181" applyFont="1" applyAlignment="1">
      <alignment horizontal="center"/>
    </xf>
    <xf numFmtId="3" fontId="48" fillId="0" borderId="0" xfId="0" applyNumberFormat="1" applyFont="1"/>
    <xf numFmtId="0" fontId="71" fillId="0" borderId="0" xfId="0" applyFont="1" applyAlignment="1">
      <alignment horizontal="right"/>
    </xf>
    <xf numFmtId="1" fontId="60" fillId="0" borderId="0" xfId="109" applyNumberFormat="1" applyFont="1" applyFill="1" applyBorder="1" applyAlignment="1">
      <alignment horizontal="center" vertical="center"/>
    </xf>
    <xf numFmtId="0" fontId="52" fillId="0" borderId="1" xfId="0" applyFont="1" applyBorder="1" applyAlignment="1">
      <alignment horizontal="center" vertical="center"/>
    </xf>
    <xf numFmtId="0" fontId="52" fillId="0" borderId="1" xfId="0" applyFont="1" applyBorder="1" applyAlignment="1">
      <alignment horizontal="left"/>
    </xf>
    <xf numFmtId="0" fontId="52" fillId="0" borderId="1" xfId="3" applyFont="1" applyBorder="1" applyAlignment="1">
      <alignment horizontal="center" vertical="center"/>
    </xf>
    <xf numFmtId="0" fontId="52" fillId="0" borderId="1" xfId="0" applyFont="1" applyBorder="1" applyAlignment="1">
      <alignment horizontal="center" vertical="center" wrapText="1"/>
    </xf>
    <xf numFmtId="0" fontId="52" fillId="0" borderId="0" xfId="3" applyFont="1" applyAlignment="1">
      <alignment horizontal="center"/>
    </xf>
    <xf numFmtId="3" fontId="49" fillId="0" borderId="0" xfId="182" applyNumberFormat="1" applyFont="1" applyAlignment="1">
      <alignment horizontal="right"/>
    </xf>
    <xf numFmtId="170" fontId="49" fillId="0" borderId="0" xfId="0" applyNumberFormat="1" applyFont="1" applyAlignment="1">
      <alignment horizontal="center" vertical="top"/>
    </xf>
    <xf numFmtId="0" fontId="49" fillId="0" borderId="0" xfId="0" applyFont="1" applyAlignment="1">
      <alignment horizontal="center" vertical="top"/>
    </xf>
    <xf numFmtId="184" fontId="49" fillId="0" borderId="0" xfId="9" applyNumberFormat="1" applyFont="1" applyFill="1" applyBorder="1" applyAlignment="1">
      <alignment horizontal="center" vertical="top"/>
    </xf>
    <xf numFmtId="3" fontId="51" fillId="0" borderId="0" xfId="0" applyNumberFormat="1" applyFont="1" applyAlignment="1">
      <alignment horizontal="right" wrapText="1"/>
    </xf>
    <xf numFmtId="3" fontId="49" fillId="0" borderId="0" xfId="0" applyNumberFormat="1" applyFont="1" applyAlignment="1">
      <alignment vertical="top"/>
    </xf>
    <xf numFmtId="167" fontId="49" fillId="39" borderId="0" xfId="0" applyNumberFormat="1" applyFont="1" applyFill="1" applyAlignment="1">
      <alignment horizontal="center" vertical="top"/>
    </xf>
    <xf numFmtId="14" fontId="49" fillId="39" borderId="0" xfId="0" applyNumberFormat="1" applyFont="1" applyFill="1" applyAlignment="1">
      <alignment vertical="top"/>
    </xf>
    <xf numFmtId="184" fontId="49" fillId="0" borderId="0" xfId="0" applyNumberFormat="1" applyFont="1" applyAlignment="1">
      <alignment horizontal="center" vertical="top"/>
    </xf>
    <xf numFmtId="0" fontId="49" fillId="39" borderId="0" xfId="0" applyFont="1" applyFill="1" applyAlignment="1">
      <alignment vertical="top"/>
    </xf>
    <xf numFmtId="167" fontId="49" fillId="39" borderId="0" xfId="1" applyNumberFormat="1" applyFont="1" applyFill="1" applyBorder="1" applyAlignment="1">
      <alignment horizontal="center" vertical="top"/>
    </xf>
    <xf numFmtId="0" fontId="49" fillId="39" borderId="0" xfId="0" applyFont="1" applyFill="1" applyAlignment="1">
      <alignment horizontal="center" vertical="top"/>
    </xf>
    <xf numFmtId="3" fontId="65" fillId="39" borderId="0" xfId="0" applyNumberFormat="1" applyFont="1" applyFill="1" applyAlignment="1">
      <alignment vertical="top"/>
    </xf>
    <xf numFmtId="3" fontId="52" fillId="0" borderId="0" xfId="0" applyNumberFormat="1" applyFont="1"/>
    <xf numFmtId="43" fontId="51" fillId="0" borderId="0" xfId="0" applyNumberFormat="1" applyFont="1"/>
    <xf numFmtId="14" fontId="49" fillId="0" borderId="0" xfId="0" applyNumberFormat="1" applyFont="1" applyAlignment="1">
      <alignment horizontal="center" vertical="top"/>
    </xf>
    <xf numFmtId="4" fontId="49" fillId="0" borderId="0" xfId="0" applyNumberFormat="1" applyFont="1" applyAlignment="1">
      <alignment vertical="top"/>
    </xf>
    <xf numFmtId="41" fontId="49" fillId="39" borderId="0" xfId="0" applyNumberFormat="1" applyFont="1" applyFill="1" applyAlignment="1">
      <alignment horizontal="center" vertical="top"/>
    </xf>
    <xf numFmtId="167" fontId="49" fillId="0" borderId="0" xfId="1" applyNumberFormat="1" applyFont="1" applyAlignment="1">
      <alignment horizontal="center" vertical="top"/>
    </xf>
    <xf numFmtId="4" fontId="65" fillId="39" borderId="0" xfId="0" applyNumberFormat="1" applyFont="1" applyFill="1" applyAlignment="1">
      <alignment vertical="top"/>
    </xf>
    <xf numFmtId="0" fontId="49" fillId="0" borderId="0" xfId="0" applyFont="1" applyAlignment="1">
      <alignment vertical="top"/>
    </xf>
    <xf numFmtId="41" fontId="88" fillId="0" borderId="0" xfId="0" applyNumberFormat="1" applyFont="1"/>
    <xf numFmtId="3" fontId="65" fillId="0" borderId="4" xfId="0" applyNumberFormat="1" applyFont="1" applyBorder="1" applyAlignment="1">
      <alignment vertical="top"/>
    </xf>
    <xf numFmtId="3" fontId="65" fillId="51" borderId="0" xfId="0" applyNumberFormat="1" applyFont="1" applyFill="1" applyAlignment="1">
      <alignment vertical="top"/>
    </xf>
    <xf numFmtId="167" fontId="71" fillId="0" borderId="0" xfId="0" applyNumberFormat="1" applyFont="1"/>
    <xf numFmtId="41" fontId="51" fillId="0" borderId="0" xfId="0" applyNumberFormat="1" applyFont="1"/>
    <xf numFmtId="0" fontId="52" fillId="0" borderId="0" xfId="0" applyFont="1" applyAlignment="1">
      <alignment vertical="top"/>
    </xf>
    <xf numFmtId="41" fontId="51" fillId="0" borderId="0" xfId="8" applyFont="1" applyFill="1" applyBorder="1" applyAlignment="1">
      <alignment vertical="top"/>
    </xf>
    <xf numFmtId="10" fontId="51" fillId="0" borderId="0" xfId="0" applyNumberFormat="1" applyFont="1" applyAlignment="1">
      <alignment horizontal="center" vertical="top"/>
    </xf>
    <xf numFmtId="14" fontId="51" fillId="0" borderId="0" xfId="0" applyNumberFormat="1" applyFont="1"/>
    <xf numFmtId="41" fontId="51" fillId="0" borderId="0" xfId="0" applyNumberFormat="1" applyFont="1" applyAlignment="1">
      <alignment vertical="top"/>
    </xf>
    <xf numFmtId="41" fontId="49" fillId="39" borderId="0" xfId="8" applyFont="1" applyFill="1" applyBorder="1" applyAlignment="1">
      <alignment horizontal="center" vertical="top"/>
    </xf>
    <xf numFmtId="0" fontId="51" fillId="0" borderId="0" xfId="0" applyFont="1" applyAlignment="1">
      <alignment vertical="top"/>
    </xf>
    <xf numFmtId="4" fontId="65" fillId="39" borderId="0" xfId="0" applyNumberFormat="1" applyFont="1" applyFill="1" applyAlignment="1">
      <alignment vertical="center"/>
    </xf>
    <xf numFmtId="3" fontId="65" fillId="39" borderId="0" xfId="0" applyNumberFormat="1" applyFont="1" applyFill="1" applyAlignment="1">
      <alignment vertical="center"/>
    </xf>
    <xf numFmtId="0" fontId="51" fillId="0" borderId="0" xfId="0" applyFont="1" applyAlignment="1">
      <alignment horizontal="left" vertical="top" wrapText="1"/>
    </xf>
    <xf numFmtId="43" fontId="51" fillId="0" borderId="0" xfId="0" applyNumberFormat="1" applyFont="1" applyAlignment="1">
      <alignment vertical="top"/>
    </xf>
    <xf numFmtId="41" fontId="51" fillId="0" borderId="0" xfId="8" applyFont="1" applyFill="1" applyBorder="1"/>
    <xf numFmtId="0" fontId="89" fillId="0" borderId="0" xfId="0" applyFont="1"/>
    <xf numFmtId="4" fontId="51" fillId="0" borderId="0" xfId="0" applyNumberFormat="1" applyFont="1"/>
    <xf numFmtId="3" fontId="49" fillId="0" borderId="0" xfId="0" applyNumberFormat="1" applyFont="1" applyAlignment="1">
      <alignment horizontal="center" vertical="top"/>
    </xf>
    <xf numFmtId="41" fontId="52" fillId="0" borderId="0" xfId="0" applyNumberFormat="1" applyFont="1"/>
    <xf numFmtId="41" fontId="52" fillId="0" borderId="0" xfId="8" applyFont="1" applyFill="1" applyBorder="1"/>
    <xf numFmtId="0" fontId="90" fillId="0" borderId="0" xfId="0" applyFont="1"/>
    <xf numFmtId="0" fontId="52" fillId="0" borderId="1" xfId="0" applyFont="1" applyBorder="1"/>
    <xf numFmtId="176" fontId="51" fillId="0" borderId="0" xfId="4" applyNumberFormat="1" applyFont="1"/>
    <xf numFmtId="0" fontId="92" fillId="0" borderId="0" xfId="0" applyFont="1" applyAlignment="1">
      <alignment vertical="center" wrapText="1"/>
    </xf>
    <xf numFmtId="170" fontId="52" fillId="0" borderId="2" xfId="0" applyNumberFormat="1" applyFont="1" applyBorder="1" applyAlignment="1">
      <alignment horizontal="center" vertical="center" wrapText="1"/>
    </xf>
    <xf numFmtId="181" fontId="51" fillId="0" borderId="8" xfId="0" applyNumberFormat="1" applyFont="1" applyBorder="1" applyAlignment="1">
      <alignment vertical="center" wrapText="1"/>
    </xf>
    <xf numFmtId="0" fontId="65" fillId="0" borderId="0" xfId="0" applyFont="1" applyAlignment="1">
      <alignment vertical="center" wrapText="1"/>
    </xf>
    <xf numFmtId="181" fontId="52" fillId="0" borderId="8" xfId="0" applyNumberFormat="1" applyFont="1" applyBorder="1" applyAlignment="1">
      <alignment vertical="center" wrapText="1"/>
    </xf>
    <xf numFmtId="181" fontId="52" fillId="0" borderId="0" xfId="0" applyNumberFormat="1" applyFont="1" applyAlignment="1">
      <alignment vertical="center" wrapText="1"/>
    </xf>
    <xf numFmtId="0" fontId="48" fillId="0" borderId="0" xfId="0" applyFont="1" applyAlignment="1">
      <alignment horizontal="left"/>
    </xf>
    <xf numFmtId="0" fontId="60" fillId="0" borderId="0" xfId="0" applyFont="1"/>
    <xf numFmtId="0" fontId="49" fillId="0" borderId="8" xfId="0" applyFont="1" applyBorder="1" applyAlignment="1">
      <alignment horizontal="center"/>
    </xf>
    <xf numFmtId="41" fontId="49" fillId="0" borderId="8" xfId="8" applyFont="1" applyFill="1" applyBorder="1"/>
    <xf numFmtId="0" fontId="65" fillId="0" borderId="8" xfId="0" applyFont="1" applyBorder="1" applyAlignment="1">
      <alignment horizontal="center" vertical="center" wrapText="1"/>
    </xf>
    <xf numFmtId="0" fontId="49" fillId="0" borderId="8" xfId="0" applyFont="1" applyBorder="1"/>
    <xf numFmtId="14" fontId="49" fillId="0" borderId="8" xfId="0" applyNumberFormat="1" applyFont="1" applyBorder="1" applyAlignment="1">
      <alignment horizontal="center"/>
    </xf>
    <xf numFmtId="41" fontId="51" fillId="0" borderId="0" xfId="8" applyFont="1" applyFill="1" applyBorder="1" applyAlignment="1">
      <alignment horizontal="right"/>
    </xf>
    <xf numFmtId="37" fontId="59" fillId="0" borderId="2" xfId="0" applyNumberFormat="1" applyFont="1" applyBorder="1" applyAlignment="1">
      <alignment horizontal="right"/>
    </xf>
    <xf numFmtId="169" fontId="52" fillId="2" borderId="4" xfId="1" applyNumberFormat="1" applyFont="1" applyFill="1" applyBorder="1" applyAlignment="1">
      <alignment horizontal="right"/>
    </xf>
    <xf numFmtId="169" fontId="52" fillId="0" borderId="4" xfId="1" applyNumberFormat="1" applyFont="1" applyFill="1" applyBorder="1" applyAlignment="1">
      <alignment horizontal="right"/>
    </xf>
    <xf numFmtId="169" fontId="52" fillId="2" borderId="0" xfId="1" applyNumberFormat="1" applyFont="1" applyFill="1" applyBorder="1" applyAlignment="1">
      <alignment horizontal="right"/>
    </xf>
    <xf numFmtId="169" fontId="52" fillId="0" borderId="0" xfId="1" applyNumberFormat="1" applyFont="1" applyFill="1" applyBorder="1" applyAlignment="1">
      <alignment horizontal="right"/>
    </xf>
    <xf numFmtId="0" fontId="51" fillId="2" borderId="0" xfId="0" applyFont="1" applyFill="1" applyAlignment="1">
      <alignment horizontal="right"/>
    </xf>
    <xf numFmtId="169" fontId="52" fillId="2" borderId="4" xfId="1" applyNumberFormat="1" applyFont="1" applyFill="1" applyBorder="1"/>
    <xf numFmtId="0" fontId="51" fillId="2" borderId="0" xfId="0" applyFont="1" applyFill="1"/>
    <xf numFmtId="0" fontId="76" fillId="0" borderId="0" xfId="0" applyFont="1" applyAlignment="1">
      <alignment horizontal="center" vertical="center"/>
    </xf>
    <xf numFmtId="0" fontId="93" fillId="0" borderId="0" xfId="0" applyFont="1" applyAlignment="1">
      <alignment horizontal="left" vertical="justify" wrapText="1"/>
    </xf>
    <xf numFmtId="0" fontId="77" fillId="0" borderId="0" xfId="0" applyFont="1" applyAlignment="1">
      <alignment horizontal="justify" vertical="justify" wrapText="1"/>
    </xf>
    <xf numFmtId="0" fontId="77" fillId="0" borderId="0" xfId="0" applyFont="1" applyAlignment="1">
      <alignment horizontal="left" vertical="top" wrapText="1"/>
    </xf>
    <xf numFmtId="0" fontId="94" fillId="0" borderId="0" xfId="0" applyFont="1" applyAlignment="1">
      <alignment horizontal="left" vertical="top" wrapText="1"/>
    </xf>
    <xf numFmtId="0" fontId="77" fillId="0" borderId="0" xfId="0" applyFont="1" applyAlignment="1">
      <alignment horizontal="left" vertical="justify" wrapText="1"/>
    </xf>
    <xf numFmtId="0" fontId="79" fillId="0" borderId="0" xfId="0" applyFont="1" applyAlignment="1">
      <alignment horizontal="left" vertical="justify" wrapText="1"/>
    </xf>
    <xf numFmtId="0" fontId="77" fillId="0" borderId="0" xfId="0" applyFont="1" applyAlignment="1">
      <alignment horizontal="justify" vertical="center"/>
    </xf>
    <xf numFmtId="0" fontId="95" fillId="0" borderId="0" xfId="0" applyFont="1"/>
    <xf numFmtId="0" fontId="96" fillId="0" borderId="0" xfId="0" applyFont="1"/>
    <xf numFmtId="176" fontId="96" fillId="0" borderId="0" xfId="0" applyNumberFormat="1" applyFont="1"/>
    <xf numFmtId="0" fontId="98" fillId="0" borderId="0" xfId="0" applyFont="1" applyAlignment="1">
      <alignment horizontal="justify" vertical="center"/>
    </xf>
    <xf numFmtId="0" fontId="99" fillId="0" borderId="0" xfId="0" applyFont="1" applyAlignment="1">
      <alignment horizontal="left" vertical="center" indent="5"/>
    </xf>
    <xf numFmtId="0" fontId="77" fillId="57" borderId="0" xfId="0" applyFont="1" applyFill="1"/>
    <xf numFmtId="0" fontId="79" fillId="0" borderId="0" xfId="0" applyFont="1" applyAlignment="1">
      <alignment horizontal="center" vertical="center" wrapText="1"/>
    </xf>
    <xf numFmtId="0" fontId="77" fillId="0" borderId="0" xfId="0" applyFont="1" applyAlignment="1">
      <alignment vertical="top" wrapText="1"/>
    </xf>
    <xf numFmtId="0" fontId="77" fillId="0" borderId="0" xfId="0" applyFont="1" applyAlignment="1">
      <alignment vertical="center" wrapText="1"/>
    </xf>
    <xf numFmtId="9" fontId="77" fillId="0" borderId="0" xfId="0" applyNumberFormat="1" applyFont="1" applyAlignment="1">
      <alignment horizontal="center" vertical="center" wrapText="1"/>
    </xf>
    <xf numFmtId="0" fontId="91" fillId="0" borderId="0" xfId="181" applyFont="1" applyAlignment="1">
      <alignment horizontal="center"/>
    </xf>
    <xf numFmtId="0" fontId="52" fillId="2" borderId="1" xfId="2" applyFont="1" applyFill="1" applyBorder="1" applyAlignment="1">
      <alignment horizontal="left"/>
    </xf>
    <xf numFmtId="37" fontId="49" fillId="0" borderId="0" xfId="0" applyNumberFormat="1" applyFont="1"/>
    <xf numFmtId="0" fontId="52" fillId="2" borderId="0" xfId="4" applyFont="1" applyFill="1"/>
    <xf numFmtId="176" fontId="71" fillId="0" borderId="0" xfId="0" applyNumberFormat="1" applyFont="1"/>
    <xf numFmtId="0" fontId="48" fillId="57" borderId="0" xfId="0" applyFont="1" applyFill="1"/>
    <xf numFmtId="0" fontId="52" fillId="2" borderId="0" xfId="0" applyFont="1" applyFill="1"/>
    <xf numFmtId="0" fontId="60" fillId="2" borderId="0" xfId="0" applyFont="1" applyFill="1" applyAlignment="1">
      <alignment horizontal="left" vertical="center"/>
    </xf>
    <xf numFmtId="0" fontId="48" fillId="2" borderId="0" xfId="0" applyFont="1" applyFill="1" applyAlignment="1">
      <alignment horizontal="center"/>
    </xf>
    <xf numFmtId="37" fontId="48" fillId="2" borderId="0" xfId="0" applyNumberFormat="1" applyFont="1" applyFill="1" applyAlignment="1">
      <alignment horizontal="center"/>
    </xf>
    <xf numFmtId="0" fontId="59" fillId="57" borderId="12" xfId="0" applyFont="1" applyFill="1" applyBorder="1" applyAlignment="1">
      <alignment horizontal="center" vertical="center" wrapText="1"/>
    </xf>
    <xf numFmtId="0" fontId="65" fillId="51" borderId="12" xfId="0" applyFont="1" applyFill="1" applyBorder="1" applyAlignment="1">
      <alignment horizontal="center" vertical="center" wrapText="1"/>
    </xf>
    <xf numFmtId="0" fontId="59" fillId="57" borderId="8" xfId="0" applyFont="1" applyFill="1" applyBorder="1" applyAlignment="1">
      <alignment horizontal="center" vertical="center" wrapText="1"/>
    </xf>
    <xf numFmtId="0" fontId="59" fillId="57" borderId="0" xfId="0" applyFont="1" applyFill="1" applyAlignment="1">
      <alignment horizontal="center"/>
    </xf>
    <xf numFmtId="0" fontId="48" fillId="0" borderId="8" xfId="0" applyFont="1" applyBorder="1" applyAlignment="1">
      <alignment horizontal="left" vertical="center" wrapText="1"/>
    </xf>
    <xf numFmtId="0" fontId="48" fillId="0" borderId="8" xfId="0" applyFont="1" applyBorder="1" applyAlignment="1">
      <alignment horizontal="center" vertical="center" wrapText="1"/>
    </xf>
    <xf numFmtId="167" fontId="48" fillId="0" borderId="8" xfId="1" applyNumberFormat="1" applyFont="1" applyBorder="1" applyAlignment="1">
      <alignment horizontal="center" vertical="center" wrapText="1"/>
    </xf>
    <xf numFmtId="0" fontId="49" fillId="0" borderId="8" xfId="0" applyFont="1" applyBorder="1" applyAlignment="1">
      <alignment horizontal="center" vertical="center" wrapText="1"/>
    </xf>
    <xf numFmtId="167" fontId="49" fillId="0" borderId="8" xfId="1" applyNumberFormat="1" applyFont="1" applyFill="1" applyBorder="1" applyAlignment="1">
      <alignment horizontal="center" vertical="center" wrapText="1"/>
    </xf>
    <xf numFmtId="10" fontId="48" fillId="0" borderId="8" xfId="0" applyNumberFormat="1" applyFont="1" applyBorder="1" applyAlignment="1">
      <alignment horizontal="center" vertical="center" wrapText="1"/>
    </xf>
    <xf numFmtId="0" fontId="48" fillId="57" borderId="8" xfId="0" applyFont="1" applyFill="1" applyBorder="1" applyAlignment="1">
      <alignment horizontal="left"/>
    </xf>
    <xf numFmtId="176" fontId="48" fillId="0" borderId="8" xfId="0" applyNumberFormat="1" applyFont="1" applyBorder="1"/>
    <xf numFmtId="167" fontId="48" fillId="57" borderId="12" xfId="1" applyNumberFormat="1" applyFont="1" applyFill="1" applyBorder="1" applyAlignment="1">
      <alignment horizontal="center"/>
    </xf>
    <xf numFmtId="0" fontId="48" fillId="57" borderId="8" xfId="0" applyFont="1" applyFill="1" applyBorder="1" applyAlignment="1">
      <alignment horizontal="center"/>
    </xf>
    <xf numFmtId="167" fontId="48" fillId="57" borderId="8" xfId="1" applyNumberFormat="1" applyFont="1" applyFill="1" applyBorder="1"/>
    <xf numFmtId="0" fontId="48" fillId="57" borderId="8" xfId="0" applyFont="1" applyFill="1" applyBorder="1"/>
    <xf numFmtId="0" fontId="59" fillId="57" borderId="8" xfId="0" applyFont="1" applyFill="1" applyBorder="1"/>
    <xf numFmtId="0" fontId="49" fillId="51" borderId="8" xfId="0" applyFont="1" applyFill="1" applyBorder="1"/>
    <xf numFmtId="167" fontId="59" fillId="57" borderId="8" xfId="1" applyNumberFormat="1" applyFont="1" applyFill="1" applyBorder="1"/>
    <xf numFmtId="167" fontId="59" fillId="57" borderId="8" xfId="0" applyNumberFormat="1" applyFont="1" applyFill="1" applyBorder="1"/>
    <xf numFmtId="167" fontId="73" fillId="57" borderId="0" xfId="0" applyNumberFormat="1" applyFont="1" applyFill="1"/>
    <xf numFmtId="0" fontId="84" fillId="57" borderId="0" xfId="0" applyFont="1" applyFill="1"/>
    <xf numFmtId="0" fontId="49" fillId="0" borderId="0" xfId="0" applyFont="1" applyAlignment="1">
      <alignment horizontal="left"/>
    </xf>
    <xf numFmtId="0" fontId="51" fillId="0" borderId="0" xfId="0" applyFont="1" applyAlignment="1">
      <alignment horizontal="center" vertical="center" wrapText="1"/>
    </xf>
    <xf numFmtId="168" fontId="48" fillId="0" borderId="0" xfId="0" applyNumberFormat="1" applyFont="1" applyAlignment="1">
      <alignment horizontal="center"/>
    </xf>
    <xf numFmtId="168" fontId="48" fillId="0" borderId="0" xfId="0" applyNumberFormat="1" applyFont="1"/>
    <xf numFmtId="168" fontId="52" fillId="0" borderId="0" xfId="0" applyNumberFormat="1" applyFont="1" applyAlignment="1">
      <alignment horizontal="center"/>
    </xf>
    <xf numFmtId="3" fontId="65" fillId="0" borderId="3" xfId="0" applyNumberFormat="1" applyFont="1" applyBorder="1" applyAlignment="1">
      <alignment horizontal="right"/>
    </xf>
    <xf numFmtId="0" fontId="52" fillId="0" borderId="0" xfId="0" applyFont="1" applyAlignment="1">
      <alignment horizontal="right"/>
    </xf>
    <xf numFmtId="3" fontId="59" fillId="0" borderId="4" xfId="0" applyNumberFormat="1" applyFont="1" applyBorder="1" applyAlignment="1">
      <alignment horizontal="right"/>
    </xf>
    <xf numFmtId="3" fontId="59" fillId="0" borderId="0" xfId="0" applyNumberFormat="1" applyFont="1" applyAlignment="1">
      <alignment horizontal="right"/>
    </xf>
    <xf numFmtId="0" fontId="52" fillId="0" borderId="0" xfId="0" applyFont="1" applyAlignment="1">
      <alignment vertical="center" wrapText="1"/>
    </xf>
    <xf numFmtId="0" fontId="59" fillId="0" borderId="0" xfId="0" applyFont="1" applyAlignment="1">
      <alignment horizontal="left" vertical="center" indent="5"/>
    </xf>
    <xf numFmtId="0" fontId="48" fillId="0" borderId="0" xfId="0" applyFont="1" applyAlignment="1">
      <alignment horizontal="right"/>
    </xf>
    <xf numFmtId="3" fontId="49" fillId="0" borderId="0" xfId="0" applyNumberFormat="1" applyFont="1" applyAlignment="1">
      <alignment horizontal="right"/>
    </xf>
    <xf numFmtId="0" fontId="65" fillId="0" borderId="12" xfId="0" applyFont="1" applyBorder="1" applyAlignment="1">
      <alignment horizontal="center" vertical="center"/>
    </xf>
    <xf numFmtId="0" fontId="65" fillId="0" borderId="12" xfId="0" applyFont="1" applyBorder="1" applyAlignment="1">
      <alignment horizontal="center" vertical="center" wrapText="1"/>
    </xf>
    <xf numFmtId="0" fontId="65" fillId="0" borderId="9" xfId="0" applyFont="1" applyBorder="1" applyAlignment="1">
      <alignment horizontal="center" vertical="center"/>
    </xf>
    <xf numFmtId="0" fontId="65" fillId="0" borderId="9" xfId="0" applyFont="1" applyBorder="1" applyAlignment="1">
      <alignment horizontal="center" vertical="center" wrapText="1"/>
    </xf>
    <xf numFmtId="0" fontId="49" fillId="0" borderId="12" xfId="0" applyFont="1" applyBorder="1" applyAlignment="1">
      <alignment vertical="center"/>
    </xf>
    <xf numFmtId="3" fontId="49" fillId="0" borderId="12" xfId="0" applyNumberFormat="1" applyFont="1" applyBorder="1" applyAlignment="1">
      <alignment horizontal="right" vertical="center"/>
    </xf>
    <xf numFmtId="0" fontId="49" fillId="0" borderId="9" xfId="0" applyFont="1" applyBorder="1" applyAlignment="1">
      <alignment vertical="center"/>
    </xf>
    <xf numFmtId="3" fontId="49" fillId="0" borderId="9" xfId="0" applyNumberFormat="1" applyFont="1" applyBorder="1" applyAlignment="1">
      <alignment horizontal="right" vertical="center"/>
    </xf>
    <xf numFmtId="0" fontId="101" fillId="0" borderId="0" xfId="0" applyFont="1"/>
    <xf numFmtId="0" fontId="78" fillId="0" borderId="0" xfId="0" applyFont="1"/>
    <xf numFmtId="0" fontId="48" fillId="0" borderId="0" xfId="0" applyFont="1" applyAlignment="1">
      <alignment horizontal="center" vertical="center" wrapText="1"/>
    </xf>
    <xf numFmtId="0" fontId="59" fillId="0" borderId="0" xfId="0" applyFont="1" applyAlignment="1">
      <alignment horizontal="left" vertical="center"/>
    </xf>
    <xf numFmtId="0" fontId="59" fillId="0" borderId="0" xfId="0" applyFont="1" applyAlignment="1">
      <alignment horizontal="left"/>
    </xf>
    <xf numFmtId="0" fontId="48" fillId="0" borderId="0" xfId="0" applyFont="1" applyAlignment="1">
      <alignment horizontal="left" wrapText="1"/>
    </xf>
    <xf numFmtId="0" fontId="59" fillId="0" borderId="1" xfId="0" applyFont="1" applyBorder="1" applyAlignment="1">
      <alignment horizontal="center"/>
    </xf>
    <xf numFmtId="0" fontId="59" fillId="0" borderId="0" xfId="0" applyFont="1" applyAlignment="1">
      <alignment horizontal="left" wrapText="1"/>
    </xf>
    <xf numFmtId="0" fontId="48" fillId="0" borderId="0" xfId="0" applyFont="1" applyAlignment="1">
      <alignment wrapText="1"/>
    </xf>
    <xf numFmtId="182" fontId="48" fillId="0" borderId="8" xfId="8" applyNumberFormat="1" applyFont="1" applyFill="1" applyBorder="1" applyAlignment="1">
      <alignment horizontal="center" vertical="center"/>
    </xf>
    <xf numFmtId="183" fontId="48" fillId="0" borderId="8" xfId="8" applyNumberFormat="1" applyFont="1" applyFill="1" applyBorder="1" applyAlignment="1">
      <alignment horizontal="left" vertical="center"/>
    </xf>
    <xf numFmtId="41" fontId="48" fillId="0" borderId="8" xfId="8" applyFont="1" applyFill="1" applyBorder="1" applyAlignment="1">
      <alignment horizontal="center" vertical="center"/>
    </xf>
    <xf numFmtId="183" fontId="48" fillId="0" borderId="8" xfId="8" applyNumberFormat="1" applyFont="1" applyFill="1" applyBorder="1" applyAlignment="1">
      <alignment horizontal="center" vertical="center"/>
    </xf>
    <xf numFmtId="10" fontId="51" fillId="0" borderId="8" xfId="9" applyNumberFormat="1" applyFont="1" applyFill="1" applyBorder="1" applyAlignment="1">
      <alignment horizontal="center" vertical="center"/>
    </xf>
    <xf numFmtId="41" fontId="48" fillId="0" borderId="0" xfId="0" applyNumberFormat="1" applyFont="1"/>
    <xf numFmtId="41" fontId="59" fillId="0" borderId="8" xfId="8" applyFont="1" applyFill="1" applyBorder="1"/>
    <xf numFmtId="183" fontId="59" fillId="0" borderId="8" xfId="8" applyNumberFormat="1" applyFont="1" applyFill="1" applyBorder="1" applyAlignment="1">
      <alignment horizontal="center" vertical="center"/>
    </xf>
    <xf numFmtId="41" fontId="59" fillId="0" borderId="8" xfId="8" applyFont="1" applyFill="1" applyBorder="1" applyAlignment="1">
      <alignment horizontal="center" vertical="center"/>
    </xf>
    <xf numFmtId="9" fontId="59" fillId="0" borderId="8" xfId="9" applyFont="1" applyFill="1" applyBorder="1" applyAlignment="1">
      <alignment horizontal="center"/>
    </xf>
    <xf numFmtId="10" fontId="48" fillId="0" borderId="0" xfId="0" applyNumberFormat="1" applyFont="1"/>
    <xf numFmtId="0" fontId="74" fillId="0" borderId="0" xfId="0" applyFont="1" applyAlignment="1">
      <alignment horizontal="center"/>
    </xf>
    <xf numFmtId="0" fontId="59" fillId="0" borderId="0" xfId="0" applyFont="1" applyAlignment="1">
      <alignment horizontal="right"/>
    </xf>
    <xf numFmtId="170" fontId="52" fillId="0" borderId="0" xfId="0" applyNumberFormat="1" applyFont="1" applyAlignment="1">
      <alignment horizontal="center"/>
    </xf>
    <xf numFmtId="0" fontId="48" fillId="0" borderId="0" xfId="0" applyFont="1" applyAlignment="1">
      <alignment horizontal="center" vertical="center"/>
    </xf>
    <xf numFmtId="0" fontId="52" fillId="2" borderId="3" xfId="0" applyFont="1" applyFill="1" applyBorder="1" applyAlignment="1">
      <alignment horizontal="center" vertical="center"/>
    </xf>
    <xf numFmtId="0" fontId="59" fillId="0" borderId="6" xfId="0" applyFont="1" applyBorder="1" applyAlignment="1">
      <alignment horizontal="center" vertical="center"/>
    </xf>
    <xf numFmtId="0" fontId="52" fillId="2" borderId="13" xfId="0" applyFont="1" applyFill="1" applyBorder="1" applyAlignment="1">
      <alignment vertical="center"/>
    </xf>
    <xf numFmtId="0" fontId="52" fillId="2" borderId="0" xfId="0" applyFont="1" applyFill="1" applyAlignment="1">
      <alignment vertical="center"/>
    </xf>
    <xf numFmtId="0" fontId="87" fillId="0" borderId="14" xfId="181" applyFont="1" applyBorder="1" applyAlignment="1">
      <alignment horizontal="center"/>
    </xf>
    <xf numFmtId="0" fontId="48" fillId="0" borderId="13" xfId="0" applyFont="1" applyBorder="1"/>
    <xf numFmtId="0" fontId="91" fillId="0" borderId="14" xfId="181" applyFont="1" applyBorder="1" applyAlignment="1">
      <alignment horizontal="center"/>
    </xf>
    <xf numFmtId="0" fontId="48" fillId="0" borderId="7" xfId="0" applyFont="1" applyBorder="1"/>
    <xf numFmtId="0" fontId="48" fillId="0" borderId="1" xfId="0" applyFont="1" applyBorder="1"/>
    <xf numFmtId="0" fontId="48" fillId="0" borderId="10" xfId="0" applyFont="1" applyBorder="1" applyAlignment="1">
      <alignment horizontal="left"/>
    </xf>
    <xf numFmtId="0" fontId="75" fillId="0" borderId="0" xfId="181" applyFont="1" applyFill="1" applyAlignment="1">
      <alignment horizontal="center" vertical="center"/>
    </xf>
    <xf numFmtId="41" fontId="51" fillId="0" borderId="0" xfId="8" applyFont="1" applyFill="1" applyAlignment="1">
      <alignment horizontal="left"/>
    </xf>
    <xf numFmtId="41" fontId="52" fillId="0" borderId="0" xfId="0" applyNumberFormat="1" applyFont="1" applyAlignment="1">
      <alignment horizontal="left"/>
    </xf>
    <xf numFmtId="41" fontId="51" fillId="0" borderId="0" xfId="0" applyNumberFormat="1" applyFont="1" applyAlignment="1">
      <alignment horizontal="left"/>
    </xf>
    <xf numFmtId="0" fontId="73" fillId="0" borderId="0" xfId="0" applyFont="1" applyAlignment="1">
      <alignment horizontal="left"/>
    </xf>
    <xf numFmtId="41" fontId="51" fillId="0" borderId="0" xfId="8" applyFont="1" applyFill="1"/>
    <xf numFmtId="167" fontId="51" fillId="0" borderId="0" xfId="0" applyNumberFormat="1" applyFont="1"/>
    <xf numFmtId="180" fontId="51" fillId="0" borderId="0" xfId="8" applyNumberFormat="1" applyFont="1" applyFill="1"/>
    <xf numFmtId="0" fontId="76" fillId="0" borderId="0" xfId="0" applyFont="1" applyAlignment="1">
      <alignment horizontal="left"/>
    </xf>
    <xf numFmtId="167" fontId="51" fillId="0" borderId="0" xfId="1" applyNumberFormat="1" applyFont="1" applyFill="1" applyAlignment="1"/>
    <xf numFmtId="41" fontId="51" fillId="0" borderId="0" xfId="8" applyFont="1" applyFill="1" applyAlignment="1">
      <alignment horizontal="center"/>
    </xf>
    <xf numFmtId="167" fontId="52" fillId="0" borderId="0" xfId="1" applyNumberFormat="1" applyFont="1" applyFill="1" applyAlignment="1"/>
    <xf numFmtId="43" fontId="51" fillId="0" borderId="0" xfId="1" applyFont="1" applyFill="1" applyAlignment="1">
      <alignment horizontal="center" vertical="center"/>
    </xf>
    <xf numFmtId="43" fontId="51" fillId="0" borderId="0" xfId="1" applyFont="1" applyFill="1"/>
    <xf numFmtId="0" fontId="87" fillId="2" borderId="0" xfId="181" applyFont="1" applyFill="1" applyAlignment="1">
      <alignment horizontal="center" vertical="center"/>
    </xf>
    <xf numFmtId="0" fontId="48" fillId="2" borderId="0" xfId="0" applyFont="1" applyFill="1" applyAlignment="1">
      <alignment horizontal="center" vertical="center"/>
    </xf>
    <xf numFmtId="41" fontId="48" fillId="0" borderId="0" xfId="8" applyFont="1"/>
    <xf numFmtId="41" fontId="73" fillId="0" borderId="0" xfId="8" applyFont="1"/>
    <xf numFmtId="9" fontId="48" fillId="0" borderId="0" xfId="9" applyFont="1"/>
    <xf numFmtId="167" fontId="48" fillId="0" borderId="0" xfId="0" applyNumberFormat="1" applyFont="1"/>
    <xf numFmtId="0" fontId="52" fillId="2" borderId="0" xfId="0" applyFont="1" applyFill="1" applyAlignment="1">
      <alignment horizontal="center" vertical="center"/>
    </xf>
    <xf numFmtId="3" fontId="52" fillId="0" borderId="0" xfId="1" applyNumberFormat="1" applyFont="1" applyFill="1" applyBorder="1" applyAlignment="1">
      <alignment horizontal="center"/>
    </xf>
    <xf numFmtId="167" fontId="91" fillId="0" borderId="0" xfId="181" applyNumberFormat="1" applyFont="1" applyFill="1" applyAlignment="1">
      <alignment horizontal="center"/>
    </xf>
    <xf numFmtId="173" fontId="73" fillId="0" borderId="0" xfId="0" applyNumberFormat="1" applyFont="1"/>
    <xf numFmtId="167" fontId="51" fillId="0" borderId="0" xfId="1" applyNumberFormat="1" applyFont="1" applyFill="1" applyBorder="1" applyAlignment="1">
      <alignment horizontal="center" vertical="center"/>
    </xf>
    <xf numFmtId="41" fontId="51" fillId="0" borderId="0" xfId="8" applyFont="1" applyFill="1" applyAlignment="1"/>
    <xf numFmtId="167" fontId="91" fillId="0" borderId="0" xfId="181" applyNumberFormat="1" applyFont="1" applyAlignment="1">
      <alignment horizontal="center"/>
    </xf>
    <xf numFmtId="167" fontId="51" fillId="0" borderId="0" xfId="1" applyNumberFormat="1" applyFont="1"/>
    <xf numFmtId="167" fontId="71" fillId="0" borderId="0" xfId="1" applyNumberFormat="1" applyFont="1" applyFill="1"/>
    <xf numFmtId="167" fontId="71" fillId="0" borderId="0" xfId="1" applyNumberFormat="1" applyFont="1" applyFill="1" applyAlignment="1">
      <alignment horizontal="center"/>
    </xf>
    <xf numFmtId="0" fontId="79" fillId="0" borderId="0" xfId="0" applyFont="1" applyAlignment="1">
      <alignment horizontal="center"/>
    </xf>
    <xf numFmtId="0" fontId="79" fillId="0" borderId="0" xfId="0" applyFont="1" applyAlignment="1">
      <alignment vertical="center"/>
    </xf>
    <xf numFmtId="0" fontId="93" fillId="0" borderId="0" xfId="0" applyFont="1" applyAlignment="1">
      <alignment vertical="center"/>
    </xf>
    <xf numFmtId="0" fontId="79" fillId="0" borderId="0" xfId="0" applyFont="1" applyAlignment="1">
      <alignment horizontal="left" vertical="center"/>
    </xf>
    <xf numFmtId="0" fontId="77" fillId="0" borderId="0" xfId="0" applyFont="1" applyAlignment="1">
      <alignment vertical="center"/>
    </xf>
    <xf numFmtId="176" fontId="77" fillId="0" borderId="0" xfId="0" applyNumberFormat="1" applyFont="1" applyAlignment="1">
      <alignment vertical="top" wrapText="1"/>
    </xf>
    <xf numFmtId="0" fontId="51" fillId="0" borderId="0" xfId="76" applyFont="1"/>
    <xf numFmtId="0" fontId="51" fillId="0" borderId="0" xfId="76" applyFont="1" applyAlignment="1">
      <alignment vertical="center"/>
    </xf>
    <xf numFmtId="41" fontId="51" fillId="0" borderId="0" xfId="76" applyNumberFormat="1" applyFont="1"/>
    <xf numFmtId="0" fontId="52" fillId="0" borderId="0" xfId="76" applyFont="1" applyAlignment="1">
      <alignment vertical="center"/>
    </xf>
    <xf numFmtId="0" fontId="59" fillId="0" borderId="0" xfId="0" applyFont="1" applyAlignment="1">
      <alignment horizontal="left" vertical="top" wrapText="1"/>
    </xf>
    <xf numFmtId="0" fontId="48" fillId="0" borderId="0" xfId="0" applyFont="1" applyAlignment="1">
      <alignment vertical="top" wrapText="1"/>
    </xf>
    <xf numFmtId="0" fontId="59" fillId="0" borderId="0" xfId="0" applyFont="1" applyAlignment="1">
      <alignment vertical="top" wrapText="1"/>
    </xf>
    <xf numFmtId="0" fontId="48" fillId="0" borderId="0" xfId="0" applyFont="1" applyAlignment="1">
      <alignment vertical="justify" wrapText="1"/>
    </xf>
    <xf numFmtId="0" fontId="48" fillId="57" borderId="0" xfId="0" applyFont="1" applyFill="1" applyAlignment="1">
      <alignment horizontal="left" vertical="top" wrapText="1"/>
    </xf>
    <xf numFmtId="0" fontId="48" fillId="57" borderId="0" xfId="0" applyFont="1" applyFill="1" applyAlignment="1">
      <alignment vertical="top" wrapText="1"/>
    </xf>
    <xf numFmtId="0" fontId="52" fillId="0" borderId="1" xfId="0" applyFont="1" applyBorder="1" applyAlignment="1">
      <alignment horizontal="left" vertical="center"/>
    </xf>
    <xf numFmtId="0" fontId="52" fillId="0" borderId="1" xfId="0" applyFont="1" applyBorder="1" applyAlignment="1">
      <alignment vertical="center"/>
    </xf>
    <xf numFmtId="176" fontId="51" fillId="0" borderId="0" xfId="4" quotePrefix="1" applyNumberFormat="1" applyFont="1"/>
    <xf numFmtId="169" fontId="52" fillId="0" borderId="4" xfId="1" applyNumberFormat="1" applyFont="1" applyFill="1" applyBorder="1"/>
    <xf numFmtId="169" fontId="73" fillId="0" borderId="0" xfId="0" applyNumberFormat="1" applyFont="1"/>
    <xf numFmtId="169" fontId="60" fillId="0" borderId="0" xfId="1" applyNumberFormat="1" applyFont="1" applyFill="1" applyBorder="1"/>
    <xf numFmtId="176" fontId="51" fillId="0" borderId="4" xfId="4" quotePrefix="1" applyNumberFormat="1" applyFont="1" applyBorder="1"/>
    <xf numFmtId="176" fontId="51" fillId="0" borderId="4" xfId="4" applyNumberFormat="1" applyFont="1" applyBorder="1"/>
    <xf numFmtId="0" fontId="52" fillId="0" borderId="1" xfId="12" applyFont="1" applyBorder="1" applyAlignment="1">
      <alignment horizontal="left"/>
    </xf>
    <xf numFmtId="3" fontId="51" fillId="0" borderId="0" xfId="0" applyNumberFormat="1" applyFont="1"/>
    <xf numFmtId="0" fontId="51" fillId="0" borderId="1" xfId="0" applyFont="1" applyBorder="1"/>
    <xf numFmtId="3" fontId="51" fillId="0" borderId="1" xfId="8" applyNumberFormat="1" applyFont="1" applyFill="1" applyBorder="1"/>
    <xf numFmtId="3" fontId="52" fillId="0" borderId="4" xfId="0" applyNumberFormat="1" applyFont="1" applyBorder="1"/>
    <xf numFmtId="0" fontId="51" fillId="0" borderId="0" xfId="0" applyFont="1" applyAlignment="1">
      <alignment horizontal="justify" vertical="top" wrapText="1"/>
    </xf>
    <xf numFmtId="3" fontId="51" fillId="0" borderId="1" xfId="0" applyNumberFormat="1" applyFont="1" applyBorder="1"/>
    <xf numFmtId="173" fontId="51" fillId="0" borderId="0" xfId="4" applyNumberFormat="1" applyFont="1"/>
    <xf numFmtId="9" fontId="51" fillId="0" borderId="0" xfId="9" applyFont="1" applyFill="1" applyBorder="1"/>
    <xf numFmtId="169" fontId="51" fillId="0" borderId="0" xfId="85" applyNumberFormat="1" applyFont="1" applyFill="1" applyBorder="1"/>
    <xf numFmtId="9" fontId="51" fillId="0" borderId="0" xfId="9" applyFont="1" applyFill="1" applyBorder="1" applyAlignment="1"/>
    <xf numFmtId="3" fontId="49" fillId="0" borderId="0" xfId="0" applyNumberFormat="1" applyFont="1" applyAlignment="1">
      <alignment horizontal="right" vertical="center"/>
    </xf>
    <xf numFmtId="176" fontId="51" fillId="0" borderId="0" xfId="9" applyNumberFormat="1" applyFont="1" applyFill="1" applyBorder="1"/>
    <xf numFmtId="167" fontId="103" fillId="0" borderId="0" xfId="0" applyNumberFormat="1" applyFont="1"/>
    <xf numFmtId="0" fontId="49" fillId="57" borderId="0" xfId="0" quotePrefix="1" applyFont="1" applyFill="1"/>
    <xf numFmtId="0" fontId="92" fillId="0" borderId="0" xfId="0" applyFont="1" applyAlignment="1">
      <alignment wrapText="1"/>
    </xf>
    <xf numFmtId="176" fontId="52" fillId="0" borderId="0" xfId="1" applyNumberFormat="1" applyFont="1" applyFill="1"/>
    <xf numFmtId="0" fontId="51" fillId="0" borderId="0" xfId="0" applyFont="1" applyAlignment="1">
      <alignment horizontal="left" vertical="center"/>
    </xf>
    <xf numFmtId="167" fontId="48" fillId="0" borderId="12" xfId="1" applyNumberFormat="1" applyFont="1" applyBorder="1" applyAlignment="1">
      <alignment horizontal="center" vertical="center" wrapText="1"/>
    </xf>
    <xf numFmtId="3" fontId="65" fillId="39" borderId="3" xfId="0" applyNumberFormat="1" applyFont="1" applyFill="1" applyBorder="1" applyAlignment="1">
      <alignment vertical="top"/>
    </xf>
    <xf numFmtId="167" fontId="77" fillId="0" borderId="0" xfId="0" applyNumberFormat="1" applyFont="1"/>
    <xf numFmtId="0" fontId="100" fillId="0" borderId="0" xfId="0" applyFont="1"/>
    <xf numFmtId="0" fontId="77" fillId="0" borderId="0" xfId="0" applyFont="1" applyAlignment="1">
      <alignment vertical="justify" wrapText="1"/>
    </xf>
    <xf numFmtId="176" fontId="52" fillId="0" borderId="4" xfId="4" applyNumberFormat="1" applyFont="1" applyBorder="1"/>
    <xf numFmtId="0" fontId="51" fillId="0" borderId="0" xfId="0" applyFont="1" applyAlignment="1">
      <alignment horizontal="left" wrapText="1"/>
    </xf>
    <xf numFmtId="0" fontId="72" fillId="0" borderId="0" xfId="177" applyFont="1"/>
    <xf numFmtId="0" fontId="93" fillId="0" borderId="0" xfId="177" applyFont="1"/>
    <xf numFmtId="176" fontId="93" fillId="0" borderId="4" xfId="177" applyNumberFormat="1" applyFont="1" applyBorder="1"/>
    <xf numFmtId="3" fontId="52" fillId="0" borderId="0" xfId="93" applyNumberFormat="1" applyFont="1" applyAlignment="1">
      <alignment horizontal="center"/>
    </xf>
    <xf numFmtId="0" fontId="65" fillId="0" borderId="0" xfId="0" applyFont="1" applyAlignment="1">
      <alignment horizontal="center" vertical="top" wrapText="1"/>
    </xf>
    <xf numFmtId="176" fontId="49" fillId="0" borderId="0" xfId="0" applyNumberFormat="1" applyFont="1"/>
    <xf numFmtId="167" fontId="48" fillId="0" borderId="0" xfId="1" applyNumberFormat="1" applyFont="1" applyFill="1"/>
    <xf numFmtId="176" fontId="49" fillId="0" borderId="2" xfId="0" applyNumberFormat="1" applyFont="1" applyBorder="1" applyAlignment="1">
      <alignment horizontal="right" vertical="top" wrapText="1"/>
    </xf>
    <xf numFmtId="176" fontId="49" fillId="0" borderId="0" xfId="0" applyNumberFormat="1" applyFont="1" applyAlignment="1">
      <alignment horizontal="right" vertical="top" wrapText="1"/>
    </xf>
    <xf numFmtId="167" fontId="49" fillId="0" borderId="2" xfId="1" applyNumberFormat="1" applyFont="1" applyFill="1" applyBorder="1" applyAlignment="1">
      <alignment horizontal="right" vertical="top" wrapText="1"/>
    </xf>
    <xf numFmtId="176" fontId="65" fillId="0" borderId="4" xfId="0" applyNumberFormat="1" applyFont="1" applyBorder="1" applyAlignment="1">
      <alignment horizontal="right" vertical="top" wrapText="1"/>
    </xf>
    <xf numFmtId="176" fontId="65" fillId="0" borderId="0" xfId="0" applyNumberFormat="1" applyFont="1" applyAlignment="1">
      <alignment horizontal="right" vertical="top" wrapText="1"/>
    </xf>
    <xf numFmtId="167" fontId="65" fillId="0" borderId="4" xfId="1" applyNumberFormat="1" applyFont="1" applyFill="1" applyBorder="1" applyAlignment="1">
      <alignment horizontal="right" vertical="top" wrapText="1"/>
    </xf>
    <xf numFmtId="176" fontId="49" fillId="0" borderId="2" xfId="0" applyNumberFormat="1" applyFont="1" applyBorder="1" applyAlignment="1">
      <alignment horizontal="right" vertical="top"/>
    </xf>
    <xf numFmtId="176" fontId="49" fillId="0" borderId="0" xfId="0" applyNumberFormat="1" applyFont="1" applyAlignment="1">
      <alignment horizontal="right" vertical="top"/>
    </xf>
    <xf numFmtId="167" fontId="49" fillId="0" borderId="2" xfId="1" applyNumberFormat="1" applyFont="1" applyFill="1" applyBorder="1" applyAlignment="1">
      <alignment horizontal="right" vertical="top"/>
    </xf>
    <xf numFmtId="176" fontId="51" fillId="0" borderId="2" xfId="0" applyNumberFormat="1" applyFont="1" applyBorder="1" applyAlignment="1">
      <alignment horizontal="right"/>
    </xf>
    <xf numFmtId="176" fontId="51" fillId="0" borderId="0" xfId="0" applyNumberFormat="1" applyFont="1" applyAlignment="1">
      <alignment horizontal="right"/>
    </xf>
    <xf numFmtId="167" fontId="51" fillId="0" borderId="2" xfId="1" applyNumberFormat="1" applyFont="1" applyFill="1" applyBorder="1" applyAlignment="1">
      <alignment horizontal="right"/>
    </xf>
    <xf numFmtId="176" fontId="52" fillId="0" borderId="1" xfId="0" applyNumberFormat="1" applyFont="1" applyBorder="1" applyAlignment="1">
      <alignment horizontal="right"/>
    </xf>
    <xf numFmtId="176" fontId="52" fillId="0" borderId="0" xfId="0" applyNumberFormat="1" applyFont="1" applyAlignment="1">
      <alignment horizontal="right"/>
    </xf>
    <xf numFmtId="167" fontId="52" fillId="0" borderId="1" xfId="1" applyNumberFormat="1" applyFont="1" applyFill="1" applyBorder="1" applyAlignment="1">
      <alignment horizontal="right"/>
    </xf>
    <xf numFmtId="176" fontId="49" fillId="0" borderId="0" xfId="0" applyNumberFormat="1" applyFont="1" applyAlignment="1">
      <alignment horizontal="right" wrapText="1"/>
    </xf>
    <xf numFmtId="176" fontId="65" fillId="0" borderId="2" xfId="0" applyNumberFormat="1" applyFont="1" applyBorder="1" applyAlignment="1">
      <alignment horizontal="right" wrapText="1"/>
    </xf>
    <xf numFmtId="176" fontId="78" fillId="0" borderId="0" xfId="0" applyNumberFormat="1" applyFont="1"/>
    <xf numFmtId="0" fontId="52" fillId="0" borderId="0" xfId="0" applyFont="1" applyAlignment="1">
      <alignment horizontal="center" vertical="top" wrapText="1"/>
    </xf>
    <xf numFmtId="49" fontId="52" fillId="0" borderId="1" xfId="166" applyNumberFormat="1" applyFont="1" applyFill="1" applyBorder="1" applyAlignment="1">
      <alignment horizontal="center" vertical="top" wrapText="1"/>
    </xf>
    <xf numFmtId="0" fontId="52" fillId="0" borderId="1" xfId="0" applyFont="1" applyBorder="1" applyAlignment="1">
      <alignment horizontal="center"/>
    </xf>
    <xf numFmtId="176" fontId="52" fillId="0" borderId="33" xfId="0" applyNumberFormat="1" applyFont="1" applyBorder="1"/>
    <xf numFmtId="0" fontId="81" fillId="0" borderId="0" xfId="0" applyFont="1" applyAlignment="1">
      <alignment vertical="center"/>
    </xf>
    <xf numFmtId="0" fontId="65" fillId="0" borderId="0" xfId="0" applyFont="1" applyAlignment="1">
      <alignment vertical="center"/>
    </xf>
    <xf numFmtId="0" fontId="65" fillId="0" borderId="0" xfId="0" applyFont="1" applyAlignment="1">
      <alignment horizontal="center" vertical="center"/>
    </xf>
    <xf numFmtId="0" fontId="83" fillId="0" borderId="0" xfId="0" applyFont="1" applyAlignment="1">
      <alignment vertical="center"/>
    </xf>
    <xf numFmtId="176" fontId="52" fillId="0" borderId="4" xfId="0" applyNumberFormat="1" applyFont="1" applyBorder="1" applyAlignment="1">
      <alignment horizontal="right"/>
    </xf>
    <xf numFmtId="0" fontId="72" fillId="0" borderId="0" xfId="0" applyFont="1"/>
    <xf numFmtId="176" fontId="52" fillId="0" borderId="2" xfId="0" applyNumberFormat="1" applyFont="1" applyBorder="1" applyAlignment="1">
      <alignment horizontal="right"/>
    </xf>
    <xf numFmtId="176" fontId="52" fillId="0" borderId="2" xfId="0" applyNumberFormat="1" applyFont="1" applyBorder="1"/>
    <xf numFmtId="0" fontId="52" fillId="0" borderId="0" xfId="0" applyFont="1" applyAlignment="1">
      <alignment horizontal="center" wrapText="1"/>
    </xf>
    <xf numFmtId="185" fontId="51" fillId="0" borderId="0" xfId="0" applyNumberFormat="1" applyFont="1" applyAlignment="1">
      <alignment horizontal="center"/>
    </xf>
    <xf numFmtId="185" fontId="51" fillId="0" borderId="1" xfId="0" applyNumberFormat="1" applyFont="1" applyBorder="1" applyAlignment="1">
      <alignment horizontal="center"/>
    </xf>
    <xf numFmtId="173" fontId="65" fillId="0" borderId="3" xfId="0" applyNumberFormat="1" applyFont="1" applyBorder="1"/>
    <xf numFmtId="0" fontId="106" fillId="0" borderId="0" xfId="0" applyFont="1" applyAlignment="1">
      <alignment vertical="top"/>
    </xf>
    <xf numFmtId="14" fontId="106" fillId="0" borderId="0" xfId="0" applyNumberFormat="1" applyFont="1" applyAlignment="1">
      <alignment horizontal="center" vertical="top"/>
    </xf>
    <xf numFmtId="0" fontId="106" fillId="0" borderId="0" xfId="0" applyFont="1" applyAlignment="1">
      <alignment horizontal="center" vertical="top"/>
    </xf>
    <xf numFmtId="4" fontId="106" fillId="0" borderId="0" xfId="0" applyNumberFormat="1" applyFont="1" applyAlignment="1">
      <alignment vertical="top"/>
    </xf>
    <xf numFmtId="167" fontId="107" fillId="0" borderId="0" xfId="0" applyNumberFormat="1" applyFont="1"/>
    <xf numFmtId="3" fontId="65" fillId="0" borderId="0" xfId="0" applyNumberFormat="1" applyFont="1" applyAlignment="1">
      <alignment vertical="top"/>
    </xf>
    <xf numFmtId="176" fontId="52" fillId="0" borderId="4" xfId="4" quotePrefix="1" applyNumberFormat="1" applyFont="1" applyBorder="1"/>
    <xf numFmtId="0" fontId="84" fillId="2" borderId="0" xfId="0" applyFont="1" applyFill="1"/>
    <xf numFmtId="0" fontId="51" fillId="57" borderId="0" xfId="0" applyFont="1" applyFill="1"/>
    <xf numFmtId="173" fontId="51" fillId="57" borderId="0" xfId="0" applyNumberFormat="1" applyFont="1" applyFill="1"/>
    <xf numFmtId="0" fontId="59" fillId="0" borderId="31" xfId="0" applyFont="1" applyBorder="1" applyAlignment="1">
      <alignment vertical="center"/>
    </xf>
    <xf numFmtId="0" fontId="48" fillId="0" borderId="5" xfId="0" applyFont="1" applyBorder="1"/>
    <xf numFmtId="168" fontId="48" fillId="0" borderId="9" xfId="1" applyNumberFormat="1" applyFont="1" applyFill="1" applyBorder="1"/>
    <xf numFmtId="9" fontId="48" fillId="0" borderId="10" xfId="9" applyFont="1" applyFill="1" applyBorder="1" applyAlignment="1">
      <alignment horizontal="center"/>
    </xf>
    <xf numFmtId="0" fontId="48" fillId="0" borderId="12" xfId="0" applyFont="1" applyBorder="1"/>
    <xf numFmtId="168" fontId="48" fillId="0" borderId="8" xfId="1" applyNumberFormat="1" applyFont="1" applyFill="1" applyBorder="1"/>
    <xf numFmtId="9" fontId="48" fillId="0" borderId="11" xfId="9" applyFont="1" applyFill="1" applyBorder="1" applyAlignment="1">
      <alignment horizontal="left"/>
    </xf>
    <xf numFmtId="0" fontId="59" fillId="0" borderId="5" xfId="0" applyFont="1" applyBorder="1"/>
    <xf numFmtId="0" fontId="48" fillId="0" borderId="8" xfId="0" applyFont="1" applyBorder="1"/>
    <xf numFmtId="173" fontId="48" fillId="0" borderId="8" xfId="0" applyNumberFormat="1" applyFont="1" applyBorder="1"/>
    <xf numFmtId="9" fontId="48" fillId="0" borderId="11" xfId="9" applyFont="1" applyFill="1" applyBorder="1" applyAlignment="1">
      <alignment horizontal="center"/>
    </xf>
    <xf numFmtId="168" fontId="48" fillId="0" borderId="2" xfId="1" applyNumberFormat="1" applyFont="1" applyFill="1" applyBorder="1"/>
    <xf numFmtId="168" fontId="48" fillId="0" borderId="11" xfId="1" applyNumberFormat="1" applyFont="1" applyFill="1" applyBorder="1" applyAlignment="1">
      <alignment horizontal="left"/>
    </xf>
    <xf numFmtId="0" fontId="59" fillId="0" borderId="8" xfId="0" applyFont="1" applyBorder="1" applyAlignment="1">
      <alignment wrapText="1"/>
    </xf>
    <xf numFmtId="168" fontId="59" fillId="0" borderId="8" xfId="1" applyNumberFormat="1" applyFont="1" applyFill="1" applyBorder="1"/>
    <xf numFmtId="168" fontId="48" fillId="0" borderId="10" xfId="1" applyNumberFormat="1" applyFont="1" applyFill="1" applyBorder="1" applyAlignment="1">
      <alignment horizontal="left"/>
    </xf>
    <xf numFmtId="0" fontId="51" fillId="0" borderId="8" xfId="0" applyFont="1" applyBorder="1"/>
    <xf numFmtId="169" fontId="51" fillId="0" borderId="8" xfId="1" applyNumberFormat="1" applyFont="1" applyFill="1" applyBorder="1"/>
    <xf numFmtId="43" fontId="48" fillId="0" borderId="10" xfId="1" applyFont="1" applyFill="1" applyBorder="1" applyAlignment="1">
      <alignment horizontal="center"/>
    </xf>
    <xf numFmtId="0" fontId="48" fillId="0" borderId="2" xfId="0" applyFont="1" applyBorder="1"/>
    <xf numFmtId="0" fontId="48" fillId="0" borderId="11" xfId="0" applyFont="1" applyBorder="1"/>
    <xf numFmtId="0" fontId="52" fillId="0" borderId="8" xfId="0" applyFont="1" applyBorder="1" applyAlignment="1">
      <alignment wrapText="1"/>
    </xf>
    <xf numFmtId="168" fontId="59" fillId="0" borderId="8" xfId="1" applyNumberFormat="1" applyFont="1" applyFill="1" applyBorder="1" applyAlignment="1">
      <alignment vertical="top"/>
    </xf>
    <xf numFmtId="0" fontId="59" fillId="2" borderId="8" xfId="0" applyFont="1" applyFill="1" applyBorder="1"/>
    <xf numFmtId="0" fontId="85" fillId="2" borderId="8" xfId="0" applyFont="1" applyFill="1" applyBorder="1"/>
    <xf numFmtId="0" fontId="48" fillId="0" borderId="8" xfId="0" applyFont="1" applyBorder="1" applyAlignment="1">
      <alignment horizontal="center"/>
    </xf>
    <xf numFmtId="0" fontId="48" fillId="2" borderId="5" xfId="0" applyFont="1" applyFill="1" applyBorder="1"/>
    <xf numFmtId="0" fontId="48" fillId="2" borderId="8" xfId="0" applyFont="1" applyFill="1" applyBorder="1" applyAlignment="1">
      <alignment horizontal="center"/>
    </xf>
    <xf numFmtId="170" fontId="52" fillId="0" borderId="8" xfId="1" applyNumberFormat="1" applyFont="1" applyFill="1" applyBorder="1" applyAlignment="1">
      <alignment horizontal="center"/>
    </xf>
    <xf numFmtId="170" fontId="52" fillId="0" borderId="1" xfId="1" applyNumberFormat="1" applyFont="1" applyFill="1" applyBorder="1" applyAlignment="1">
      <alignment horizontal="right"/>
    </xf>
    <xf numFmtId="170" fontId="52" fillId="0" borderId="2" xfId="1" applyNumberFormat="1" applyFont="1" applyFill="1" applyBorder="1" applyAlignment="1">
      <alignment horizontal="right"/>
    </xf>
    <xf numFmtId="41" fontId="51" fillId="0" borderId="0" xfId="8" applyFont="1" applyFill="1" applyBorder="1" applyAlignment="1"/>
    <xf numFmtId="37" fontId="59" fillId="0" borderId="2" xfId="0" applyNumberFormat="1" applyFont="1" applyBorder="1"/>
    <xf numFmtId="169" fontId="52" fillId="2" borderId="4" xfId="1" applyNumberFormat="1" applyFont="1" applyFill="1" applyBorder="1" applyAlignment="1"/>
    <xf numFmtId="37" fontId="48" fillId="2" borderId="0" xfId="0" applyNumberFormat="1" applyFont="1" applyFill="1"/>
    <xf numFmtId="0" fontId="52" fillId="0" borderId="1" xfId="3" applyFont="1" applyBorder="1" applyAlignment="1">
      <alignment horizontal="center" vertical="center" wrapText="1"/>
    </xf>
    <xf numFmtId="0" fontId="48" fillId="57" borderId="0" xfId="0" applyFont="1" applyFill="1" applyAlignment="1">
      <alignment wrapText="1"/>
    </xf>
    <xf numFmtId="0" fontId="37" fillId="0" borderId="0" xfId="90" applyFont="1" applyAlignment="1">
      <alignment horizontal="center"/>
    </xf>
    <xf numFmtId="37" fontId="42" fillId="0" borderId="5" xfId="143" applyNumberFormat="1" applyFont="1" applyBorder="1" applyAlignment="1">
      <alignment horizontal="center" vertical="center" wrapText="1"/>
    </xf>
    <xf numFmtId="37" fontId="42" fillId="0" borderId="2" xfId="143" applyNumberFormat="1" applyFont="1" applyBorder="1" applyAlignment="1">
      <alignment horizontal="center" vertical="center" wrapText="1"/>
    </xf>
    <xf numFmtId="0" fontId="39" fillId="45" borderId="5" xfId="90" applyFont="1" applyFill="1" applyBorder="1" applyAlignment="1">
      <alignment horizontal="center" vertical="center" wrapText="1"/>
    </xf>
    <xf numFmtId="0" fontId="39" fillId="45" borderId="2" xfId="90" applyFont="1" applyFill="1" applyBorder="1" applyAlignment="1">
      <alignment horizontal="center" vertical="center" wrapText="1"/>
    </xf>
    <xf numFmtId="0" fontId="39" fillId="7" borderId="1" xfId="90" applyFont="1" applyFill="1" applyBorder="1" applyAlignment="1">
      <alignment horizontal="center" vertical="center" wrapText="1"/>
    </xf>
    <xf numFmtId="0" fontId="39" fillId="7" borderId="10" xfId="90" applyFont="1" applyFill="1" applyBorder="1" applyAlignment="1">
      <alignment horizontal="center" vertical="center" wrapText="1"/>
    </xf>
    <xf numFmtId="0" fontId="39" fillId="3" borderId="7" xfId="90" applyFont="1" applyFill="1" applyBorder="1" applyAlignment="1">
      <alignment horizontal="center" vertical="center" wrapText="1"/>
    </xf>
    <xf numFmtId="0" fontId="39" fillId="3" borderId="1" xfId="90" applyFont="1" applyFill="1" applyBorder="1" applyAlignment="1">
      <alignment horizontal="center" vertical="center" wrapText="1"/>
    </xf>
    <xf numFmtId="0" fontId="12" fillId="0" borderId="5" xfId="0" applyFont="1" applyBorder="1" applyAlignment="1">
      <alignment horizontal="center"/>
    </xf>
    <xf numFmtId="0" fontId="12" fillId="0" borderId="2" xfId="0" applyFont="1" applyBorder="1" applyAlignment="1">
      <alignment horizontal="center"/>
    </xf>
    <xf numFmtId="0" fontId="12" fillId="0" borderId="11" xfId="0" applyFont="1" applyBorder="1" applyAlignment="1">
      <alignment horizontal="center"/>
    </xf>
    <xf numFmtId="0" fontId="12" fillId="0" borderId="8" xfId="0" applyFont="1" applyBorder="1" applyAlignment="1">
      <alignment horizontal="center"/>
    </xf>
    <xf numFmtId="4" fontId="28" fillId="0" borderId="5" xfId="0" applyNumberFormat="1" applyFont="1" applyBorder="1" applyAlignment="1">
      <alignment horizontal="center"/>
    </xf>
    <xf numFmtId="4" fontId="28" fillId="0" borderId="11" xfId="0" applyNumberFormat="1" applyFont="1" applyBorder="1" applyAlignment="1">
      <alignment horizontal="center"/>
    </xf>
    <xf numFmtId="4" fontId="28" fillId="0" borderId="0" xfId="0" applyNumberFormat="1" applyFont="1" applyAlignment="1">
      <alignment horizontal="center"/>
    </xf>
    <xf numFmtId="0" fontId="77" fillId="0" borderId="31" xfId="0" applyFont="1" applyBorder="1" applyAlignment="1">
      <alignment horizontal="center" vertical="center" wrapText="1"/>
    </xf>
    <xf numFmtId="0" fontId="77" fillId="0" borderId="3" xfId="0" applyFont="1" applyBorder="1" applyAlignment="1">
      <alignment horizontal="center" vertical="center"/>
    </xf>
    <xf numFmtId="0" fontId="77" fillId="0" borderId="6" xfId="0" applyFont="1" applyBorder="1" applyAlignment="1">
      <alignment horizontal="center" vertical="center"/>
    </xf>
    <xf numFmtId="0" fontId="77" fillId="0" borderId="13" xfId="0" applyFont="1" applyBorder="1" applyAlignment="1">
      <alignment horizontal="center" vertical="center"/>
    </xf>
    <xf numFmtId="0" fontId="77" fillId="0" borderId="0" xfId="0" applyFont="1" applyAlignment="1">
      <alignment horizontal="center" vertical="center"/>
    </xf>
    <xf numFmtId="0" fontId="77" fillId="0" borderId="14" xfId="0" applyFont="1" applyBorder="1" applyAlignment="1">
      <alignment horizontal="center" vertical="center"/>
    </xf>
    <xf numFmtId="0" fontId="77" fillId="0" borderId="7" xfId="0" applyFont="1" applyBorder="1" applyAlignment="1">
      <alignment horizontal="center" vertical="center"/>
    </xf>
    <xf numFmtId="0" fontId="77" fillId="0" borderId="1" xfId="0" applyFont="1" applyBorder="1" applyAlignment="1">
      <alignment horizontal="center" vertical="center"/>
    </xf>
    <xf numFmtId="0" fontId="77" fillId="0" borderId="10" xfId="0" applyFont="1" applyBorder="1" applyAlignment="1">
      <alignment horizontal="center" vertical="center"/>
    </xf>
    <xf numFmtId="0" fontId="59" fillId="0" borderId="0" xfId="0" applyFont="1" applyAlignment="1">
      <alignment horizontal="left" vertical="center" wrapText="1"/>
    </xf>
    <xf numFmtId="0" fontId="84" fillId="0" borderId="0" xfId="0" applyFont="1" applyAlignment="1">
      <alignment horizontal="center" vertical="center" wrapText="1"/>
    </xf>
    <xf numFmtId="0" fontId="48" fillId="0" borderId="0" xfId="0" applyFont="1" applyAlignment="1">
      <alignment horizontal="center" vertical="center" wrapText="1"/>
    </xf>
    <xf numFmtId="0" fontId="59" fillId="0" borderId="0" xfId="0" applyFont="1" applyAlignment="1">
      <alignment horizontal="left" vertical="center"/>
    </xf>
    <xf numFmtId="0" fontId="48" fillId="0" borderId="0" xfId="0" applyFont="1" applyAlignment="1">
      <alignment horizontal="left" wrapText="1"/>
    </xf>
    <xf numFmtId="0" fontId="48" fillId="0" borderId="0" xfId="0" applyFont="1" applyAlignment="1">
      <alignment horizontal="left"/>
    </xf>
    <xf numFmtId="0" fontId="59" fillId="0" borderId="1" xfId="0" applyFont="1" applyBorder="1" applyAlignment="1">
      <alignment horizontal="left"/>
    </xf>
    <xf numFmtId="0" fontId="59" fillId="0" borderId="0" xfId="0" applyFont="1" applyAlignment="1">
      <alignment horizontal="left" wrapText="1"/>
    </xf>
    <xf numFmtId="0" fontId="48" fillId="0" borderId="0" xfId="0" applyFont="1" applyAlignment="1">
      <alignment horizontal="left" vertical="top" wrapText="1"/>
    </xf>
    <xf numFmtId="0" fontId="86" fillId="0" borderId="0" xfId="0" applyFont="1" applyAlignment="1">
      <alignment horizontal="justify" vertical="justify" wrapText="1"/>
    </xf>
    <xf numFmtId="0" fontId="48" fillId="0" borderId="0" xfId="0" applyFont="1" applyAlignment="1">
      <alignment horizontal="right"/>
    </xf>
    <xf numFmtId="0" fontId="59" fillId="0" borderId="5" xfId="0" applyFont="1" applyBorder="1" applyAlignment="1">
      <alignment horizontal="center" vertical="center" wrapText="1"/>
    </xf>
    <xf numFmtId="0" fontId="59" fillId="0" borderId="2" xfId="0" applyFont="1" applyBorder="1" applyAlignment="1">
      <alignment horizontal="center" vertical="center" wrapText="1"/>
    </xf>
    <xf numFmtId="0" fontId="59" fillId="0" borderId="11" xfId="0" applyFont="1" applyBorder="1" applyAlignment="1">
      <alignment horizontal="center" vertical="center" wrapText="1"/>
    </xf>
    <xf numFmtId="183" fontId="59" fillId="0" borderId="5" xfId="8" applyNumberFormat="1" applyFont="1" applyFill="1" applyBorder="1" applyAlignment="1">
      <alignment horizontal="center"/>
    </xf>
    <xf numFmtId="183" fontId="59" fillId="0" borderId="11" xfId="8" applyNumberFormat="1" applyFont="1" applyFill="1" applyBorder="1" applyAlignment="1">
      <alignment horizontal="center"/>
    </xf>
    <xf numFmtId="0" fontId="52" fillId="0" borderId="0" xfId="0" applyFont="1" applyAlignment="1">
      <alignment horizontal="left" vertical="center"/>
    </xf>
    <xf numFmtId="167" fontId="52" fillId="0" borderId="0" xfId="1" applyNumberFormat="1" applyFont="1" applyFill="1" applyAlignment="1">
      <alignment horizontal="center"/>
    </xf>
    <xf numFmtId="0" fontId="51" fillId="0" borderId="0" xfId="0" applyFont="1" applyAlignment="1">
      <alignment horizontal="center"/>
    </xf>
    <xf numFmtId="41" fontId="51" fillId="0" borderId="0" xfId="8" applyFont="1" applyFill="1" applyAlignment="1">
      <alignment horizontal="center"/>
    </xf>
    <xf numFmtId="167" fontId="51" fillId="0" borderId="0" xfId="1" applyNumberFormat="1" applyFont="1" applyFill="1" applyAlignment="1">
      <alignment horizontal="center"/>
    </xf>
    <xf numFmtId="0" fontId="52" fillId="0" borderId="0" xfId="0" applyFont="1" applyAlignment="1">
      <alignment horizontal="left"/>
    </xf>
    <xf numFmtId="0" fontId="52" fillId="0" borderId="0" xfId="0" applyFont="1" applyAlignment="1">
      <alignment horizontal="center"/>
    </xf>
    <xf numFmtId="3" fontId="48" fillId="0" borderId="0" xfId="0" applyNumberFormat="1" applyFont="1" applyAlignment="1">
      <alignment horizontal="center"/>
    </xf>
    <xf numFmtId="0" fontId="59" fillId="0" borderId="0" xfId="0" applyFont="1" applyAlignment="1">
      <alignment horizontal="center"/>
    </xf>
    <xf numFmtId="0" fontId="52" fillId="0" borderId="8" xfId="0" applyFont="1" applyBorder="1" applyAlignment="1">
      <alignment horizontal="center" vertical="center" wrapText="1"/>
    </xf>
    <xf numFmtId="0" fontId="52" fillId="0" borderId="5"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11" xfId="0" applyFont="1" applyBorder="1" applyAlignment="1">
      <alignment horizontal="center" vertical="center" wrapText="1"/>
    </xf>
    <xf numFmtId="0" fontId="48" fillId="0" borderId="0" xfId="0" applyFont="1" applyAlignment="1">
      <alignment horizontal="center"/>
    </xf>
    <xf numFmtId="0" fontId="77" fillId="0" borderId="0" xfId="0" applyFont="1" applyAlignment="1">
      <alignment horizontal="justify" vertical="center" wrapText="1"/>
    </xf>
    <xf numFmtId="0" fontId="51" fillId="0" borderId="0" xfId="0" applyFont="1" applyAlignment="1">
      <alignment horizontal="left" vertical="center" wrapText="1"/>
    </xf>
    <xf numFmtId="0" fontId="93" fillId="0" borderId="0" xfId="0" applyFont="1" applyAlignment="1">
      <alignment horizontal="left" vertical="center"/>
    </xf>
    <xf numFmtId="0" fontId="93" fillId="0" borderId="0" xfId="0" applyFont="1" applyAlignment="1">
      <alignment horizontal="left" vertical="justify" wrapText="1"/>
    </xf>
    <xf numFmtId="0" fontId="77" fillId="0" borderId="0" xfId="0" applyFont="1" applyAlignment="1">
      <alignment horizontal="justify" vertical="justify" wrapText="1"/>
    </xf>
    <xf numFmtId="0" fontId="77" fillId="0" borderId="0" xfId="0" applyFont="1" applyAlignment="1">
      <alignment horizontal="left" vertical="top" wrapText="1"/>
    </xf>
    <xf numFmtId="0" fontId="94" fillId="0" borderId="0" xfId="0" applyFont="1" applyAlignment="1">
      <alignment horizontal="left" vertical="top" wrapText="1"/>
    </xf>
    <xf numFmtId="0" fontId="79" fillId="0" borderId="0" xfId="0" applyFont="1" applyAlignment="1">
      <alignment horizontal="left" vertical="center"/>
    </xf>
    <xf numFmtId="0" fontId="59" fillId="0" borderId="0" xfId="0" applyFont="1" applyAlignment="1">
      <alignment horizontal="center" wrapText="1"/>
    </xf>
    <xf numFmtId="0" fontId="48" fillId="0" borderId="1" xfId="0" applyFont="1" applyBorder="1" applyAlignment="1">
      <alignment horizontal="center"/>
    </xf>
    <xf numFmtId="0" fontId="79" fillId="0" borderId="0" xfId="0" applyFont="1" applyAlignment="1">
      <alignment horizontal="center"/>
    </xf>
    <xf numFmtId="0" fontId="93" fillId="2" borderId="0" xfId="0" applyFont="1" applyFill="1" applyAlignment="1">
      <alignment horizontal="center" vertical="center"/>
    </xf>
    <xf numFmtId="0" fontId="79" fillId="0" borderId="0" xfId="0" applyFont="1" applyAlignment="1">
      <alignment horizontal="left" vertical="justify" wrapText="1"/>
    </xf>
    <xf numFmtId="0" fontId="77" fillId="0" borderId="0" xfId="0" applyFont="1" applyAlignment="1">
      <alignment horizontal="left" wrapText="1"/>
    </xf>
    <xf numFmtId="0" fontId="77" fillId="0" borderId="0" xfId="0" applyFont="1" applyAlignment="1">
      <alignment horizontal="left" vertical="justify" wrapText="1"/>
    </xf>
    <xf numFmtId="0" fontId="48" fillId="57" borderId="0" xfId="0" applyFont="1" applyFill="1" applyAlignment="1">
      <alignment horizontal="left" wrapText="1"/>
    </xf>
    <xf numFmtId="0" fontId="48" fillId="2" borderId="1" xfId="0" applyFont="1" applyFill="1" applyBorder="1" applyAlignment="1">
      <alignment horizontal="center"/>
    </xf>
    <xf numFmtId="0" fontId="79" fillId="0" borderId="0" xfId="0" applyFont="1" applyAlignment="1">
      <alignment horizontal="left"/>
    </xf>
    <xf numFmtId="0" fontId="86" fillId="2" borderId="1" xfId="0" applyFont="1" applyFill="1" applyBorder="1" applyAlignment="1">
      <alignment horizontal="center"/>
    </xf>
    <xf numFmtId="170" fontId="52" fillId="0" borderId="5" xfId="1" applyNumberFormat="1" applyFont="1" applyFill="1" applyBorder="1" applyAlignment="1">
      <alignment horizontal="center"/>
    </xf>
    <xf numFmtId="170" fontId="52" fillId="0" borderId="11" xfId="1" applyNumberFormat="1" applyFont="1" applyFill="1" applyBorder="1" applyAlignment="1">
      <alignment horizontal="center"/>
    </xf>
    <xf numFmtId="0" fontId="48" fillId="0" borderId="0" xfId="0" applyFont="1" applyAlignment="1">
      <alignment horizontal="left" vertical="center"/>
    </xf>
    <xf numFmtId="0" fontId="52" fillId="0" borderId="0" xfId="76" applyFont="1" applyAlignment="1">
      <alignment horizontal="left" vertical="center"/>
    </xf>
    <xf numFmtId="0" fontId="52" fillId="0" borderId="8" xfId="76" applyFont="1" applyBorder="1" applyAlignment="1">
      <alignment horizontal="center" vertical="center"/>
    </xf>
    <xf numFmtId="0" fontId="52" fillId="0" borderId="8" xfId="76" applyFont="1" applyBorder="1" applyAlignment="1">
      <alignment horizontal="center" vertical="center" wrapText="1"/>
    </xf>
    <xf numFmtId="170" fontId="52" fillId="0" borderId="1" xfId="0" applyNumberFormat="1" applyFont="1" applyBorder="1" applyAlignment="1">
      <alignment horizontal="center" vertical="center"/>
    </xf>
    <xf numFmtId="14" fontId="52" fillId="0" borderId="1" xfId="0" applyNumberFormat="1" applyFont="1" applyBorder="1" applyAlignment="1">
      <alignment horizontal="center" vertical="center"/>
    </xf>
    <xf numFmtId="0" fontId="52" fillId="0" borderId="1" xfId="0" applyFont="1" applyBorder="1" applyAlignment="1">
      <alignment horizontal="center" vertical="center"/>
    </xf>
    <xf numFmtId="0" fontId="51" fillId="0" borderId="0" xfId="0" applyFont="1" applyAlignment="1">
      <alignment horizontal="left" vertical="top" wrapText="1"/>
    </xf>
    <xf numFmtId="0" fontId="51" fillId="0" borderId="0" xfId="0" applyFont="1" applyAlignment="1">
      <alignment wrapText="1"/>
    </xf>
    <xf numFmtId="0" fontId="51" fillId="0" borderId="0" xfId="0" applyFont="1" applyAlignment="1">
      <alignment horizontal="justify" vertical="top" wrapText="1"/>
    </xf>
    <xf numFmtId="0" fontId="86" fillId="0" borderId="1" xfId="0" applyFont="1" applyBorder="1" applyAlignment="1">
      <alignment horizontal="center"/>
    </xf>
    <xf numFmtId="170" fontId="52" fillId="0" borderId="5" xfId="0" applyNumberFormat="1" applyFont="1" applyBorder="1" applyAlignment="1">
      <alignment horizontal="center" vertical="center" wrapText="1"/>
    </xf>
    <xf numFmtId="170" fontId="52" fillId="0" borderId="2" xfId="0" applyNumberFormat="1" applyFont="1" applyBorder="1" applyAlignment="1">
      <alignment horizontal="center" vertical="center" wrapText="1"/>
    </xf>
    <xf numFmtId="170" fontId="52" fillId="0" borderId="11" xfId="0" applyNumberFormat="1" applyFont="1" applyBorder="1" applyAlignment="1">
      <alignment horizontal="center" vertical="center" wrapText="1"/>
    </xf>
    <xf numFmtId="9" fontId="51" fillId="0" borderId="0" xfId="9" applyFont="1" applyFill="1" applyBorder="1" applyAlignment="1">
      <alignment horizontal="center"/>
    </xf>
    <xf numFmtId="0" fontId="77" fillId="0" borderId="0" xfId="0" applyFont="1" applyAlignment="1">
      <alignment horizontal="center"/>
    </xf>
    <xf numFmtId="0" fontId="65" fillId="0" borderId="0" xfId="0" applyFont="1" applyAlignment="1">
      <alignment horizontal="left" wrapText="1"/>
    </xf>
    <xf numFmtId="0" fontId="49" fillId="0" borderId="0" xfId="0" applyFont="1" applyAlignment="1">
      <alignment horizontal="left" vertical="top" wrapText="1"/>
    </xf>
    <xf numFmtId="170" fontId="52" fillId="0" borderId="5" xfId="0" applyNumberFormat="1" applyFont="1" applyBorder="1" applyAlignment="1">
      <alignment horizontal="center" vertical="center"/>
    </xf>
    <xf numFmtId="170" fontId="52" fillId="0" borderId="2" xfId="0" applyNumberFormat="1" applyFont="1" applyBorder="1" applyAlignment="1">
      <alignment horizontal="center" vertical="center"/>
    </xf>
    <xf numFmtId="170" fontId="52" fillId="0" borderId="11" xfId="0" applyNumberFormat="1" applyFont="1" applyBorder="1" applyAlignment="1">
      <alignment horizontal="center" vertical="center"/>
    </xf>
    <xf numFmtId="0" fontId="52" fillId="0" borderId="0" xfId="0" applyFont="1" applyAlignment="1">
      <alignment horizontal="left" wrapText="1"/>
    </xf>
  </cellXfs>
  <cellStyles count="195">
    <cellStyle name="20% - Énfasis1" xfId="117" builtinId="30" customBuiltin="1"/>
    <cellStyle name="20% - Énfasis2" xfId="120" builtinId="34" customBuiltin="1"/>
    <cellStyle name="20% - Énfasis3" xfId="123" builtinId="38" customBuiltin="1"/>
    <cellStyle name="20% - Énfasis4" xfId="126" builtinId="42" customBuiltin="1"/>
    <cellStyle name="20% - Énfasis5" xfId="129" builtinId="46" customBuiltin="1"/>
    <cellStyle name="20% - Énfasis6" xfId="132" builtinId="50" customBuiltin="1"/>
    <cellStyle name="40% - Énfasis1" xfId="118" builtinId="31" customBuiltin="1"/>
    <cellStyle name="40% - Énfasis2" xfId="121" builtinId="35" customBuiltin="1"/>
    <cellStyle name="40% - Énfasis3" xfId="124" builtinId="39" customBuiltin="1"/>
    <cellStyle name="40% - Énfasis4" xfId="127" builtinId="43" customBuiltin="1"/>
    <cellStyle name="40% - Énfasis5" xfId="130" builtinId="47" customBuiltin="1"/>
    <cellStyle name="40% - Énfasis6" xfId="133" builtinId="51" customBuiltin="1"/>
    <cellStyle name="60% - Énfasis1" xfId="148" builtinId="32" customBuiltin="1"/>
    <cellStyle name="60% - Énfasis1 2" xfId="136" xr:uid="{00000000-0005-0000-0000-00000D000000}"/>
    <cellStyle name="60% - Énfasis2" xfId="149" builtinId="36" customBuiltin="1"/>
    <cellStyle name="60% - Énfasis2 2" xfId="137" xr:uid="{00000000-0005-0000-0000-00000F000000}"/>
    <cellStyle name="60% - Énfasis3" xfId="150" builtinId="40" customBuiltin="1"/>
    <cellStyle name="60% - Énfasis3 2" xfId="138" xr:uid="{00000000-0005-0000-0000-000011000000}"/>
    <cellStyle name="60% - Énfasis4" xfId="151" builtinId="44" customBuiltin="1"/>
    <cellStyle name="60% - Énfasis4 2" xfId="139" xr:uid="{00000000-0005-0000-0000-000013000000}"/>
    <cellStyle name="60% - Énfasis5" xfId="152" builtinId="48" customBuiltin="1"/>
    <cellStyle name="60% - Énfasis5 2" xfId="140" xr:uid="{00000000-0005-0000-0000-000015000000}"/>
    <cellStyle name="60% - Énfasis6" xfId="153" builtinId="52" customBuiltin="1"/>
    <cellStyle name="60% - Énfasis6 2" xfId="141" xr:uid="{00000000-0005-0000-0000-000017000000}"/>
    <cellStyle name="Bueno" xfId="105" builtinId="26" customBuiltin="1"/>
    <cellStyle name="Cálculo" xfId="109" builtinId="22" customBuiltin="1"/>
    <cellStyle name="Celda de comprobación" xfId="111" builtinId="23" customBuiltin="1"/>
    <cellStyle name="Celda vinculada" xfId="110" builtinId="24" customBuiltin="1"/>
    <cellStyle name="Comma 4 2" xfId="73" xr:uid="{00000000-0005-0000-0000-00001C000000}"/>
    <cellStyle name="Comma 4 2 2" xfId="187" xr:uid="{B9185B27-EF3C-4524-B0DD-E63177C88F2F}"/>
    <cellStyle name="Encabezado 1" xfId="101" builtinId="16" customBuiltin="1"/>
    <cellStyle name="Encabezado 4" xfId="104" builtinId="19" customBuiltin="1"/>
    <cellStyle name="Énfasis1" xfId="116" builtinId="29" customBuiltin="1"/>
    <cellStyle name="Énfasis2" xfId="119" builtinId="33" customBuiltin="1"/>
    <cellStyle name="Énfasis3" xfId="122" builtinId="37" customBuiltin="1"/>
    <cellStyle name="Énfasis4" xfId="125" builtinId="41" customBuiltin="1"/>
    <cellStyle name="Énfasis5" xfId="128" builtinId="45" customBuiltin="1"/>
    <cellStyle name="Énfasis6" xfId="131" builtinId="49" customBuiltin="1"/>
    <cellStyle name="Entrada" xfId="107" builtinId="20" customBuiltin="1"/>
    <cellStyle name="Excel Built-in Normal" xfId="171" xr:uid="{F814DC2B-2086-422F-9FB0-FCDF0151D1F5}"/>
    <cellStyle name="Excel Built-in Normal 1" xfId="180" xr:uid="{319A3F5C-9E34-4618-ADB9-86508DAECB7D}"/>
    <cellStyle name="Excel Built-in Normal 1 3" xfId="170" xr:uid="{6AF153FB-326D-407F-9367-392BE2EC3585}"/>
    <cellStyle name="Excel Built-in Normal 2" xfId="174" xr:uid="{264CD320-92C4-4D10-A52C-AA077E4407EE}"/>
    <cellStyle name="Excel Built-in Normal 2 2" xfId="173" xr:uid="{E2A065A3-D3D5-42A9-8A4E-15AFEC595C42}"/>
    <cellStyle name="Hipervínculo" xfId="181" builtinId="8"/>
    <cellStyle name="Hipervínculo 2" xfId="169" xr:uid="{74B86F93-31A1-47D9-BDE1-B82A498B5E82}"/>
    <cellStyle name="Hipervínculo 2 2" xfId="176" xr:uid="{E2828752-F425-4545-BB45-6A24F8129789}"/>
    <cellStyle name="Incorrecto" xfId="106" builtinId="27" customBuiltin="1"/>
    <cellStyle name="Millares" xfId="1" builtinId="3"/>
    <cellStyle name="Millares [0]" xfId="8" builtinId="6"/>
    <cellStyle name="Millares [0] 2" xfId="100" xr:uid="{00000000-0005-0000-0000-00002A000000}"/>
    <cellStyle name="Millares [0] 2 2" xfId="160" xr:uid="{A8A32F93-2250-4C03-910B-59AF296C88C6}"/>
    <cellStyle name="Millares [0] 2 3" xfId="164" xr:uid="{C439F367-08A3-438F-BF64-0E663D9119EF}"/>
    <cellStyle name="Millares [0] 3" xfId="80" xr:uid="{00000000-0005-0000-0000-00002B000000}"/>
    <cellStyle name="Millares [0] 3 2" xfId="190" xr:uid="{5EB08339-76CA-43E2-BF43-A38EEA02FA1A}"/>
    <cellStyle name="Millares [0] 3 8" xfId="175" xr:uid="{0378B10C-6170-4BE8-AEC6-F04573A57109}"/>
    <cellStyle name="Millares [0] 4" xfId="142" xr:uid="{00000000-0005-0000-0000-00002C000000}"/>
    <cellStyle name="Millares [0] 5" xfId="145" xr:uid="{00000000-0005-0000-0000-00002D000000}"/>
    <cellStyle name="Millares [0] 6" xfId="146" xr:uid="{00000000-0005-0000-0000-00002E000000}"/>
    <cellStyle name="Millares 10" xfId="179" xr:uid="{B500C5D8-D455-4C4A-8F23-9664796B4F98}"/>
    <cellStyle name="Millares 10 2" xfId="184" xr:uid="{7D00F2DF-D057-4EAC-A8E6-85C8FC24BFB2}"/>
    <cellStyle name="Millares 100 11" xfId="11" xr:uid="{00000000-0005-0000-0000-00002F000000}"/>
    <cellStyle name="Millares 100 11 2" xfId="186" xr:uid="{529D16BC-1ED3-46AA-90F7-F9D2DE81F87A}"/>
    <cellStyle name="Millares 14 4 2 2" xfId="96" xr:uid="{00000000-0005-0000-0000-000030000000}"/>
    <cellStyle name="Millares 14 5" xfId="95" xr:uid="{00000000-0005-0000-0000-000031000000}"/>
    <cellStyle name="Millares 174 2" xfId="85" xr:uid="{00000000-0005-0000-0000-000032000000}"/>
    <cellStyle name="Millares 174 2 2" xfId="193" xr:uid="{11209D14-0CBA-404E-9DD5-3261B06FDF8C}"/>
    <cellStyle name="Millares 2" xfId="6" xr:uid="{00000000-0005-0000-0000-000033000000}"/>
    <cellStyle name="Millares 2 2" xfId="84" xr:uid="{00000000-0005-0000-0000-000034000000}"/>
    <cellStyle name="Millares 2 2 2" xfId="144" xr:uid="{00000000-0005-0000-0000-000035000000}"/>
    <cellStyle name="Millares 2 2 2 2" xfId="91" xr:uid="{00000000-0005-0000-0000-000036000000}"/>
    <cellStyle name="Millares 2 2 2 3" xfId="166" xr:uid="{A17B8C79-9C0A-4FF5-9104-47D70814A922}"/>
    <cellStyle name="Millares 2 2 3" xfId="192" xr:uid="{A07CE2AD-EA31-4AF9-AF57-F26724C1F644}"/>
    <cellStyle name="Millares 2 3" xfId="163" xr:uid="{9D6E4D50-872C-40D5-8D7C-EC15399A133E}"/>
    <cellStyle name="Millares 2 4" xfId="185" xr:uid="{0466CECF-8B8E-4550-9A8F-432001553F25}"/>
    <cellStyle name="Millares 212" xfId="10" xr:uid="{00000000-0005-0000-0000-000037000000}"/>
    <cellStyle name="Millares 3" xfId="155" xr:uid="{00000000-0005-0000-0000-000038000000}"/>
    <cellStyle name="Millares 3 11" xfId="77" xr:uid="{00000000-0005-0000-0000-000039000000}"/>
    <cellStyle name="Millares 3 11 2" xfId="188" xr:uid="{964823D8-D4B3-4229-AEB9-72079FAE7C31}"/>
    <cellStyle name="Millares 3 2" xfId="167" xr:uid="{DD0D00AE-0EFC-4983-B381-6A0317B0C0C7}"/>
    <cellStyle name="Millares 53" xfId="99" xr:uid="{00000000-0005-0000-0000-00003A000000}"/>
    <cellStyle name="Millares 6" xfId="161" xr:uid="{A3C84C7C-C25B-4AA8-9F6A-5DA4592A756B}"/>
    <cellStyle name="Millares 654 2 2" xfId="78" xr:uid="{00000000-0005-0000-0000-00003B000000}"/>
    <cellStyle name="Millares 654 2 2 2" xfId="189" xr:uid="{F80A6EAC-7E79-47C5-B814-6A7CA3E6738E}"/>
    <cellStyle name="Millares 656" xfId="88" xr:uid="{00000000-0005-0000-0000-00003C000000}"/>
    <cellStyle name="Millares 656 2" xfId="194" xr:uid="{0B27565E-8ACB-4F4C-AA45-FC03BE860940}"/>
    <cellStyle name="Millares 657" xfId="81" xr:uid="{00000000-0005-0000-0000-00003D000000}"/>
    <cellStyle name="Millares 657 2" xfId="191" xr:uid="{DBE4F051-CCDC-4664-9947-D2781ED9973C}"/>
    <cellStyle name="Millares 8" xfId="158" xr:uid="{5A12F4AD-F4C4-4B2A-BD73-3A9710D229AE}"/>
    <cellStyle name="Neutral" xfId="147" builtinId="28" customBuiltin="1"/>
    <cellStyle name="Neutral 2" xfId="135" xr:uid="{00000000-0005-0000-0000-00003F000000}"/>
    <cellStyle name="Normal" xfId="0" builtinId="0"/>
    <cellStyle name="Normal 10" xfId="182" xr:uid="{7E0A5027-01E7-41E4-BB5A-860FC8C4AC47}"/>
    <cellStyle name="Normal 10 10 2 2 2" xfId="76" xr:uid="{00000000-0005-0000-0000-000041000000}"/>
    <cellStyle name="Normal 1016" xfId="14" xr:uid="{00000000-0005-0000-0000-000042000000}"/>
    <cellStyle name="Normal 1018" xfId="44" xr:uid="{00000000-0005-0000-0000-000043000000}"/>
    <cellStyle name="Normal 1022" xfId="68" xr:uid="{00000000-0005-0000-0000-000044000000}"/>
    <cellStyle name="Normal 1024" xfId="21" xr:uid="{00000000-0005-0000-0000-000045000000}"/>
    <cellStyle name="Normal 1025" xfId="71" xr:uid="{00000000-0005-0000-0000-000046000000}"/>
    <cellStyle name="Normal 1026" xfId="70" xr:uid="{00000000-0005-0000-0000-000047000000}"/>
    <cellStyle name="Normal 1027" xfId="72" xr:uid="{00000000-0005-0000-0000-000048000000}"/>
    <cellStyle name="Normal 105" xfId="82" xr:uid="{00000000-0005-0000-0000-000049000000}"/>
    <cellStyle name="Normal 107" xfId="86" xr:uid="{00000000-0005-0000-0000-00004A000000}"/>
    <cellStyle name="Normal 109" xfId="87" xr:uid="{00000000-0005-0000-0000-00004B000000}"/>
    <cellStyle name="Normal 11 10" xfId="168" xr:uid="{51600AE6-3A9C-454B-A99B-98E1637EDDDA}"/>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4" xr:uid="{00000000-0005-0000-0000-000050000000}"/>
    <cellStyle name="Normal 199 2 2" xfId="79" xr:uid="{00000000-0005-0000-0000-000051000000}"/>
    <cellStyle name="Normal 2" xfId="2" xr:uid="{00000000-0005-0000-0000-000052000000}"/>
    <cellStyle name="Normal 2 10 2 2 2" xfId="83" xr:uid="{00000000-0005-0000-0000-000053000000}"/>
    <cellStyle name="Normal 2 2" xfId="154" xr:uid="{00000000-0005-0000-0000-000054000000}"/>
    <cellStyle name="Normal 2 2 2 3" xfId="4" xr:uid="{00000000-0005-0000-0000-000055000000}"/>
    <cellStyle name="Normal 2 2 4" xfId="165" xr:uid="{841B17B5-F59F-4D5D-9ABB-7E60C98BBDEE}"/>
    <cellStyle name="Normal 2 3" xfId="97" xr:uid="{00000000-0005-0000-0000-000056000000}"/>
    <cellStyle name="Normal 2 4" xfId="90" xr:uid="{00000000-0005-0000-0000-000057000000}"/>
    <cellStyle name="Normal 2 4 2" xfId="143" xr:uid="{00000000-0005-0000-0000-000058000000}"/>
    <cellStyle name="Normal 2 5" xfId="172" xr:uid="{D3280DF9-C549-4D50-9897-F84B5CA7701A}"/>
    <cellStyle name="Normal 288 2" xfId="89" xr:uid="{00000000-0005-0000-0000-000059000000}"/>
    <cellStyle name="Normal 289" xfId="157" xr:uid="{2A261B3C-67FA-4526-A543-07AB2FACFC14}"/>
    <cellStyle name="Normal 3 11 3" xfId="93" xr:uid="{00000000-0005-0000-0000-00005A000000}"/>
    <cellStyle name="Normal 3 3" xfId="162" xr:uid="{A2E29C9B-6D9D-4C55-A88B-D7123F32FF30}"/>
    <cellStyle name="Normal 4" xfId="183" xr:uid="{3B6B07B3-F053-4F10-90A7-0E08FC4CF4C1}"/>
    <cellStyle name="Normal 5" xfId="94" xr:uid="{00000000-0005-0000-0000-00005B000000}"/>
    <cellStyle name="Normal 5 2 2" xfId="92" xr:uid="{00000000-0005-0000-0000-00005C000000}"/>
    <cellStyle name="Normal 6" xfId="177" xr:uid="{47412F73-B25D-4659-A13A-1298D58B8F53}"/>
    <cellStyle name="Normal 601" xfId="63" xr:uid="{00000000-0005-0000-0000-00005D000000}"/>
    <cellStyle name="Normal 605" xfId="19" xr:uid="{00000000-0005-0000-0000-00005E000000}"/>
    <cellStyle name="Normal 606" xfId="18" xr:uid="{00000000-0005-0000-0000-00005F000000}"/>
    <cellStyle name="Normal 636" xfId="16" xr:uid="{00000000-0005-0000-0000-000060000000}"/>
    <cellStyle name="Normal 640" xfId="17" xr:uid="{00000000-0005-0000-0000-000061000000}"/>
    <cellStyle name="Normal 643" xfId="20" xr:uid="{00000000-0005-0000-0000-000062000000}"/>
    <cellStyle name="Normal 646" xfId="22" xr:uid="{00000000-0005-0000-0000-000063000000}"/>
    <cellStyle name="Normal 647" xfId="23" xr:uid="{00000000-0005-0000-0000-000064000000}"/>
    <cellStyle name="Normal 649" xfId="24" xr:uid="{00000000-0005-0000-0000-000065000000}"/>
    <cellStyle name="Normal 650" xfId="25" xr:uid="{00000000-0005-0000-0000-000066000000}"/>
    <cellStyle name="Normal 651" xfId="26" xr:uid="{00000000-0005-0000-0000-000067000000}"/>
    <cellStyle name="Normal 652" xfId="27" xr:uid="{00000000-0005-0000-0000-000068000000}"/>
    <cellStyle name="Normal 653" xfId="28" xr:uid="{00000000-0005-0000-0000-000069000000}"/>
    <cellStyle name="Normal 654" xfId="29" xr:uid="{00000000-0005-0000-0000-00006A000000}"/>
    <cellStyle name="Normal 655" xfId="30" xr:uid="{00000000-0005-0000-0000-00006B000000}"/>
    <cellStyle name="Normal 656" xfId="31" xr:uid="{00000000-0005-0000-0000-00006C000000}"/>
    <cellStyle name="Normal 657" xfId="32" xr:uid="{00000000-0005-0000-0000-00006D000000}"/>
    <cellStyle name="Normal 658" xfId="34" xr:uid="{00000000-0005-0000-0000-00006E000000}"/>
    <cellStyle name="Normal 659" xfId="35" xr:uid="{00000000-0005-0000-0000-00006F000000}"/>
    <cellStyle name="Normal 660" xfId="37" xr:uid="{00000000-0005-0000-0000-000070000000}"/>
    <cellStyle name="Normal 662" xfId="38" xr:uid="{00000000-0005-0000-0000-000071000000}"/>
    <cellStyle name="Normal 663" xfId="39" xr:uid="{00000000-0005-0000-0000-000072000000}"/>
    <cellStyle name="Normal 664" xfId="40" xr:uid="{00000000-0005-0000-0000-000073000000}"/>
    <cellStyle name="Normal 665" xfId="41" xr:uid="{00000000-0005-0000-0000-000074000000}"/>
    <cellStyle name="Normal 667" xfId="42" xr:uid="{00000000-0005-0000-0000-000075000000}"/>
    <cellStyle name="Normal 673" xfId="45" xr:uid="{00000000-0005-0000-0000-000076000000}"/>
    <cellStyle name="Normal 674" xfId="46" xr:uid="{00000000-0005-0000-0000-000077000000}"/>
    <cellStyle name="Normal 675" xfId="47" xr:uid="{00000000-0005-0000-0000-000078000000}"/>
    <cellStyle name="Normal 676" xfId="48" xr:uid="{00000000-0005-0000-0000-000079000000}"/>
    <cellStyle name="Normal 677" xfId="52" xr:uid="{00000000-0005-0000-0000-00007A000000}"/>
    <cellStyle name="Normal 678" xfId="53" xr:uid="{00000000-0005-0000-0000-00007B000000}"/>
    <cellStyle name="Normal 679" xfId="54" xr:uid="{00000000-0005-0000-0000-00007C000000}"/>
    <cellStyle name="Normal 684" xfId="59" xr:uid="{00000000-0005-0000-0000-00007D000000}"/>
    <cellStyle name="Normal 7" xfId="159" xr:uid="{68AAAF0C-BFCC-4F8B-98EE-544B270A77F6}"/>
    <cellStyle name="Normal 7 2" xfId="178" xr:uid="{2D0643C5-9757-4E7B-A7F6-18472B11D23E}"/>
    <cellStyle name="Normal 713" xfId="49" xr:uid="{00000000-0005-0000-0000-00007E000000}"/>
    <cellStyle name="Normal 714" xfId="50" xr:uid="{00000000-0005-0000-0000-00007F000000}"/>
    <cellStyle name="Normal 715" xfId="51" xr:uid="{00000000-0005-0000-0000-000080000000}"/>
    <cellStyle name="Normal 744" xfId="69" xr:uid="{00000000-0005-0000-0000-000081000000}"/>
    <cellStyle name="Normal 802" xfId="75" xr:uid="{00000000-0005-0000-0000-000082000000}"/>
    <cellStyle name="Normal 944" xfId="13" xr:uid="{00000000-0005-0000-0000-000083000000}"/>
    <cellStyle name="Normal 947" xfId="15" xr:uid="{00000000-0005-0000-0000-000084000000}"/>
    <cellStyle name="Normal 952" xfId="43" xr:uid="{00000000-0005-0000-0000-000085000000}"/>
    <cellStyle name="Normal 957" xfId="55" xr:uid="{00000000-0005-0000-0000-000086000000}"/>
    <cellStyle name="Normal 958" xfId="56" xr:uid="{00000000-0005-0000-0000-000087000000}"/>
    <cellStyle name="Normal 959" xfId="57" xr:uid="{00000000-0005-0000-0000-000088000000}"/>
    <cellStyle name="Normal 960" xfId="58" xr:uid="{00000000-0005-0000-0000-000089000000}"/>
    <cellStyle name="Normal 961" xfId="60" xr:uid="{00000000-0005-0000-0000-00008A000000}"/>
    <cellStyle name="Normal 962" xfId="61" xr:uid="{00000000-0005-0000-0000-00008B000000}"/>
    <cellStyle name="Normal 963" xfId="62" xr:uid="{00000000-0005-0000-0000-00008C000000}"/>
    <cellStyle name="Normal 964" xfId="64" xr:uid="{00000000-0005-0000-0000-00008D000000}"/>
    <cellStyle name="Normal 965" xfId="65" xr:uid="{00000000-0005-0000-0000-00008E000000}"/>
    <cellStyle name="Normal 966" xfId="66" xr:uid="{00000000-0005-0000-0000-00008F000000}"/>
    <cellStyle name="Normal 967" xfId="67" xr:uid="{00000000-0005-0000-0000-000090000000}"/>
    <cellStyle name="Normal 971" xfId="36" xr:uid="{00000000-0005-0000-0000-000091000000}"/>
    <cellStyle name="Normal 986" xfId="33" xr:uid="{00000000-0005-0000-0000-000092000000}"/>
    <cellStyle name="Notas" xfId="113" builtinId="10" customBuiltin="1"/>
    <cellStyle name="Porcentaje" xfId="9" builtinId="5"/>
    <cellStyle name="Porcentual 2 4" xfId="98" xr:uid="{00000000-0005-0000-0000-000095000000}"/>
    <cellStyle name="Salida" xfId="108" builtinId="21" customBuiltin="1"/>
    <cellStyle name="Texto de advertencia" xfId="112" builtinId="11" customBuiltin="1"/>
    <cellStyle name="Texto explicativo" xfId="114" builtinId="53" customBuiltin="1"/>
    <cellStyle name="Título" xfId="156" builtinId="15" customBuiltin="1"/>
    <cellStyle name="Título 2" xfId="102" builtinId="17" customBuiltin="1"/>
    <cellStyle name="Título 3" xfId="103" builtinId="18" customBuiltin="1"/>
    <cellStyle name="Título 4" xfId="134" xr:uid="{00000000-0005-0000-0000-00009C000000}"/>
    <cellStyle name="Total" xfId="115" builtinId="25" customBuiltin="1"/>
  </cellStyles>
  <dxfs count="0"/>
  <tableStyles count="0" defaultTableStyle="TableStyleMedium2" defaultPivotStyle="PivotStyleLight16"/>
  <colors>
    <mruColors>
      <color rgb="FF00FFFF"/>
      <color rgb="FF0000CC"/>
      <color rgb="FF000099"/>
      <color rgb="FFFF0000"/>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2</xdr:col>
      <xdr:colOff>493888</xdr:colOff>
      <xdr:row>65</xdr:row>
      <xdr:rowOff>123477</xdr:rowOff>
    </xdr:from>
    <xdr:ext cx="3466043" cy="8816"/>
    <xdr:cxnSp macro="">
      <xdr:nvCxnSpPr>
        <xdr:cNvPr id="2" name="Conector recto de flecha 1">
          <a:extLst>
            <a:ext uri="{FF2B5EF4-FFF2-40B4-BE49-F238E27FC236}">
              <a16:creationId xmlns:a16="http://schemas.microsoft.com/office/drawing/2014/main" id="{FB323948-FEA2-48FF-9C06-ECD8C0CA408C}"/>
            </a:ext>
          </a:extLst>
        </xdr:cNvPr>
        <xdr:cNvCxnSpPr>
          <a:cxnSpLocks/>
        </xdr:cNvCxnSpPr>
      </xdr:nvCxnSpPr>
      <xdr:spPr bwMode="auto">
        <a:xfrm>
          <a:off x="2017888" y="12315477"/>
          <a:ext cx="3466043" cy="881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8</xdr:col>
      <xdr:colOff>361597</xdr:colOff>
      <xdr:row>0</xdr:row>
      <xdr:rowOff>35278</xdr:rowOff>
    </xdr:from>
    <xdr:ext cx="2235292" cy="391584"/>
    <xdr:pic>
      <xdr:nvPicPr>
        <xdr:cNvPr id="3" name="Logo">
          <a:extLst>
            <a:ext uri="{FF2B5EF4-FFF2-40B4-BE49-F238E27FC236}">
              <a16:creationId xmlns:a16="http://schemas.microsoft.com/office/drawing/2014/main" id="{FC6DA6C3-D622-4037-97B7-9CCBAEB548C0}"/>
            </a:ext>
          </a:extLst>
        </xdr:cNvPr>
        <xdr:cNvPicPr>
          <a:picLocks noChangeAspect="1"/>
        </xdr:cNvPicPr>
      </xdr:nvPicPr>
      <xdr:blipFill>
        <a:blip xmlns:r="http://schemas.openxmlformats.org/officeDocument/2006/relationships" r:embed="rId1"/>
        <a:stretch>
          <a:fillRect/>
        </a:stretch>
      </xdr:blipFill>
      <xdr:spPr>
        <a:xfrm>
          <a:off x="6457597" y="35278"/>
          <a:ext cx="2235292" cy="39158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28575</xdr:colOff>
      <xdr:row>0</xdr:row>
      <xdr:rowOff>47625</xdr:rowOff>
    </xdr:from>
    <xdr:to>
      <xdr:col>7</xdr:col>
      <xdr:colOff>123825</xdr:colOff>
      <xdr:row>5</xdr:row>
      <xdr:rowOff>85725</xdr:rowOff>
    </xdr:to>
    <xdr:grpSp>
      <xdr:nvGrpSpPr>
        <xdr:cNvPr id="3" name="Grupo 2">
          <a:extLst>
            <a:ext uri="{FF2B5EF4-FFF2-40B4-BE49-F238E27FC236}">
              <a16:creationId xmlns:a16="http://schemas.microsoft.com/office/drawing/2014/main" id="{4969381D-655C-43B8-A85C-EFE2A9F2DF38}"/>
            </a:ext>
          </a:extLst>
        </xdr:cNvPr>
        <xdr:cNvGrpSpPr>
          <a:grpSpLocks/>
        </xdr:cNvGrpSpPr>
      </xdr:nvGrpSpPr>
      <xdr:grpSpPr bwMode="auto">
        <a:xfrm>
          <a:off x="790575" y="47625"/>
          <a:ext cx="7239000" cy="847725"/>
          <a:chOff x="1422" y="495"/>
          <a:chExt cx="9114" cy="1361"/>
        </a:xfrm>
      </xdr:grpSpPr>
      <xdr:pic>
        <xdr:nvPicPr>
          <xdr:cNvPr id="4" name="Picture 2">
            <a:extLst>
              <a:ext uri="{FF2B5EF4-FFF2-40B4-BE49-F238E27FC236}">
                <a16:creationId xmlns:a16="http://schemas.microsoft.com/office/drawing/2014/main" id="{6F6BB787-4D06-C3A9-6125-2199C5D9D7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5F7D0DC8-1F30-6C2C-66A7-A50B564E17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0</xdr:row>
      <xdr:rowOff>0</xdr:rowOff>
    </xdr:from>
    <xdr:to>
      <xdr:col>3</xdr:col>
      <xdr:colOff>895350</xdr:colOff>
      <xdr:row>5</xdr:row>
      <xdr:rowOff>57150</xdr:rowOff>
    </xdr:to>
    <xdr:grpSp>
      <xdr:nvGrpSpPr>
        <xdr:cNvPr id="3" name="Grupo 2">
          <a:extLst>
            <a:ext uri="{FF2B5EF4-FFF2-40B4-BE49-F238E27FC236}">
              <a16:creationId xmlns:a16="http://schemas.microsoft.com/office/drawing/2014/main" id="{E14C6C33-AE5E-DE5B-E58B-374DA7243E8F}"/>
            </a:ext>
          </a:extLst>
        </xdr:cNvPr>
        <xdr:cNvGrpSpPr>
          <a:grpSpLocks/>
        </xdr:cNvGrpSpPr>
      </xdr:nvGrpSpPr>
      <xdr:grpSpPr bwMode="auto">
        <a:xfrm>
          <a:off x="295275" y="0"/>
          <a:ext cx="6172200" cy="866775"/>
          <a:chOff x="1422" y="495"/>
          <a:chExt cx="9114" cy="1361"/>
        </a:xfrm>
      </xdr:grpSpPr>
      <xdr:pic>
        <xdr:nvPicPr>
          <xdr:cNvPr id="4" name="Picture 2">
            <a:extLst>
              <a:ext uri="{FF2B5EF4-FFF2-40B4-BE49-F238E27FC236}">
                <a16:creationId xmlns:a16="http://schemas.microsoft.com/office/drawing/2014/main" id="{509F131F-9373-5D46-A168-C56E02931C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4958EB70-BE62-94AE-82A6-DF2C6200C63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0</xdr:row>
      <xdr:rowOff>84667</xdr:rowOff>
    </xdr:from>
    <xdr:to>
      <xdr:col>5</xdr:col>
      <xdr:colOff>895350</xdr:colOff>
      <xdr:row>5</xdr:row>
      <xdr:rowOff>133350</xdr:rowOff>
    </xdr:to>
    <xdr:grpSp>
      <xdr:nvGrpSpPr>
        <xdr:cNvPr id="9" name="Grupo 8">
          <a:extLst>
            <a:ext uri="{FF2B5EF4-FFF2-40B4-BE49-F238E27FC236}">
              <a16:creationId xmlns:a16="http://schemas.microsoft.com/office/drawing/2014/main" id="{0C21C873-E79F-45C5-921F-4729AEA9A8BD}"/>
            </a:ext>
          </a:extLst>
        </xdr:cNvPr>
        <xdr:cNvGrpSpPr>
          <a:grpSpLocks/>
        </xdr:cNvGrpSpPr>
      </xdr:nvGrpSpPr>
      <xdr:grpSpPr bwMode="auto">
        <a:xfrm>
          <a:off x="19050" y="84667"/>
          <a:ext cx="5229225" cy="858308"/>
          <a:chOff x="1422" y="495"/>
          <a:chExt cx="9114" cy="1361"/>
        </a:xfrm>
      </xdr:grpSpPr>
      <xdr:pic>
        <xdr:nvPicPr>
          <xdr:cNvPr id="10" name="Picture 2">
            <a:extLst>
              <a:ext uri="{FF2B5EF4-FFF2-40B4-BE49-F238E27FC236}">
                <a16:creationId xmlns:a16="http://schemas.microsoft.com/office/drawing/2014/main" id="{669E3F4B-922E-04EA-652A-CA9164E22A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Picture 3">
            <a:extLst>
              <a:ext uri="{FF2B5EF4-FFF2-40B4-BE49-F238E27FC236}">
                <a16:creationId xmlns:a16="http://schemas.microsoft.com/office/drawing/2014/main" id="{A7327206-8A46-4B2B-CC1C-E197784B1B5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771525</xdr:colOff>
      <xdr:row>6</xdr:row>
      <xdr:rowOff>0</xdr:rowOff>
    </xdr:to>
    <xdr:grpSp>
      <xdr:nvGrpSpPr>
        <xdr:cNvPr id="3" name="Grupo 2">
          <a:extLst>
            <a:ext uri="{FF2B5EF4-FFF2-40B4-BE49-F238E27FC236}">
              <a16:creationId xmlns:a16="http://schemas.microsoft.com/office/drawing/2014/main" id="{2A3C66E6-E92A-42BF-97C6-F4E378766F3E}"/>
            </a:ext>
          </a:extLst>
        </xdr:cNvPr>
        <xdr:cNvGrpSpPr>
          <a:grpSpLocks/>
        </xdr:cNvGrpSpPr>
      </xdr:nvGrpSpPr>
      <xdr:grpSpPr bwMode="auto">
        <a:xfrm>
          <a:off x="438150" y="161925"/>
          <a:ext cx="5534025" cy="809625"/>
          <a:chOff x="1422" y="495"/>
          <a:chExt cx="9114" cy="1361"/>
        </a:xfrm>
      </xdr:grpSpPr>
      <xdr:pic>
        <xdr:nvPicPr>
          <xdr:cNvPr id="4" name="Picture 2">
            <a:extLst>
              <a:ext uri="{FF2B5EF4-FFF2-40B4-BE49-F238E27FC236}">
                <a16:creationId xmlns:a16="http://schemas.microsoft.com/office/drawing/2014/main" id="{3F503982-4651-232D-D2F8-C1D9EC8172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606D89E6-6882-0AFB-475E-FA9D0230A5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180975</xdr:colOff>
      <xdr:row>0</xdr:row>
      <xdr:rowOff>133349</xdr:rowOff>
    </xdr:from>
    <xdr:to>
      <xdr:col>6</xdr:col>
      <xdr:colOff>740834</xdr:colOff>
      <xdr:row>4</xdr:row>
      <xdr:rowOff>114300</xdr:rowOff>
    </xdr:to>
    <xdr:grpSp>
      <xdr:nvGrpSpPr>
        <xdr:cNvPr id="3" name="Grupo 2">
          <a:extLst>
            <a:ext uri="{FF2B5EF4-FFF2-40B4-BE49-F238E27FC236}">
              <a16:creationId xmlns:a16="http://schemas.microsoft.com/office/drawing/2014/main" id="{ECEF5E11-AA7A-4069-A69A-800FD9FDBFCA}"/>
            </a:ext>
          </a:extLst>
        </xdr:cNvPr>
        <xdr:cNvGrpSpPr>
          <a:grpSpLocks/>
        </xdr:cNvGrpSpPr>
      </xdr:nvGrpSpPr>
      <xdr:grpSpPr bwMode="auto">
        <a:xfrm>
          <a:off x="600075" y="133349"/>
          <a:ext cx="5093759" cy="657226"/>
          <a:chOff x="1422" y="495"/>
          <a:chExt cx="9114" cy="1361"/>
        </a:xfrm>
      </xdr:grpSpPr>
      <xdr:pic>
        <xdr:nvPicPr>
          <xdr:cNvPr id="4" name="Picture 2">
            <a:extLst>
              <a:ext uri="{FF2B5EF4-FFF2-40B4-BE49-F238E27FC236}">
                <a16:creationId xmlns:a16="http://schemas.microsoft.com/office/drawing/2014/main" id="{4BD6778A-C698-A91A-A801-D8D20AF2C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1B7410CB-8D6B-A9E8-F588-CFF59D4C54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2</xdr:rowOff>
    </xdr:from>
    <xdr:to>
      <xdr:col>3</xdr:col>
      <xdr:colOff>876300</xdr:colOff>
      <xdr:row>5</xdr:row>
      <xdr:rowOff>85726</xdr:rowOff>
    </xdr:to>
    <xdr:grpSp>
      <xdr:nvGrpSpPr>
        <xdr:cNvPr id="3" name="Grupo 2">
          <a:extLst>
            <a:ext uri="{FF2B5EF4-FFF2-40B4-BE49-F238E27FC236}">
              <a16:creationId xmlns:a16="http://schemas.microsoft.com/office/drawing/2014/main" id="{8F853BE2-ABFF-4EF7-98E6-C7F60FBE9DCA}"/>
            </a:ext>
          </a:extLst>
        </xdr:cNvPr>
        <xdr:cNvGrpSpPr>
          <a:grpSpLocks/>
        </xdr:cNvGrpSpPr>
      </xdr:nvGrpSpPr>
      <xdr:grpSpPr bwMode="auto">
        <a:xfrm>
          <a:off x="723900" y="161927"/>
          <a:ext cx="5962650" cy="790574"/>
          <a:chOff x="1422" y="495"/>
          <a:chExt cx="9114" cy="1361"/>
        </a:xfrm>
      </xdr:grpSpPr>
      <xdr:pic>
        <xdr:nvPicPr>
          <xdr:cNvPr id="4" name="Picture 2">
            <a:extLst>
              <a:ext uri="{FF2B5EF4-FFF2-40B4-BE49-F238E27FC236}">
                <a16:creationId xmlns:a16="http://schemas.microsoft.com/office/drawing/2014/main" id="{EF30FF53-DDC2-885B-5D0A-8100185FB0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D0922863-35F8-479E-3B10-559D50A745F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47625</xdr:colOff>
      <xdr:row>733</xdr:row>
      <xdr:rowOff>28574</xdr:rowOff>
    </xdr:from>
    <xdr:to>
      <xdr:col>5</xdr:col>
      <xdr:colOff>38100</xdr:colOff>
      <xdr:row>735</xdr:row>
      <xdr:rowOff>161925</xdr:rowOff>
    </xdr:to>
    <xdr:sp macro="" textlink="">
      <xdr:nvSpPr>
        <xdr:cNvPr id="2" name="CuadroTexto 1">
          <a:extLst>
            <a:ext uri="{FF2B5EF4-FFF2-40B4-BE49-F238E27FC236}">
              <a16:creationId xmlns:a16="http://schemas.microsoft.com/office/drawing/2014/main" id="{D1D15651-FAE5-44E9-8CD0-6272CB6A75A3}"/>
            </a:ext>
          </a:extLst>
        </xdr:cNvPr>
        <xdr:cNvSpPr txBox="1"/>
      </xdr:nvSpPr>
      <xdr:spPr>
        <a:xfrm>
          <a:off x="571500" y="153057224"/>
          <a:ext cx="5562600" cy="51435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Times New Roman" panose="02020603050405020304" pitchFamily="18" charset="0"/>
              <a:ea typeface="+mn-ea"/>
              <a:cs typeface="Times New Roman" panose="02020603050405020304" pitchFamily="18" charset="0"/>
            </a:rPr>
            <a:t>Comprenden las reservas constituidas conforme al artículo 91 de la Ley 1.034/83 Del Comerciante consistente en el 5% de las utilidades netas del ejercicio, hasta alcanzar el 20% del capital suscripto</a:t>
          </a:r>
          <a:r>
            <a:rPr lang="es-PY" sz="1100">
              <a:solidFill>
                <a:schemeClr val="dk1"/>
              </a:solidFill>
              <a:effectLst/>
              <a:latin typeface="Times New Roman" panose="02020603050405020304" pitchFamily="18" charset="0"/>
              <a:ea typeface="+mn-ea"/>
              <a:cs typeface="Times New Roman" panose="02020603050405020304" pitchFamily="18" charset="0"/>
            </a:rPr>
            <a:t>.</a:t>
          </a:r>
          <a:endParaRPr lang="es-MX" sz="1000">
            <a:effectLst/>
            <a:latin typeface="Times New Roman" panose="02020603050405020304" pitchFamily="18" charset="0"/>
            <a:cs typeface="Times New Roman" panose="02020603050405020304" pitchFamily="18"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739</xdr:row>
      <xdr:rowOff>38100</xdr:rowOff>
    </xdr:from>
    <xdr:to>
      <xdr:col>5</xdr:col>
      <xdr:colOff>47625</xdr:colOff>
      <xdr:row>742</xdr:row>
      <xdr:rowOff>114300</xdr:rowOff>
    </xdr:to>
    <xdr:sp macro="" textlink="">
      <xdr:nvSpPr>
        <xdr:cNvPr id="3" name="CuadroTexto 2">
          <a:extLst>
            <a:ext uri="{FF2B5EF4-FFF2-40B4-BE49-F238E27FC236}">
              <a16:creationId xmlns:a16="http://schemas.microsoft.com/office/drawing/2014/main" id="{2C54F67A-EE09-43C8-9D0D-F7AF2A90E961}"/>
            </a:ext>
          </a:extLst>
        </xdr:cNvPr>
        <xdr:cNvSpPr txBox="1"/>
      </xdr:nvSpPr>
      <xdr:spPr>
        <a:xfrm>
          <a:off x="571501" y="154400250"/>
          <a:ext cx="5572124" cy="62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l"/>
          <a:r>
            <a:rPr lang="es-ES_tradnl" sz="1000">
              <a:solidFill>
                <a:schemeClr val="dk1"/>
              </a:solidFill>
              <a:effectLst/>
              <a:latin typeface="Times New Roman" panose="02020603050405020304" pitchFamily="18" charset="0"/>
              <a:ea typeface="+mn-ea"/>
              <a:cs typeface="Times New Roman" panose="02020603050405020304" pitchFamily="18" charset="0"/>
            </a:rPr>
            <a:t>Corresponde al ajuste neto de la conversión de la moneda funcional (dólares estadounidenses) a la moneda de presentación (guaraníes) de los saldos patrimoniales y de los resultados del ejercicio</a:t>
          </a:r>
          <a:endParaRPr lang="es-PY"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info@lpg.com.py" TargetMode="External"/><Relationship Id="rId1" Type="http://schemas.openxmlformats.org/officeDocument/2006/relationships/hyperlink" Target="http://www.lpg.com.py/" TargetMode="External"/><Relationship Id="rId4"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6A847-2DF3-477A-AC08-7E49CD761AEA}">
  <dimension ref="A1:E777"/>
  <sheetViews>
    <sheetView workbookViewId="0">
      <pane ySplit="6" topLeftCell="A7" activePane="bottomLeft" state="frozen"/>
      <selection pane="bottomLeft" sqref="A1:A1048576"/>
    </sheetView>
  </sheetViews>
  <sheetFormatPr baseColWidth="10" defaultRowHeight="15"/>
  <cols>
    <col min="2" max="2" width="62.5703125" bestFit="1" customWidth="1"/>
    <col min="3" max="4" width="14.7109375" bestFit="1" customWidth="1"/>
    <col min="5" max="5" width="16.42578125" style="136" bestFit="1" customWidth="1"/>
  </cols>
  <sheetData>
    <row r="1" spans="1:5">
      <c r="B1" t="s">
        <v>2744</v>
      </c>
      <c r="C1" s="173"/>
    </row>
    <row r="2" spans="1:5">
      <c r="B2" t="s">
        <v>2745</v>
      </c>
      <c r="C2" s="173"/>
    </row>
    <row r="3" spans="1:5">
      <c r="B3" t="s">
        <v>1937</v>
      </c>
      <c r="C3" s="173"/>
    </row>
    <row r="4" spans="1:5">
      <c r="B4" s="173"/>
    </row>
    <row r="5" spans="1:5">
      <c r="B5" s="173"/>
    </row>
    <row r="6" spans="1:5">
      <c r="B6" s="247" t="s">
        <v>48</v>
      </c>
      <c r="C6" s="248" t="s">
        <v>2110</v>
      </c>
      <c r="D6" s="248" t="s">
        <v>2111</v>
      </c>
      <c r="E6" s="136" t="s">
        <v>278</v>
      </c>
    </row>
    <row r="7" spans="1:5">
      <c r="B7" s="173" t="s">
        <v>46</v>
      </c>
      <c r="E7" s="136">
        <f t="shared" ref="E7:E70" si="0">+C7-D7</f>
        <v>0</v>
      </c>
    </row>
    <row r="8" spans="1:5">
      <c r="B8" s="173" t="s">
        <v>49</v>
      </c>
      <c r="E8" s="136">
        <f t="shared" si="0"/>
        <v>0</v>
      </c>
    </row>
    <row r="9" spans="1:5">
      <c r="B9" s="173" t="s">
        <v>50</v>
      </c>
      <c r="E9" s="136">
        <f t="shared" si="0"/>
        <v>0</v>
      </c>
    </row>
    <row r="10" spans="1:5">
      <c r="B10" s="173" t="s">
        <v>51</v>
      </c>
      <c r="E10" s="136">
        <f t="shared" si="0"/>
        <v>0</v>
      </c>
    </row>
    <row r="11" spans="1:5">
      <c r="A11">
        <v>11010101</v>
      </c>
      <c r="B11" s="173" t="s">
        <v>2112</v>
      </c>
      <c r="C11" s="134">
        <v>33229610</v>
      </c>
      <c r="E11" s="136">
        <f t="shared" si="0"/>
        <v>33229610</v>
      </c>
    </row>
    <row r="12" spans="1:5">
      <c r="B12" s="173" t="s">
        <v>2113</v>
      </c>
      <c r="C12" s="134">
        <v>33229610</v>
      </c>
      <c r="E12" s="136">
        <f t="shared" si="0"/>
        <v>33229610</v>
      </c>
    </row>
    <row r="13" spans="1:5">
      <c r="B13" s="173" t="s">
        <v>52</v>
      </c>
      <c r="E13" s="136">
        <f t="shared" si="0"/>
        <v>0</v>
      </c>
    </row>
    <row r="14" spans="1:5">
      <c r="A14">
        <v>11010201</v>
      </c>
      <c r="B14" s="173" t="s">
        <v>2114</v>
      </c>
      <c r="C14" s="134">
        <v>543893711</v>
      </c>
      <c r="E14" s="136">
        <f t="shared" si="0"/>
        <v>543893711</v>
      </c>
    </row>
    <row r="15" spans="1:5">
      <c r="A15">
        <v>11010202</v>
      </c>
      <c r="B15" s="173" t="s">
        <v>2115</v>
      </c>
      <c r="C15" s="134">
        <v>73229000</v>
      </c>
      <c r="E15" s="136">
        <f t="shared" si="0"/>
        <v>73229000</v>
      </c>
    </row>
    <row r="16" spans="1:5">
      <c r="B16" s="173" t="s">
        <v>2116</v>
      </c>
      <c r="C16" s="134">
        <v>617122711</v>
      </c>
      <c r="E16" s="136">
        <f t="shared" si="0"/>
        <v>617122711</v>
      </c>
    </row>
    <row r="17" spans="1:5">
      <c r="B17" s="173" t="s">
        <v>53</v>
      </c>
      <c r="E17" s="136">
        <f t="shared" si="0"/>
        <v>0</v>
      </c>
    </row>
    <row r="18" spans="1:5">
      <c r="A18">
        <v>11010301</v>
      </c>
      <c r="B18" s="173" t="s">
        <v>2117</v>
      </c>
      <c r="C18" s="134">
        <v>8206732197</v>
      </c>
      <c r="E18" s="136">
        <f t="shared" si="0"/>
        <v>8206732197</v>
      </c>
    </row>
    <row r="19" spans="1:5">
      <c r="A19">
        <v>11010302</v>
      </c>
      <c r="B19" s="173" t="s">
        <v>2118</v>
      </c>
      <c r="C19">
        <v>0</v>
      </c>
      <c r="E19" s="136">
        <f t="shared" si="0"/>
        <v>0</v>
      </c>
    </row>
    <row r="20" spans="1:5">
      <c r="A20">
        <v>11010303</v>
      </c>
      <c r="B20" s="173" t="s">
        <v>2119</v>
      </c>
      <c r="C20">
        <v>0</v>
      </c>
      <c r="E20" s="136">
        <f t="shared" si="0"/>
        <v>0</v>
      </c>
    </row>
    <row r="21" spans="1:5">
      <c r="A21">
        <v>11010304</v>
      </c>
      <c r="B21" s="173" t="s">
        <v>2120</v>
      </c>
      <c r="C21" s="134">
        <v>57473048</v>
      </c>
      <c r="E21" s="136">
        <f t="shared" si="0"/>
        <v>57473048</v>
      </c>
    </row>
    <row r="22" spans="1:5">
      <c r="A22">
        <v>11010305</v>
      </c>
      <c r="B22" s="173" t="s">
        <v>2121</v>
      </c>
      <c r="C22" s="134">
        <v>10216227365</v>
      </c>
      <c r="E22" s="136">
        <f t="shared" si="0"/>
        <v>10216227365</v>
      </c>
    </row>
    <row r="23" spans="1:5">
      <c r="A23">
        <v>11010306</v>
      </c>
      <c r="B23" s="173" t="s">
        <v>2122</v>
      </c>
      <c r="C23">
        <v>0</v>
      </c>
      <c r="E23" s="136">
        <f t="shared" si="0"/>
        <v>0</v>
      </c>
    </row>
    <row r="24" spans="1:5">
      <c r="A24">
        <v>11010307</v>
      </c>
      <c r="B24" s="173" t="s">
        <v>2123</v>
      </c>
      <c r="C24">
        <v>0</v>
      </c>
      <c r="E24" s="136">
        <f t="shared" si="0"/>
        <v>0</v>
      </c>
    </row>
    <row r="25" spans="1:5">
      <c r="A25">
        <v>11010308</v>
      </c>
      <c r="B25" s="173" t="s">
        <v>2124</v>
      </c>
      <c r="C25">
        <v>0</v>
      </c>
      <c r="E25" s="136">
        <f t="shared" si="0"/>
        <v>0</v>
      </c>
    </row>
    <row r="26" spans="1:5">
      <c r="A26">
        <v>11010309</v>
      </c>
      <c r="B26" s="173" t="s">
        <v>2125</v>
      </c>
      <c r="C26" s="134">
        <v>276387079</v>
      </c>
      <c r="E26" s="136">
        <f t="shared" si="0"/>
        <v>276387079</v>
      </c>
    </row>
    <row r="27" spans="1:5">
      <c r="A27">
        <v>11010310</v>
      </c>
      <c r="B27" s="173" t="s">
        <v>2126</v>
      </c>
      <c r="C27" s="134">
        <v>1341766215</v>
      </c>
      <c r="E27" s="136">
        <f t="shared" si="0"/>
        <v>1341766215</v>
      </c>
    </row>
    <row r="28" spans="1:5">
      <c r="A28">
        <v>11010311</v>
      </c>
      <c r="B28" s="173" t="s">
        <v>2127</v>
      </c>
      <c r="C28" s="134">
        <v>708400083</v>
      </c>
      <c r="E28" s="136">
        <f t="shared" si="0"/>
        <v>708400083</v>
      </c>
    </row>
    <row r="29" spans="1:5">
      <c r="A29">
        <v>11010312</v>
      </c>
      <c r="B29" s="173" t="s">
        <v>2128</v>
      </c>
      <c r="C29" s="134">
        <v>940121005</v>
      </c>
      <c r="E29" s="136">
        <f t="shared" si="0"/>
        <v>940121005</v>
      </c>
    </row>
    <row r="30" spans="1:5">
      <c r="A30">
        <v>11010313</v>
      </c>
      <c r="B30" s="173" t="s">
        <v>2129</v>
      </c>
      <c r="C30" s="134">
        <v>901315753</v>
      </c>
      <c r="E30" s="136">
        <f t="shared" si="0"/>
        <v>901315753</v>
      </c>
    </row>
    <row r="31" spans="1:5">
      <c r="A31">
        <v>11010314</v>
      </c>
      <c r="B31" s="173" t="s">
        <v>2130</v>
      </c>
      <c r="C31" s="134">
        <v>241797984</v>
      </c>
      <c r="E31" s="136">
        <f t="shared" si="0"/>
        <v>241797984</v>
      </c>
    </row>
    <row r="32" spans="1:5">
      <c r="A32">
        <v>11010315</v>
      </c>
      <c r="B32" s="173" t="s">
        <v>2131</v>
      </c>
      <c r="C32">
        <v>0</v>
      </c>
      <c r="E32" s="136">
        <f t="shared" si="0"/>
        <v>0</v>
      </c>
    </row>
    <row r="33" spans="1:5">
      <c r="A33">
        <v>11010316</v>
      </c>
      <c r="B33" s="173" t="s">
        <v>2132</v>
      </c>
      <c r="C33">
        <v>0</v>
      </c>
      <c r="E33" s="136">
        <f t="shared" si="0"/>
        <v>0</v>
      </c>
    </row>
    <row r="34" spans="1:5">
      <c r="A34">
        <v>11010317</v>
      </c>
      <c r="B34" s="173" t="s">
        <v>2133</v>
      </c>
      <c r="C34" s="134">
        <v>5624611289</v>
      </c>
      <c r="E34" s="136">
        <f t="shared" si="0"/>
        <v>5624611289</v>
      </c>
    </row>
    <row r="35" spans="1:5">
      <c r="A35">
        <v>11010318</v>
      </c>
      <c r="B35" s="173" t="s">
        <v>2134</v>
      </c>
      <c r="C35" s="134">
        <v>25768260</v>
      </c>
      <c r="E35" s="136">
        <f t="shared" si="0"/>
        <v>25768260</v>
      </c>
    </row>
    <row r="36" spans="1:5">
      <c r="A36">
        <v>11010319</v>
      </c>
      <c r="B36" s="173" t="s">
        <v>2135</v>
      </c>
      <c r="C36">
        <v>0</v>
      </c>
      <c r="E36" s="136">
        <f t="shared" si="0"/>
        <v>0</v>
      </c>
    </row>
    <row r="37" spans="1:5">
      <c r="A37">
        <v>11010320</v>
      </c>
      <c r="B37" s="173" t="s">
        <v>2136</v>
      </c>
      <c r="C37">
        <v>146</v>
      </c>
      <c r="E37" s="136">
        <f t="shared" si="0"/>
        <v>146</v>
      </c>
    </row>
    <row r="38" spans="1:5">
      <c r="A38">
        <v>11010321</v>
      </c>
      <c r="B38" s="173" t="s">
        <v>2137</v>
      </c>
      <c r="C38">
        <v>0</v>
      </c>
      <c r="E38" s="136">
        <f t="shared" si="0"/>
        <v>0</v>
      </c>
    </row>
    <row r="39" spans="1:5">
      <c r="A39">
        <v>11010322</v>
      </c>
      <c r="B39" s="173" t="s">
        <v>2138</v>
      </c>
      <c r="C39">
        <v>0</v>
      </c>
      <c r="E39" s="136">
        <f t="shared" si="0"/>
        <v>0</v>
      </c>
    </row>
    <row r="40" spans="1:5">
      <c r="A40">
        <v>11010323</v>
      </c>
      <c r="B40" s="173" t="s">
        <v>2139</v>
      </c>
      <c r="C40">
        <v>0</v>
      </c>
      <c r="E40" s="136">
        <f t="shared" si="0"/>
        <v>0</v>
      </c>
    </row>
    <row r="41" spans="1:5">
      <c r="A41">
        <v>11010324</v>
      </c>
      <c r="B41" s="173" t="s">
        <v>2140</v>
      </c>
      <c r="C41">
        <v>0</v>
      </c>
      <c r="E41" s="136">
        <f t="shared" si="0"/>
        <v>0</v>
      </c>
    </row>
    <row r="42" spans="1:5">
      <c r="A42">
        <v>11010325</v>
      </c>
      <c r="B42" s="173" t="s">
        <v>2141</v>
      </c>
      <c r="C42">
        <v>0</v>
      </c>
      <c r="E42" s="136">
        <f t="shared" si="0"/>
        <v>0</v>
      </c>
    </row>
    <row r="43" spans="1:5">
      <c r="A43">
        <v>11010326</v>
      </c>
      <c r="B43" s="173" t="s">
        <v>2142</v>
      </c>
      <c r="C43" s="134">
        <v>464506809</v>
      </c>
      <c r="E43" s="136">
        <f t="shared" si="0"/>
        <v>464506809</v>
      </c>
    </row>
    <row r="44" spans="1:5">
      <c r="A44">
        <v>11010327</v>
      </c>
      <c r="B44" s="173" t="s">
        <v>2143</v>
      </c>
      <c r="C44" s="134">
        <v>2877494231</v>
      </c>
      <c r="E44" s="136">
        <f t="shared" si="0"/>
        <v>2877494231</v>
      </c>
    </row>
    <row r="45" spans="1:5">
      <c r="A45">
        <v>11010328</v>
      </c>
      <c r="B45" s="173" t="s">
        <v>2144</v>
      </c>
      <c r="C45">
        <v>0</v>
      </c>
      <c r="E45" s="136">
        <f t="shared" si="0"/>
        <v>0</v>
      </c>
    </row>
    <row r="46" spans="1:5">
      <c r="A46">
        <v>11010329</v>
      </c>
      <c r="B46" s="173" t="s">
        <v>2145</v>
      </c>
      <c r="C46" s="134">
        <v>591288751</v>
      </c>
      <c r="E46" s="136">
        <f t="shared" si="0"/>
        <v>591288751</v>
      </c>
    </row>
    <row r="47" spans="1:5">
      <c r="A47">
        <v>11010330</v>
      </c>
      <c r="B47" s="173" t="s">
        <v>2146</v>
      </c>
      <c r="C47" s="134">
        <v>520256016</v>
      </c>
      <c r="E47" s="136">
        <f t="shared" si="0"/>
        <v>520256016</v>
      </c>
    </row>
    <row r="48" spans="1:5">
      <c r="A48">
        <v>11010331</v>
      </c>
      <c r="B48" s="173" t="s">
        <v>2147</v>
      </c>
      <c r="C48" s="134">
        <v>271386586</v>
      </c>
      <c r="E48" s="136">
        <f t="shared" si="0"/>
        <v>271386586</v>
      </c>
    </row>
    <row r="49" spans="1:5">
      <c r="B49" s="173" t="s">
        <v>2148</v>
      </c>
      <c r="C49" s="134">
        <v>33265532817</v>
      </c>
      <c r="E49" s="136">
        <f t="shared" si="0"/>
        <v>33265532817</v>
      </c>
    </row>
    <row r="50" spans="1:5">
      <c r="B50" s="173" t="s">
        <v>54</v>
      </c>
      <c r="E50" s="136">
        <f t="shared" si="0"/>
        <v>0</v>
      </c>
    </row>
    <row r="51" spans="1:5">
      <c r="A51">
        <v>11010401</v>
      </c>
      <c r="B51" s="173" t="s">
        <v>2149</v>
      </c>
      <c r="C51" s="134">
        <v>3101437938</v>
      </c>
      <c r="E51" s="136">
        <f t="shared" si="0"/>
        <v>3101437938</v>
      </c>
    </row>
    <row r="52" spans="1:5">
      <c r="A52">
        <v>11010402</v>
      </c>
      <c r="B52" s="173" t="s">
        <v>2150</v>
      </c>
      <c r="C52" s="134">
        <v>2694194472</v>
      </c>
      <c r="E52" s="136">
        <f t="shared" si="0"/>
        <v>2694194472</v>
      </c>
    </row>
    <row r="53" spans="1:5">
      <c r="A53">
        <v>11010403</v>
      </c>
      <c r="B53" s="173" t="s">
        <v>2151</v>
      </c>
      <c r="C53">
        <v>0</v>
      </c>
      <c r="E53" s="136">
        <f t="shared" si="0"/>
        <v>0</v>
      </c>
    </row>
    <row r="54" spans="1:5">
      <c r="A54">
        <v>11010404</v>
      </c>
      <c r="B54" s="173" t="s">
        <v>2152</v>
      </c>
      <c r="C54" s="134">
        <v>978483476</v>
      </c>
      <c r="E54" s="136">
        <f t="shared" si="0"/>
        <v>978483476</v>
      </c>
    </row>
    <row r="55" spans="1:5">
      <c r="B55" s="173" t="s">
        <v>2153</v>
      </c>
      <c r="C55" s="134">
        <v>6774115886</v>
      </c>
      <c r="E55" s="136">
        <f t="shared" si="0"/>
        <v>6774115886</v>
      </c>
    </row>
    <row r="56" spans="1:5">
      <c r="B56" s="173" t="s">
        <v>2154</v>
      </c>
      <c r="C56" s="134">
        <v>40690001024</v>
      </c>
      <c r="E56" s="136">
        <f t="shared" si="0"/>
        <v>40690001024</v>
      </c>
    </row>
    <row r="57" spans="1:5">
      <c r="B57" s="173" t="s">
        <v>2155</v>
      </c>
      <c r="E57" s="136">
        <f t="shared" si="0"/>
        <v>0</v>
      </c>
    </row>
    <row r="58" spans="1:5">
      <c r="B58" s="173" t="s">
        <v>2156</v>
      </c>
      <c r="C58">
        <v>0</v>
      </c>
      <c r="E58" s="136">
        <f t="shared" si="0"/>
        <v>0</v>
      </c>
    </row>
    <row r="59" spans="1:5">
      <c r="B59" s="173" t="s">
        <v>384</v>
      </c>
      <c r="E59" s="136">
        <f t="shared" si="0"/>
        <v>0</v>
      </c>
    </row>
    <row r="60" spans="1:5">
      <c r="A60">
        <v>11020201</v>
      </c>
      <c r="B60" s="173" t="s">
        <v>2157</v>
      </c>
      <c r="C60" s="134">
        <v>1052103231</v>
      </c>
      <c r="E60" s="136">
        <f t="shared" si="0"/>
        <v>1052103231</v>
      </c>
    </row>
    <row r="61" spans="1:5">
      <c r="A61">
        <v>11020202</v>
      </c>
      <c r="B61" s="173" t="s">
        <v>2158</v>
      </c>
      <c r="C61">
        <v>0</v>
      </c>
      <c r="E61" s="136">
        <f t="shared" si="0"/>
        <v>0</v>
      </c>
    </row>
    <row r="62" spans="1:5">
      <c r="A62">
        <v>11020203</v>
      </c>
      <c r="B62" s="173" t="s">
        <v>2159</v>
      </c>
      <c r="C62">
        <v>10</v>
      </c>
      <c r="E62" s="136">
        <f t="shared" si="0"/>
        <v>10</v>
      </c>
    </row>
    <row r="63" spans="1:5">
      <c r="A63">
        <v>11020204</v>
      </c>
      <c r="B63" s="173" t="s">
        <v>2160</v>
      </c>
      <c r="C63" s="134">
        <v>132845</v>
      </c>
      <c r="E63" s="136">
        <f t="shared" si="0"/>
        <v>132845</v>
      </c>
    </row>
    <row r="64" spans="1:5">
      <c r="A64">
        <v>11020205</v>
      </c>
      <c r="B64" s="173" t="s">
        <v>2161</v>
      </c>
      <c r="C64">
        <v>0</v>
      </c>
      <c r="E64" s="136">
        <f t="shared" si="0"/>
        <v>0</v>
      </c>
    </row>
    <row r="65" spans="1:5">
      <c r="A65">
        <v>11020206</v>
      </c>
      <c r="B65" s="173" t="s">
        <v>2162</v>
      </c>
      <c r="C65">
        <v>0</v>
      </c>
      <c r="E65" s="136">
        <f t="shared" si="0"/>
        <v>0</v>
      </c>
    </row>
    <row r="66" spans="1:5">
      <c r="A66">
        <v>11020207</v>
      </c>
      <c r="B66" s="173" t="s">
        <v>2163</v>
      </c>
      <c r="C66">
        <v>0</v>
      </c>
      <c r="E66" s="136">
        <f t="shared" si="0"/>
        <v>0</v>
      </c>
    </row>
    <row r="67" spans="1:5">
      <c r="A67">
        <v>11020208</v>
      </c>
      <c r="B67" s="173" t="s">
        <v>2164</v>
      </c>
      <c r="C67" s="134">
        <v>3640669807</v>
      </c>
      <c r="E67" s="136">
        <f t="shared" si="0"/>
        <v>3640669807</v>
      </c>
    </row>
    <row r="68" spans="1:5">
      <c r="A68">
        <v>11020209</v>
      </c>
      <c r="B68" s="173" t="s">
        <v>2165</v>
      </c>
      <c r="C68">
        <v>0</v>
      </c>
      <c r="E68" s="136">
        <f t="shared" si="0"/>
        <v>0</v>
      </c>
    </row>
    <row r="69" spans="1:5">
      <c r="B69" s="173" t="s">
        <v>2166</v>
      </c>
      <c r="C69" s="134">
        <v>4692905893</v>
      </c>
      <c r="E69" s="136">
        <f t="shared" si="0"/>
        <v>4692905893</v>
      </c>
    </row>
    <row r="70" spans="1:5">
      <c r="B70" s="173" t="s">
        <v>2167</v>
      </c>
      <c r="C70" s="134">
        <v>4692905893</v>
      </c>
      <c r="E70" s="136">
        <f t="shared" si="0"/>
        <v>4692905893</v>
      </c>
    </row>
    <row r="71" spans="1:5">
      <c r="B71" s="173" t="s">
        <v>55</v>
      </c>
      <c r="E71" s="136">
        <f t="shared" ref="E71:E134" si="1">+C71-D71</f>
        <v>0</v>
      </c>
    </row>
    <row r="72" spans="1:5">
      <c r="B72" s="173" t="s">
        <v>56</v>
      </c>
      <c r="E72" s="136">
        <f t="shared" si="1"/>
        <v>0</v>
      </c>
    </row>
    <row r="73" spans="1:5">
      <c r="A73">
        <v>11030101</v>
      </c>
      <c r="B73" s="173" t="s">
        <v>2168</v>
      </c>
      <c r="C73" s="134">
        <v>212906512434</v>
      </c>
      <c r="E73" s="136">
        <f t="shared" si="1"/>
        <v>212906512434</v>
      </c>
    </row>
    <row r="74" spans="1:5">
      <c r="A74">
        <v>11030102</v>
      </c>
      <c r="B74" s="173" t="s">
        <v>2169</v>
      </c>
      <c r="C74">
        <v>0</v>
      </c>
      <c r="E74" s="136">
        <f t="shared" si="1"/>
        <v>0</v>
      </c>
    </row>
    <row r="75" spans="1:5">
      <c r="A75">
        <v>11030103</v>
      </c>
      <c r="B75" s="173" t="s">
        <v>2170</v>
      </c>
      <c r="C75" s="134">
        <v>-6941432255</v>
      </c>
      <c r="E75" s="136">
        <f t="shared" si="1"/>
        <v>-6941432255</v>
      </c>
    </row>
    <row r="76" spans="1:5">
      <c r="A76">
        <v>11030104</v>
      </c>
      <c r="B76" s="173" t="s">
        <v>2171</v>
      </c>
      <c r="C76">
        <v>0</v>
      </c>
      <c r="E76" s="136">
        <f t="shared" si="1"/>
        <v>0</v>
      </c>
    </row>
    <row r="77" spans="1:5">
      <c r="A77">
        <v>11030105</v>
      </c>
      <c r="B77" s="173" t="s">
        <v>2172</v>
      </c>
      <c r="C77" s="134">
        <v>-153958686</v>
      </c>
      <c r="E77" s="136">
        <f t="shared" si="1"/>
        <v>-153958686</v>
      </c>
    </row>
    <row r="78" spans="1:5">
      <c r="A78">
        <v>11030106</v>
      </c>
      <c r="B78" s="173" t="s">
        <v>2173</v>
      </c>
      <c r="C78">
        <v>0</v>
      </c>
      <c r="E78" s="136">
        <f t="shared" si="1"/>
        <v>0</v>
      </c>
    </row>
    <row r="79" spans="1:5">
      <c r="A79">
        <v>11030107</v>
      </c>
      <c r="B79" s="173" t="s">
        <v>2174</v>
      </c>
      <c r="C79" s="134">
        <v>6250096</v>
      </c>
      <c r="E79" s="136">
        <f t="shared" si="1"/>
        <v>6250096</v>
      </c>
    </row>
    <row r="80" spans="1:5">
      <c r="A80">
        <v>11030108</v>
      </c>
      <c r="B80" s="173" t="s">
        <v>2175</v>
      </c>
      <c r="C80">
        <v>0</v>
      </c>
      <c r="E80" s="136">
        <f t="shared" si="1"/>
        <v>0</v>
      </c>
    </row>
    <row r="81" spans="1:5">
      <c r="A81">
        <v>11030109</v>
      </c>
      <c r="B81" s="173" t="s">
        <v>2176</v>
      </c>
      <c r="C81" s="134">
        <v>133469443</v>
      </c>
      <c r="E81" s="136">
        <f t="shared" si="1"/>
        <v>133469443</v>
      </c>
    </row>
    <row r="82" spans="1:5">
      <c r="A82">
        <v>11030110</v>
      </c>
      <c r="B82" s="173" t="s">
        <v>2177</v>
      </c>
      <c r="C82" s="134">
        <v>6903596671</v>
      </c>
      <c r="E82" s="136">
        <f t="shared" si="1"/>
        <v>6903596671</v>
      </c>
    </row>
    <row r="83" spans="1:5">
      <c r="B83" s="173" t="s">
        <v>2178</v>
      </c>
      <c r="C83" s="134">
        <v>212854437703</v>
      </c>
      <c r="E83" s="136">
        <f t="shared" si="1"/>
        <v>212854437703</v>
      </c>
    </row>
    <row r="84" spans="1:5">
      <c r="B84" s="173" t="s">
        <v>57</v>
      </c>
      <c r="E84" s="136">
        <f t="shared" si="1"/>
        <v>0</v>
      </c>
    </row>
    <row r="85" spans="1:5">
      <c r="A85">
        <v>11030201</v>
      </c>
      <c r="B85" s="173" t="s">
        <v>2179</v>
      </c>
      <c r="C85" s="134">
        <v>17638752056</v>
      </c>
      <c r="E85" s="136">
        <f t="shared" si="1"/>
        <v>17638752056</v>
      </c>
    </row>
    <row r="86" spans="1:5">
      <c r="A86">
        <v>11030203</v>
      </c>
      <c r="B86" s="173" t="s">
        <v>2180</v>
      </c>
      <c r="C86">
        <v>0</v>
      </c>
      <c r="E86" s="136">
        <f t="shared" si="1"/>
        <v>0</v>
      </c>
    </row>
    <row r="87" spans="1:5">
      <c r="A87">
        <v>11030204</v>
      </c>
      <c r="B87" s="173" t="s">
        <v>2181</v>
      </c>
      <c r="C87">
        <v>0</v>
      </c>
      <c r="E87" s="136">
        <f t="shared" si="1"/>
        <v>0</v>
      </c>
    </row>
    <row r="88" spans="1:5">
      <c r="A88">
        <v>11030205</v>
      </c>
      <c r="B88" s="173" t="s">
        <v>2182</v>
      </c>
      <c r="C88">
        <v>0</v>
      </c>
      <c r="E88" s="136">
        <f t="shared" si="1"/>
        <v>0</v>
      </c>
    </row>
    <row r="89" spans="1:5">
      <c r="A89">
        <v>11030206</v>
      </c>
      <c r="B89" s="173" t="s">
        <v>2183</v>
      </c>
      <c r="C89">
        <v>0</v>
      </c>
      <c r="E89" s="136">
        <f t="shared" si="1"/>
        <v>0</v>
      </c>
    </row>
    <row r="90" spans="1:5">
      <c r="A90">
        <v>11030207</v>
      </c>
      <c r="B90" s="173" t="s">
        <v>2184</v>
      </c>
      <c r="C90">
        <v>0</v>
      </c>
      <c r="E90" s="136">
        <f t="shared" si="1"/>
        <v>0</v>
      </c>
    </row>
    <row r="91" spans="1:5">
      <c r="A91">
        <v>11030208</v>
      </c>
      <c r="B91" s="173" t="s">
        <v>2185</v>
      </c>
      <c r="C91">
        <v>0</v>
      </c>
      <c r="E91" s="136">
        <f t="shared" si="1"/>
        <v>0</v>
      </c>
    </row>
    <row r="92" spans="1:5">
      <c r="B92" s="173" t="s">
        <v>2186</v>
      </c>
      <c r="C92" s="134">
        <v>17638752056</v>
      </c>
      <c r="E92" s="136">
        <f t="shared" si="1"/>
        <v>17638752056</v>
      </c>
    </row>
    <row r="93" spans="1:5">
      <c r="B93" s="173" t="s">
        <v>2187</v>
      </c>
      <c r="E93" s="136">
        <f t="shared" si="1"/>
        <v>0</v>
      </c>
    </row>
    <row r="94" spans="1:5">
      <c r="A94">
        <v>11030302</v>
      </c>
      <c r="B94" s="173" t="s">
        <v>2188</v>
      </c>
      <c r="C94">
        <v>0</v>
      </c>
      <c r="E94" s="136">
        <f t="shared" si="1"/>
        <v>0</v>
      </c>
    </row>
    <row r="95" spans="1:5">
      <c r="B95" s="173" t="s">
        <v>2189</v>
      </c>
      <c r="C95">
        <v>0</v>
      </c>
      <c r="E95" s="136">
        <f t="shared" si="1"/>
        <v>0</v>
      </c>
    </row>
    <row r="96" spans="1:5">
      <c r="B96" s="173" t="s">
        <v>2190</v>
      </c>
      <c r="C96" s="134">
        <v>230493189759</v>
      </c>
      <c r="E96" s="136">
        <f t="shared" si="1"/>
        <v>230493189759</v>
      </c>
    </row>
    <row r="97" spans="1:5">
      <c r="B97" s="173" t="s">
        <v>58</v>
      </c>
      <c r="E97" s="136">
        <f t="shared" si="1"/>
        <v>0</v>
      </c>
    </row>
    <row r="98" spans="1:5">
      <c r="B98" s="173" t="s">
        <v>59</v>
      </c>
      <c r="E98" s="136">
        <f t="shared" si="1"/>
        <v>0</v>
      </c>
    </row>
    <row r="99" spans="1:5">
      <c r="A99">
        <v>11040101</v>
      </c>
      <c r="B99" s="173" t="s">
        <v>2191</v>
      </c>
      <c r="C99" s="134">
        <v>4681885637</v>
      </c>
      <c r="E99" s="136">
        <f t="shared" si="1"/>
        <v>4681885637</v>
      </c>
    </row>
    <row r="100" spans="1:5">
      <c r="A100">
        <v>11040102</v>
      </c>
      <c r="B100" s="173" t="s">
        <v>2192</v>
      </c>
      <c r="C100">
        <v>0</v>
      </c>
      <c r="E100" s="136">
        <f t="shared" si="1"/>
        <v>0</v>
      </c>
    </row>
    <row r="101" spans="1:5">
      <c r="A101">
        <v>11040103</v>
      </c>
      <c r="B101" s="173" t="s">
        <v>2193</v>
      </c>
      <c r="C101">
        <v>0</v>
      </c>
      <c r="E101" s="136">
        <f t="shared" si="1"/>
        <v>0</v>
      </c>
    </row>
    <row r="102" spans="1:5">
      <c r="A102">
        <v>11040104</v>
      </c>
      <c r="B102" s="173" t="s">
        <v>2194</v>
      </c>
      <c r="C102" s="134">
        <v>107514271</v>
      </c>
      <c r="E102" s="136">
        <f t="shared" si="1"/>
        <v>107514271</v>
      </c>
    </row>
    <row r="103" spans="1:5">
      <c r="A103">
        <v>11040105</v>
      </c>
      <c r="B103" s="173" t="s">
        <v>2195</v>
      </c>
      <c r="C103">
        <v>0</v>
      </c>
      <c r="E103" s="136">
        <f t="shared" si="1"/>
        <v>0</v>
      </c>
    </row>
    <row r="104" spans="1:5">
      <c r="A104">
        <v>11040106</v>
      </c>
      <c r="B104" s="173" t="s">
        <v>2196</v>
      </c>
      <c r="C104">
        <v>0</v>
      </c>
      <c r="E104" s="136">
        <f t="shared" si="1"/>
        <v>0</v>
      </c>
    </row>
    <row r="105" spans="1:5">
      <c r="A105">
        <v>11040107</v>
      </c>
      <c r="B105" s="173" t="s">
        <v>2197</v>
      </c>
      <c r="C105" s="134">
        <v>4678780</v>
      </c>
      <c r="E105" s="136">
        <f t="shared" si="1"/>
        <v>4678780</v>
      </c>
    </row>
    <row r="106" spans="1:5">
      <c r="A106">
        <v>11040108</v>
      </c>
      <c r="B106" s="173" t="s">
        <v>2198</v>
      </c>
      <c r="C106" s="134">
        <v>8626309</v>
      </c>
      <c r="E106" s="136">
        <f t="shared" si="1"/>
        <v>8626309</v>
      </c>
    </row>
    <row r="107" spans="1:5">
      <c r="A107">
        <v>11040109</v>
      </c>
      <c r="B107" s="173" t="s">
        <v>2199</v>
      </c>
      <c r="C107" s="134">
        <v>-646391526</v>
      </c>
      <c r="E107" s="136">
        <f t="shared" si="1"/>
        <v>-646391526</v>
      </c>
    </row>
    <row r="108" spans="1:5">
      <c r="B108" s="173" t="s">
        <v>2200</v>
      </c>
      <c r="C108" s="134">
        <v>4156313471</v>
      </c>
      <c r="E108" s="136">
        <f t="shared" si="1"/>
        <v>4156313471</v>
      </c>
    </row>
    <row r="109" spans="1:5">
      <c r="B109" s="173" t="s">
        <v>60</v>
      </c>
      <c r="E109" s="136">
        <f t="shared" si="1"/>
        <v>0</v>
      </c>
    </row>
    <row r="110" spans="1:5">
      <c r="A110">
        <v>11040201</v>
      </c>
      <c r="B110" s="173" t="s">
        <v>2201</v>
      </c>
      <c r="C110">
        <v>0</v>
      </c>
      <c r="E110" s="136">
        <f t="shared" si="1"/>
        <v>0</v>
      </c>
    </row>
    <row r="111" spans="1:5">
      <c r="A111">
        <v>11040202</v>
      </c>
      <c r="B111" s="173" t="s">
        <v>2202</v>
      </c>
      <c r="C111">
        <v>0</v>
      </c>
      <c r="E111" s="136">
        <f t="shared" si="1"/>
        <v>0</v>
      </c>
    </row>
    <row r="112" spans="1:5">
      <c r="A112">
        <v>11040205</v>
      </c>
      <c r="B112" s="173" t="s">
        <v>2203</v>
      </c>
      <c r="C112" s="134">
        <v>17495533155</v>
      </c>
      <c r="E112" s="136">
        <f t="shared" si="1"/>
        <v>17495533155</v>
      </c>
    </row>
    <row r="113" spans="1:5">
      <c r="A113">
        <v>11040206</v>
      </c>
      <c r="B113" s="173" t="s">
        <v>2204</v>
      </c>
      <c r="C113" s="134">
        <v>5935058342</v>
      </c>
      <c r="E113" s="136">
        <f t="shared" si="1"/>
        <v>5935058342</v>
      </c>
    </row>
    <row r="114" spans="1:5">
      <c r="A114">
        <v>11040207</v>
      </c>
      <c r="B114" s="173" t="s">
        <v>2205</v>
      </c>
      <c r="C114">
        <v>0</v>
      </c>
      <c r="E114" s="136">
        <f t="shared" si="1"/>
        <v>0</v>
      </c>
    </row>
    <row r="115" spans="1:5">
      <c r="A115">
        <v>11040208</v>
      </c>
      <c r="B115" s="173" t="s">
        <v>2206</v>
      </c>
      <c r="C115" s="134">
        <v>100729618</v>
      </c>
      <c r="E115" s="136">
        <f t="shared" si="1"/>
        <v>100729618</v>
      </c>
    </row>
    <row r="116" spans="1:5">
      <c r="A116">
        <v>11040209</v>
      </c>
      <c r="B116" s="173" t="s">
        <v>2207</v>
      </c>
      <c r="C116" s="134">
        <v>11854218692</v>
      </c>
      <c r="E116" s="136">
        <f t="shared" si="1"/>
        <v>11854218692</v>
      </c>
    </row>
    <row r="117" spans="1:5">
      <c r="A117">
        <v>11040210</v>
      </c>
      <c r="B117" s="173" t="s">
        <v>2208</v>
      </c>
      <c r="C117">
        <v>0</v>
      </c>
      <c r="E117" s="136">
        <f t="shared" si="1"/>
        <v>0</v>
      </c>
    </row>
    <row r="118" spans="1:5">
      <c r="A118">
        <v>11040211</v>
      </c>
      <c r="B118" s="173" t="s">
        <v>2209</v>
      </c>
      <c r="C118">
        <v>0</v>
      </c>
      <c r="E118" s="136">
        <f t="shared" si="1"/>
        <v>0</v>
      </c>
    </row>
    <row r="119" spans="1:5">
      <c r="A119">
        <v>11040212</v>
      </c>
      <c r="B119" s="173" t="s">
        <v>2210</v>
      </c>
      <c r="C119" s="134">
        <v>7714552704</v>
      </c>
      <c r="E119" s="136">
        <f t="shared" si="1"/>
        <v>7714552704</v>
      </c>
    </row>
    <row r="120" spans="1:5">
      <c r="A120">
        <v>11040213</v>
      </c>
      <c r="B120" s="173" t="s">
        <v>2211</v>
      </c>
      <c r="C120">
        <v>0</v>
      </c>
      <c r="E120" s="136">
        <f t="shared" si="1"/>
        <v>0</v>
      </c>
    </row>
    <row r="121" spans="1:5">
      <c r="A121">
        <v>11040215</v>
      </c>
      <c r="B121" s="173" t="s">
        <v>2212</v>
      </c>
      <c r="C121" s="134">
        <v>1469756628</v>
      </c>
      <c r="E121" s="136">
        <f t="shared" si="1"/>
        <v>1469756628</v>
      </c>
    </row>
    <row r="122" spans="1:5">
      <c r="B122" s="173" t="s">
        <v>2213</v>
      </c>
      <c r="C122" s="134">
        <v>44569849139</v>
      </c>
      <c r="E122" s="136">
        <f t="shared" si="1"/>
        <v>44569849139</v>
      </c>
    </row>
    <row r="123" spans="1:5">
      <c r="B123" s="173" t="s">
        <v>61</v>
      </c>
      <c r="E123" s="136">
        <f t="shared" si="1"/>
        <v>0</v>
      </c>
    </row>
    <row r="124" spans="1:5">
      <c r="A124">
        <v>11040301</v>
      </c>
      <c r="B124" s="173" t="s">
        <v>2214</v>
      </c>
      <c r="C124" s="134">
        <v>113785474</v>
      </c>
      <c r="E124" s="136">
        <f t="shared" si="1"/>
        <v>113785474</v>
      </c>
    </row>
    <row r="125" spans="1:5">
      <c r="B125" s="173" t="s">
        <v>2215</v>
      </c>
      <c r="C125" s="134">
        <v>113785474</v>
      </c>
      <c r="E125" s="136">
        <f t="shared" si="1"/>
        <v>113785474</v>
      </c>
    </row>
    <row r="126" spans="1:5">
      <c r="B126" s="173" t="s">
        <v>62</v>
      </c>
      <c r="E126" s="136">
        <f t="shared" si="1"/>
        <v>0</v>
      </c>
    </row>
    <row r="127" spans="1:5">
      <c r="A127">
        <v>11040401</v>
      </c>
      <c r="B127" s="173" t="s">
        <v>2216</v>
      </c>
      <c r="C127">
        <v>0</v>
      </c>
      <c r="E127" s="136">
        <f t="shared" si="1"/>
        <v>0</v>
      </c>
    </row>
    <row r="128" spans="1:5">
      <c r="A128">
        <v>11040402</v>
      </c>
      <c r="B128" s="173" t="s">
        <v>2217</v>
      </c>
      <c r="C128">
        <v>0</v>
      </c>
      <c r="E128" s="136">
        <f t="shared" si="1"/>
        <v>0</v>
      </c>
    </row>
    <row r="129" spans="1:5">
      <c r="A129">
        <v>11040403</v>
      </c>
      <c r="B129" s="173" t="s">
        <v>2218</v>
      </c>
      <c r="C129" s="134">
        <v>1411938780</v>
      </c>
      <c r="E129" s="136">
        <f t="shared" si="1"/>
        <v>1411938780</v>
      </c>
    </row>
    <row r="130" spans="1:5">
      <c r="A130">
        <v>11040499</v>
      </c>
      <c r="B130" s="173" t="s">
        <v>2219</v>
      </c>
      <c r="C130">
        <v>0</v>
      </c>
      <c r="E130" s="136">
        <f t="shared" si="1"/>
        <v>0</v>
      </c>
    </row>
    <row r="131" spans="1:5">
      <c r="B131" s="173" t="s">
        <v>2220</v>
      </c>
      <c r="C131" s="134">
        <v>1411938780</v>
      </c>
      <c r="E131" s="136">
        <f t="shared" si="1"/>
        <v>1411938780</v>
      </c>
    </row>
    <row r="132" spans="1:5">
      <c r="B132" s="173" t="s">
        <v>2221</v>
      </c>
      <c r="C132" s="134">
        <v>50251886864</v>
      </c>
      <c r="E132" s="136">
        <f t="shared" si="1"/>
        <v>50251886864</v>
      </c>
    </row>
    <row r="133" spans="1:5">
      <c r="B133" s="173" t="s">
        <v>63</v>
      </c>
      <c r="E133" s="136">
        <f t="shared" si="1"/>
        <v>0</v>
      </c>
    </row>
    <row r="134" spans="1:5">
      <c r="B134" s="173" t="s">
        <v>64</v>
      </c>
      <c r="E134" s="136">
        <f t="shared" si="1"/>
        <v>0</v>
      </c>
    </row>
    <row r="135" spans="1:5">
      <c r="A135">
        <v>11050101</v>
      </c>
      <c r="B135" s="173" t="s">
        <v>2222</v>
      </c>
      <c r="C135">
        <v>0</v>
      </c>
      <c r="E135" s="136">
        <f t="shared" ref="E135:E198" si="2">+C135-D135</f>
        <v>0</v>
      </c>
    </row>
    <row r="136" spans="1:5">
      <c r="A136">
        <v>11050119</v>
      </c>
      <c r="B136" s="173" t="s">
        <v>2223</v>
      </c>
      <c r="C136">
        <v>0</v>
      </c>
      <c r="E136" s="136">
        <f t="shared" si="2"/>
        <v>0</v>
      </c>
    </row>
    <row r="137" spans="1:5">
      <c r="B137" s="173" t="s">
        <v>2224</v>
      </c>
      <c r="C137">
        <v>0</v>
      </c>
      <c r="E137" s="136">
        <f t="shared" si="2"/>
        <v>0</v>
      </c>
    </row>
    <row r="138" spans="1:5">
      <c r="B138" s="173" t="s">
        <v>2225</v>
      </c>
      <c r="C138">
        <v>0</v>
      </c>
      <c r="E138" s="136">
        <f t="shared" si="2"/>
        <v>0</v>
      </c>
    </row>
    <row r="139" spans="1:5">
      <c r="B139" s="173" t="s">
        <v>65</v>
      </c>
      <c r="E139" s="136">
        <f t="shared" si="2"/>
        <v>0</v>
      </c>
    </row>
    <row r="140" spans="1:5">
      <c r="B140" s="173" t="s">
        <v>66</v>
      </c>
      <c r="E140" s="136">
        <f t="shared" si="2"/>
        <v>0</v>
      </c>
    </row>
    <row r="141" spans="1:5">
      <c r="A141">
        <v>11060101</v>
      </c>
      <c r="B141" s="173" t="s">
        <v>2226</v>
      </c>
      <c r="C141" s="134">
        <v>42861745198</v>
      </c>
      <c r="E141" s="136">
        <f t="shared" si="2"/>
        <v>42861745198</v>
      </c>
    </row>
    <row r="142" spans="1:5">
      <c r="A142">
        <v>11060102</v>
      </c>
      <c r="B142" s="173" t="s">
        <v>2227</v>
      </c>
      <c r="C142" s="134">
        <v>26561153116</v>
      </c>
      <c r="E142" s="136">
        <f t="shared" si="2"/>
        <v>26561153116</v>
      </c>
    </row>
    <row r="143" spans="1:5">
      <c r="A143">
        <v>11060103</v>
      </c>
      <c r="B143" s="173" t="s">
        <v>2228</v>
      </c>
      <c r="C143" s="134">
        <v>5332817133</v>
      </c>
      <c r="E143" s="136">
        <f t="shared" si="2"/>
        <v>5332817133</v>
      </c>
    </row>
    <row r="144" spans="1:5">
      <c r="A144">
        <v>11060104</v>
      </c>
      <c r="B144" s="173" t="s">
        <v>2229</v>
      </c>
      <c r="C144" s="134">
        <v>18747459746</v>
      </c>
      <c r="E144" s="136">
        <f t="shared" si="2"/>
        <v>18747459746</v>
      </c>
    </row>
    <row r="145" spans="1:5">
      <c r="A145">
        <v>11060105</v>
      </c>
      <c r="B145" s="173" t="s">
        <v>2230</v>
      </c>
      <c r="C145" s="134">
        <v>34684316877</v>
      </c>
      <c r="E145" s="136">
        <f t="shared" si="2"/>
        <v>34684316877</v>
      </c>
    </row>
    <row r="146" spans="1:5">
      <c r="A146">
        <v>11060106</v>
      </c>
      <c r="B146" s="173" t="s">
        <v>2231</v>
      </c>
      <c r="C146">
        <v>0</v>
      </c>
      <c r="E146" s="136">
        <f t="shared" si="2"/>
        <v>0</v>
      </c>
    </row>
    <row r="147" spans="1:5">
      <c r="A147">
        <v>11060108</v>
      </c>
      <c r="B147" s="173" t="s">
        <v>2232</v>
      </c>
      <c r="C147" s="134">
        <v>586821599</v>
      </c>
      <c r="E147" s="136">
        <f t="shared" si="2"/>
        <v>586821599</v>
      </c>
    </row>
    <row r="148" spans="1:5">
      <c r="A148">
        <v>11060109</v>
      </c>
      <c r="B148" s="173" t="s">
        <v>2233</v>
      </c>
      <c r="C148">
        <v>0</v>
      </c>
      <c r="E148" s="136">
        <f t="shared" si="2"/>
        <v>0</v>
      </c>
    </row>
    <row r="149" spans="1:5">
      <c r="A149">
        <v>11060118</v>
      </c>
      <c r="B149" s="173" t="s">
        <v>2234</v>
      </c>
      <c r="C149" s="134">
        <v>-1469521735</v>
      </c>
      <c r="E149" s="136">
        <f t="shared" si="2"/>
        <v>-1469521735</v>
      </c>
    </row>
    <row r="150" spans="1:5">
      <c r="A150">
        <v>11060119</v>
      </c>
      <c r="B150" s="173" t="s">
        <v>2235</v>
      </c>
      <c r="C150">
        <v>0</v>
      </c>
      <c r="E150" s="136">
        <f t="shared" si="2"/>
        <v>0</v>
      </c>
    </row>
    <row r="151" spans="1:5">
      <c r="A151">
        <v>11060120</v>
      </c>
      <c r="B151" s="173" t="s">
        <v>2236</v>
      </c>
      <c r="C151" s="134">
        <v>1796402670</v>
      </c>
      <c r="E151" s="136">
        <f t="shared" si="2"/>
        <v>1796402670</v>
      </c>
    </row>
    <row r="152" spans="1:5">
      <c r="A152">
        <v>11060121</v>
      </c>
      <c r="B152" s="173" t="s">
        <v>2237</v>
      </c>
      <c r="C152" s="134">
        <v>520824575</v>
      </c>
      <c r="E152" s="136">
        <f t="shared" si="2"/>
        <v>520824575</v>
      </c>
    </row>
    <row r="153" spans="1:5">
      <c r="A153">
        <v>11060122</v>
      </c>
      <c r="B153" s="173" t="s">
        <v>2238</v>
      </c>
      <c r="C153" s="134">
        <v>23027815428</v>
      </c>
      <c r="E153" s="136">
        <f t="shared" si="2"/>
        <v>23027815428</v>
      </c>
    </row>
    <row r="154" spans="1:5">
      <c r="A154">
        <v>11060123</v>
      </c>
      <c r="B154" s="173" t="s">
        <v>2239</v>
      </c>
      <c r="C154" s="134">
        <v>7340899</v>
      </c>
      <c r="E154" s="136">
        <f t="shared" si="2"/>
        <v>7340899</v>
      </c>
    </row>
    <row r="155" spans="1:5">
      <c r="A155">
        <v>11060124</v>
      </c>
      <c r="B155" s="173" t="s">
        <v>2240</v>
      </c>
      <c r="C155">
        <v>0</v>
      </c>
      <c r="E155" s="136">
        <f t="shared" si="2"/>
        <v>0</v>
      </c>
    </row>
    <row r="156" spans="1:5">
      <c r="B156" s="173" t="s">
        <v>2241</v>
      </c>
      <c r="C156" s="134">
        <v>152657175506</v>
      </c>
      <c r="E156" s="136">
        <f t="shared" si="2"/>
        <v>152657175506</v>
      </c>
    </row>
    <row r="157" spans="1:5">
      <c r="B157" s="173" t="s">
        <v>67</v>
      </c>
      <c r="E157" s="136">
        <f t="shared" si="2"/>
        <v>0</v>
      </c>
    </row>
    <row r="158" spans="1:5">
      <c r="A158">
        <v>11060201</v>
      </c>
      <c r="B158" s="173" t="s">
        <v>2242</v>
      </c>
      <c r="C158" s="134">
        <v>24175002834</v>
      </c>
      <c r="E158" s="136">
        <f t="shared" si="2"/>
        <v>24175002834</v>
      </c>
    </row>
    <row r="159" spans="1:5">
      <c r="A159">
        <v>11060202</v>
      </c>
      <c r="B159" s="173" t="s">
        <v>2243</v>
      </c>
      <c r="C159">
        <v>0</v>
      </c>
      <c r="E159" s="136">
        <f t="shared" si="2"/>
        <v>0</v>
      </c>
    </row>
    <row r="160" spans="1:5">
      <c r="B160" s="173" t="s">
        <v>2244</v>
      </c>
      <c r="C160" s="134">
        <v>24175002834</v>
      </c>
      <c r="E160" s="136">
        <f t="shared" si="2"/>
        <v>24175002834</v>
      </c>
    </row>
    <row r="161" spans="1:5">
      <c r="B161" s="173" t="s">
        <v>68</v>
      </c>
      <c r="E161" s="136">
        <f t="shared" si="2"/>
        <v>0</v>
      </c>
    </row>
    <row r="162" spans="1:5">
      <c r="A162">
        <v>11060301</v>
      </c>
      <c r="B162" s="173" t="s">
        <v>2245</v>
      </c>
      <c r="C162" s="134">
        <v>1669386133</v>
      </c>
      <c r="E162" s="136">
        <f t="shared" si="2"/>
        <v>1669386133</v>
      </c>
    </row>
    <row r="163" spans="1:5">
      <c r="A163">
        <v>11060302</v>
      </c>
      <c r="B163" s="173" t="s">
        <v>2246</v>
      </c>
      <c r="C163">
        <v>0</v>
      </c>
      <c r="E163" s="136">
        <f t="shared" si="2"/>
        <v>0</v>
      </c>
    </row>
    <row r="164" spans="1:5">
      <c r="A164">
        <v>11060303</v>
      </c>
      <c r="B164" s="173" t="s">
        <v>2247</v>
      </c>
      <c r="C164">
        <v>1</v>
      </c>
      <c r="E164" s="136">
        <f t="shared" si="2"/>
        <v>1</v>
      </c>
    </row>
    <row r="165" spans="1:5">
      <c r="A165">
        <v>11060304</v>
      </c>
      <c r="B165" s="173" t="s">
        <v>2248</v>
      </c>
      <c r="C165" s="134">
        <v>317895336</v>
      </c>
      <c r="E165" s="136">
        <f t="shared" si="2"/>
        <v>317895336</v>
      </c>
    </row>
    <row r="166" spans="1:5">
      <c r="A166">
        <v>11060305</v>
      </c>
      <c r="B166" s="173" t="s">
        <v>2249</v>
      </c>
      <c r="C166" s="134">
        <v>6787376480</v>
      </c>
      <c r="E166" s="136">
        <f t="shared" si="2"/>
        <v>6787376480</v>
      </c>
    </row>
    <row r="167" spans="1:5">
      <c r="A167">
        <v>11060306</v>
      </c>
      <c r="B167" s="173" t="s">
        <v>2250</v>
      </c>
      <c r="C167">
        <v>0</v>
      </c>
      <c r="E167" s="136">
        <f t="shared" si="2"/>
        <v>0</v>
      </c>
    </row>
    <row r="168" spans="1:5">
      <c r="A168">
        <v>11060307</v>
      </c>
      <c r="B168" s="173" t="s">
        <v>2251</v>
      </c>
      <c r="C168">
        <v>0</v>
      </c>
      <c r="E168" s="136">
        <f t="shared" si="2"/>
        <v>0</v>
      </c>
    </row>
    <row r="169" spans="1:5">
      <c r="A169">
        <v>11060308</v>
      </c>
      <c r="B169" s="173" t="s">
        <v>2252</v>
      </c>
      <c r="C169">
        <v>0</v>
      </c>
      <c r="E169" s="136">
        <f t="shared" si="2"/>
        <v>0</v>
      </c>
    </row>
    <row r="170" spans="1:5">
      <c r="A170">
        <v>11060309</v>
      </c>
      <c r="B170" s="173" t="s">
        <v>2253</v>
      </c>
      <c r="C170">
        <v>0</v>
      </c>
      <c r="E170" s="136">
        <f t="shared" si="2"/>
        <v>0</v>
      </c>
    </row>
    <row r="171" spans="1:5">
      <c r="A171">
        <v>11060310</v>
      </c>
      <c r="B171" s="173" t="s">
        <v>2254</v>
      </c>
      <c r="C171">
        <v>0</v>
      </c>
      <c r="E171" s="136">
        <f t="shared" si="2"/>
        <v>0</v>
      </c>
    </row>
    <row r="172" spans="1:5">
      <c r="B172" s="173" t="s">
        <v>2255</v>
      </c>
      <c r="C172" s="134">
        <v>8774657950</v>
      </c>
      <c r="E172" s="136">
        <f t="shared" si="2"/>
        <v>8774657950</v>
      </c>
    </row>
    <row r="173" spans="1:5">
      <c r="B173" s="173" t="s">
        <v>2256</v>
      </c>
      <c r="C173" s="134">
        <v>185606836290</v>
      </c>
      <c r="E173" s="136">
        <f t="shared" si="2"/>
        <v>185606836290</v>
      </c>
    </row>
    <row r="174" spans="1:5">
      <c r="B174" s="173" t="s">
        <v>69</v>
      </c>
      <c r="E174" s="136">
        <f t="shared" si="2"/>
        <v>0</v>
      </c>
    </row>
    <row r="175" spans="1:5">
      <c r="B175" s="173" t="s">
        <v>70</v>
      </c>
      <c r="E175" s="136">
        <f t="shared" si="2"/>
        <v>0</v>
      </c>
    </row>
    <row r="176" spans="1:5">
      <c r="A176">
        <v>11070101</v>
      </c>
      <c r="B176" s="173" t="s">
        <v>2257</v>
      </c>
      <c r="C176">
        <v>0</v>
      </c>
      <c r="E176" s="136">
        <f t="shared" si="2"/>
        <v>0</v>
      </c>
    </row>
    <row r="177" spans="1:5">
      <c r="A177">
        <v>11070102</v>
      </c>
      <c r="B177" s="173" t="s">
        <v>2258</v>
      </c>
      <c r="C177">
        <v>0</v>
      </c>
      <c r="E177" s="136">
        <f t="shared" si="2"/>
        <v>0</v>
      </c>
    </row>
    <row r="178" spans="1:5">
      <c r="A178">
        <v>11070103</v>
      </c>
      <c r="B178" s="173" t="s">
        <v>2259</v>
      </c>
      <c r="C178">
        <v>0</v>
      </c>
      <c r="E178" s="136">
        <f t="shared" si="2"/>
        <v>0</v>
      </c>
    </row>
    <row r="179" spans="1:5">
      <c r="A179">
        <v>11070105</v>
      </c>
      <c r="B179" s="173" t="s">
        <v>2260</v>
      </c>
      <c r="C179">
        <v>0</v>
      </c>
      <c r="E179" s="136">
        <f t="shared" si="2"/>
        <v>0</v>
      </c>
    </row>
    <row r="180" spans="1:5">
      <c r="A180">
        <v>11070106</v>
      </c>
      <c r="B180" s="173" t="s">
        <v>2261</v>
      </c>
      <c r="C180">
        <v>0</v>
      </c>
      <c r="E180" s="136">
        <f t="shared" si="2"/>
        <v>0</v>
      </c>
    </row>
    <row r="181" spans="1:5">
      <c r="A181">
        <v>11070107</v>
      </c>
      <c r="B181" s="173" t="s">
        <v>2262</v>
      </c>
      <c r="C181">
        <v>0</v>
      </c>
      <c r="E181" s="136">
        <f t="shared" si="2"/>
        <v>0</v>
      </c>
    </row>
    <row r="182" spans="1:5">
      <c r="A182">
        <v>11070109</v>
      </c>
      <c r="B182" s="173" t="s">
        <v>2263</v>
      </c>
      <c r="C182">
        <v>0</v>
      </c>
      <c r="E182" s="136">
        <f t="shared" si="2"/>
        <v>0</v>
      </c>
    </row>
    <row r="183" spans="1:5">
      <c r="A183">
        <v>11070110</v>
      </c>
      <c r="B183" s="173" t="s">
        <v>2264</v>
      </c>
      <c r="C183">
        <v>0</v>
      </c>
      <c r="E183" s="136">
        <f t="shared" si="2"/>
        <v>0</v>
      </c>
    </row>
    <row r="184" spans="1:5">
      <c r="A184">
        <v>11070111</v>
      </c>
      <c r="B184" s="173" t="s">
        <v>2265</v>
      </c>
      <c r="C184">
        <v>0</v>
      </c>
      <c r="E184" s="136">
        <f t="shared" si="2"/>
        <v>0</v>
      </c>
    </row>
    <row r="185" spans="1:5">
      <c r="A185">
        <v>11070112</v>
      </c>
      <c r="B185" s="173" t="s">
        <v>2266</v>
      </c>
      <c r="C185">
        <v>0</v>
      </c>
      <c r="E185" s="136">
        <f t="shared" si="2"/>
        <v>0</v>
      </c>
    </row>
    <row r="186" spans="1:5">
      <c r="B186" s="173" t="s">
        <v>2267</v>
      </c>
      <c r="C186">
        <v>0</v>
      </c>
      <c r="E186" s="136">
        <f t="shared" si="2"/>
        <v>0</v>
      </c>
    </row>
    <row r="187" spans="1:5">
      <c r="B187" s="173" t="s">
        <v>71</v>
      </c>
      <c r="E187" s="136">
        <f t="shared" si="2"/>
        <v>0</v>
      </c>
    </row>
    <row r="188" spans="1:5">
      <c r="A188">
        <v>11070201</v>
      </c>
      <c r="B188" s="173" t="s">
        <v>2268</v>
      </c>
      <c r="C188">
        <v>0</v>
      </c>
      <c r="E188" s="136">
        <f t="shared" si="2"/>
        <v>0</v>
      </c>
    </row>
    <row r="189" spans="1:5">
      <c r="A189">
        <v>11070202</v>
      </c>
      <c r="B189" s="173" t="s">
        <v>2269</v>
      </c>
      <c r="C189" s="134">
        <v>428859560</v>
      </c>
      <c r="E189" s="136">
        <f t="shared" si="2"/>
        <v>428859560</v>
      </c>
    </row>
    <row r="190" spans="1:5">
      <c r="A190">
        <v>11070203</v>
      </c>
      <c r="B190" s="173" t="s">
        <v>2270</v>
      </c>
      <c r="C190">
        <v>0</v>
      </c>
      <c r="E190" s="136">
        <f t="shared" si="2"/>
        <v>0</v>
      </c>
    </row>
    <row r="191" spans="1:5">
      <c r="A191">
        <v>11070205</v>
      </c>
      <c r="B191" s="173" t="s">
        <v>2271</v>
      </c>
      <c r="C191">
        <v>0</v>
      </c>
      <c r="E191" s="136">
        <f t="shared" si="2"/>
        <v>0</v>
      </c>
    </row>
    <row r="192" spans="1:5">
      <c r="A192">
        <v>11070207</v>
      </c>
      <c r="B192" s="173" t="s">
        <v>2272</v>
      </c>
      <c r="C192" s="134">
        <v>3792331506</v>
      </c>
      <c r="E192" s="136">
        <f t="shared" si="2"/>
        <v>3792331506</v>
      </c>
    </row>
    <row r="193" spans="1:5">
      <c r="A193">
        <v>11070208</v>
      </c>
      <c r="B193" s="173" t="s">
        <v>2273</v>
      </c>
      <c r="C193" s="134">
        <v>426759574</v>
      </c>
      <c r="E193" s="136">
        <f t="shared" si="2"/>
        <v>426759574</v>
      </c>
    </row>
    <row r="194" spans="1:5">
      <c r="A194">
        <v>11070209</v>
      </c>
      <c r="B194" s="173" t="s">
        <v>2274</v>
      </c>
      <c r="C194" s="134">
        <v>165800568</v>
      </c>
      <c r="E194" s="136">
        <f t="shared" si="2"/>
        <v>165800568</v>
      </c>
    </row>
    <row r="195" spans="1:5">
      <c r="B195" s="173" t="s">
        <v>2275</v>
      </c>
      <c r="C195" s="134">
        <v>4813751208</v>
      </c>
      <c r="E195" s="136">
        <f t="shared" si="2"/>
        <v>4813751208</v>
      </c>
    </row>
    <row r="196" spans="1:5">
      <c r="B196" s="173" t="s">
        <v>2276</v>
      </c>
      <c r="C196">
        <v>0</v>
      </c>
      <c r="E196" s="136">
        <f t="shared" si="2"/>
        <v>0</v>
      </c>
    </row>
    <row r="197" spans="1:5">
      <c r="B197" s="173" t="s">
        <v>72</v>
      </c>
      <c r="E197" s="136">
        <f t="shared" si="2"/>
        <v>0</v>
      </c>
    </row>
    <row r="198" spans="1:5">
      <c r="A198">
        <v>11070401</v>
      </c>
      <c r="B198" s="173" t="s">
        <v>2277</v>
      </c>
      <c r="C198">
        <v>0</v>
      </c>
      <c r="E198" s="136">
        <f t="shared" si="2"/>
        <v>0</v>
      </c>
    </row>
    <row r="199" spans="1:5">
      <c r="A199">
        <v>11070402</v>
      </c>
      <c r="B199" s="173" t="s">
        <v>2278</v>
      </c>
      <c r="C199" s="134">
        <v>40406498</v>
      </c>
      <c r="E199" s="136">
        <f t="shared" ref="E199:E262" si="3">+C199-D199</f>
        <v>40406498</v>
      </c>
    </row>
    <row r="200" spans="1:5">
      <c r="B200" s="173" t="s">
        <v>2279</v>
      </c>
      <c r="C200" s="134">
        <v>40406498</v>
      </c>
      <c r="E200" s="136">
        <f t="shared" si="3"/>
        <v>40406498</v>
      </c>
    </row>
    <row r="201" spans="1:5">
      <c r="B201" s="173" t="s">
        <v>2280</v>
      </c>
      <c r="C201" s="134">
        <v>4854157706</v>
      </c>
      <c r="E201" s="136">
        <f t="shared" si="3"/>
        <v>4854157706</v>
      </c>
    </row>
    <row r="202" spans="1:5">
      <c r="B202" s="173" t="s">
        <v>73</v>
      </c>
      <c r="E202" s="136">
        <f t="shared" si="3"/>
        <v>0</v>
      </c>
    </row>
    <row r="203" spans="1:5">
      <c r="B203" s="173" t="s">
        <v>73</v>
      </c>
      <c r="E203" s="136">
        <f t="shared" si="3"/>
        <v>0</v>
      </c>
    </row>
    <row r="204" spans="1:5">
      <c r="A204">
        <v>11080101</v>
      </c>
      <c r="B204" s="173" t="s">
        <v>2281</v>
      </c>
      <c r="C204" s="134">
        <v>116008105</v>
      </c>
      <c r="E204" s="136">
        <f t="shared" si="3"/>
        <v>116008105</v>
      </c>
    </row>
    <row r="205" spans="1:5">
      <c r="A205">
        <v>11080102</v>
      </c>
      <c r="B205" s="173" t="s">
        <v>2282</v>
      </c>
      <c r="C205">
        <v>0</v>
      </c>
      <c r="E205" s="136">
        <f t="shared" si="3"/>
        <v>0</v>
      </c>
    </row>
    <row r="206" spans="1:5">
      <c r="A206">
        <v>11080103</v>
      </c>
      <c r="B206" s="173" t="s">
        <v>2283</v>
      </c>
      <c r="C206" s="134">
        <v>9853742823</v>
      </c>
      <c r="E206" s="136">
        <f t="shared" si="3"/>
        <v>9853742823</v>
      </c>
    </row>
    <row r="207" spans="1:5">
      <c r="A207">
        <v>11080104</v>
      </c>
      <c r="B207" s="173" t="s">
        <v>2284</v>
      </c>
      <c r="C207">
        <v>0</v>
      </c>
      <c r="E207" s="136">
        <f t="shared" si="3"/>
        <v>0</v>
      </c>
    </row>
    <row r="208" spans="1:5">
      <c r="A208">
        <v>11080105</v>
      </c>
      <c r="B208" s="173" t="s">
        <v>2285</v>
      </c>
      <c r="C208" s="134">
        <v>1224808304</v>
      </c>
      <c r="E208" s="136">
        <f t="shared" si="3"/>
        <v>1224808304</v>
      </c>
    </row>
    <row r="209" spans="1:5">
      <c r="B209" s="173" t="s">
        <v>2286</v>
      </c>
      <c r="C209" s="134">
        <v>11194559232</v>
      </c>
      <c r="E209" s="136">
        <f t="shared" si="3"/>
        <v>11194559232</v>
      </c>
    </row>
    <row r="210" spans="1:5">
      <c r="B210" s="173" t="s">
        <v>2287</v>
      </c>
      <c r="C210" s="134">
        <v>527783536768</v>
      </c>
      <c r="E210" s="136">
        <f t="shared" si="3"/>
        <v>527783536768</v>
      </c>
    </row>
    <row r="211" spans="1:5">
      <c r="B211" s="173" t="s">
        <v>74</v>
      </c>
      <c r="E211" s="136">
        <f t="shared" si="3"/>
        <v>0</v>
      </c>
    </row>
    <row r="212" spans="1:5">
      <c r="B212" s="173" t="s">
        <v>2288</v>
      </c>
      <c r="E212" s="136">
        <f t="shared" si="3"/>
        <v>0</v>
      </c>
    </row>
    <row r="213" spans="1:5">
      <c r="B213" s="173" t="s">
        <v>2289</v>
      </c>
      <c r="C213">
        <v>0</v>
      </c>
      <c r="E213" s="136">
        <f t="shared" si="3"/>
        <v>0</v>
      </c>
    </row>
    <row r="214" spans="1:5">
      <c r="B214" s="173" t="s">
        <v>2290</v>
      </c>
      <c r="C214">
        <v>0</v>
      </c>
      <c r="E214" s="136">
        <f t="shared" si="3"/>
        <v>0</v>
      </c>
    </row>
    <row r="215" spans="1:5">
      <c r="B215" s="173" t="s">
        <v>75</v>
      </c>
      <c r="E215" s="136">
        <f t="shared" si="3"/>
        <v>0</v>
      </c>
    </row>
    <row r="216" spans="1:5">
      <c r="B216" s="173" t="s">
        <v>76</v>
      </c>
      <c r="E216" s="136">
        <f t="shared" si="3"/>
        <v>0</v>
      </c>
    </row>
    <row r="217" spans="1:5">
      <c r="A217">
        <v>12020101</v>
      </c>
      <c r="B217" s="173" t="s">
        <v>2291</v>
      </c>
      <c r="C217" s="134">
        <v>7239272176</v>
      </c>
      <c r="E217" s="136">
        <f t="shared" si="3"/>
        <v>7239272176</v>
      </c>
    </row>
    <row r="218" spans="1:5">
      <c r="A218">
        <v>12020102</v>
      </c>
      <c r="B218" s="173" t="s">
        <v>2292</v>
      </c>
      <c r="C218" s="134">
        <v>311160173</v>
      </c>
      <c r="E218" s="136">
        <f t="shared" si="3"/>
        <v>311160173</v>
      </c>
    </row>
    <row r="219" spans="1:5">
      <c r="A219">
        <v>12020198</v>
      </c>
      <c r="B219" s="173" t="s">
        <v>2293</v>
      </c>
      <c r="C219" s="134">
        <v>482573913</v>
      </c>
      <c r="E219" s="136">
        <f t="shared" si="3"/>
        <v>482573913</v>
      </c>
    </row>
    <row r="220" spans="1:5">
      <c r="A220">
        <v>12020199</v>
      </c>
      <c r="B220" s="173" t="s">
        <v>2294</v>
      </c>
      <c r="C220" s="134">
        <v>-3550347103</v>
      </c>
      <c r="E220" s="136">
        <f t="shared" si="3"/>
        <v>-3550347103</v>
      </c>
    </row>
    <row r="221" spans="1:5">
      <c r="B221" s="173" t="s">
        <v>2295</v>
      </c>
      <c r="C221" s="134">
        <v>4482659159</v>
      </c>
      <c r="E221" s="136">
        <f t="shared" si="3"/>
        <v>4482659159</v>
      </c>
    </row>
    <row r="222" spans="1:5">
      <c r="B222" s="173" t="s">
        <v>77</v>
      </c>
      <c r="E222" s="136">
        <f t="shared" si="3"/>
        <v>0</v>
      </c>
    </row>
    <row r="223" spans="1:5">
      <c r="A223">
        <v>12020201</v>
      </c>
      <c r="B223" s="173" t="s">
        <v>2296</v>
      </c>
      <c r="C223" s="134">
        <v>57282026451</v>
      </c>
      <c r="E223" s="136">
        <f t="shared" si="3"/>
        <v>57282026451</v>
      </c>
    </row>
    <row r="224" spans="1:5">
      <c r="A224">
        <v>12020202</v>
      </c>
      <c r="B224" s="173" t="s">
        <v>2297</v>
      </c>
      <c r="C224" s="134">
        <v>6354348374</v>
      </c>
      <c r="E224" s="136">
        <f t="shared" si="3"/>
        <v>6354348374</v>
      </c>
    </row>
    <row r="225" spans="1:5">
      <c r="A225">
        <v>12020203</v>
      </c>
      <c r="B225" s="173" t="s">
        <v>2298</v>
      </c>
      <c r="C225" s="134">
        <v>1513134419</v>
      </c>
      <c r="E225" s="136">
        <f t="shared" si="3"/>
        <v>1513134419</v>
      </c>
    </row>
    <row r="226" spans="1:5">
      <c r="A226">
        <v>12020204</v>
      </c>
      <c r="B226" s="173" t="s">
        <v>2299</v>
      </c>
      <c r="C226">
        <v>1</v>
      </c>
      <c r="E226" s="136">
        <f t="shared" si="3"/>
        <v>1</v>
      </c>
    </row>
    <row r="227" spans="1:5">
      <c r="A227">
        <v>12020205</v>
      </c>
      <c r="B227" s="173" t="s">
        <v>2300</v>
      </c>
      <c r="C227">
        <v>0</v>
      </c>
      <c r="E227" s="136">
        <f t="shared" si="3"/>
        <v>0</v>
      </c>
    </row>
    <row r="228" spans="1:5">
      <c r="A228">
        <v>12020298</v>
      </c>
      <c r="B228" s="173" t="s">
        <v>2301</v>
      </c>
      <c r="C228" s="134">
        <v>4735003357</v>
      </c>
      <c r="E228" s="136">
        <f t="shared" si="3"/>
        <v>4735003357</v>
      </c>
    </row>
    <row r="229" spans="1:5">
      <c r="A229">
        <v>12020299</v>
      </c>
      <c r="B229" s="173" t="s">
        <v>2302</v>
      </c>
      <c r="C229" s="134">
        <v>-32683931323</v>
      </c>
      <c r="E229" s="136">
        <f t="shared" si="3"/>
        <v>-32683931323</v>
      </c>
    </row>
    <row r="230" spans="1:5">
      <c r="B230" s="173" t="s">
        <v>2303</v>
      </c>
      <c r="C230" s="134">
        <v>37200581279</v>
      </c>
      <c r="E230" s="136">
        <f t="shared" si="3"/>
        <v>37200581279</v>
      </c>
    </row>
    <row r="231" spans="1:5">
      <c r="B231" s="173" t="s">
        <v>78</v>
      </c>
      <c r="E231" s="136">
        <f t="shared" si="3"/>
        <v>0</v>
      </c>
    </row>
    <row r="232" spans="1:5">
      <c r="A232">
        <v>12020301</v>
      </c>
      <c r="B232" s="173" t="s">
        <v>2304</v>
      </c>
      <c r="C232" s="134">
        <v>3336959441</v>
      </c>
      <c r="E232" s="136">
        <f t="shared" si="3"/>
        <v>3336959441</v>
      </c>
    </row>
    <row r="233" spans="1:5">
      <c r="A233">
        <v>12020303</v>
      </c>
      <c r="B233" s="173" t="s">
        <v>2305</v>
      </c>
      <c r="C233">
        <v>0</v>
      </c>
      <c r="E233" s="136">
        <f t="shared" si="3"/>
        <v>0</v>
      </c>
    </row>
    <row r="234" spans="1:5">
      <c r="A234">
        <v>12020398</v>
      </c>
      <c r="B234" s="173" t="s">
        <v>2306</v>
      </c>
      <c r="C234" s="134">
        <v>733443279</v>
      </c>
      <c r="E234" s="136">
        <f t="shared" si="3"/>
        <v>733443279</v>
      </c>
    </row>
    <row r="235" spans="1:5">
      <c r="A235">
        <v>12020399</v>
      </c>
      <c r="B235" s="173" t="s">
        <v>2307</v>
      </c>
      <c r="C235" s="134">
        <v>-3273849056</v>
      </c>
      <c r="E235" s="136">
        <f t="shared" si="3"/>
        <v>-3273849056</v>
      </c>
    </row>
    <row r="236" spans="1:5">
      <c r="B236" s="173" t="s">
        <v>2308</v>
      </c>
      <c r="C236" s="134">
        <v>796553664</v>
      </c>
      <c r="E236" s="136">
        <f t="shared" si="3"/>
        <v>796553664</v>
      </c>
    </row>
    <row r="237" spans="1:5">
      <c r="B237" s="173" t="s">
        <v>79</v>
      </c>
      <c r="E237" s="136">
        <f t="shared" si="3"/>
        <v>0</v>
      </c>
    </row>
    <row r="238" spans="1:5">
      <c r="A238">
        <v>12020401</v>
      </c>
      <c r="B238" s="173" t="s">
        <v>2309</v>
      </c>
      <c r="C238" s="134">
        <v>81105031134</v>
      </c>
      <c r="E238" s="136">
        <f t="shared" si="3"/>
        <v>81105031134</v>
      </c>
    </row>
    <row r="239" spans="1:5">
      <c r="A239">
        <v>12020402</v>
      </c>
      <c r="B239" s="173" t="s">
        <v>2310</v>
      </c>
      <c r="C239" s="134">
        <v>11182164828</v>
      </c>
      <c r="E239" s="136">
        <f t="shared" si="3"/>
        <v>11182164828</v>
      </c>
    </row>
    <row r="240" spans="1:5">
      <c r="A240">
        <v>12020403</v>
      </c>
      <c r="B240" s="173" t="s">
        <v>2311</v>
      </c>
      <c r="C240" s="134">
        <v>1696463572</v>
      </c>
      <c r="E240" s="136">
        <f t="shared" si="3"/>
        <v>1696463572</v>
      </c>
    </row>
    <row r="241" spans="1:5">
      <c r="A241">
        <v>12020404</v>
      </c>
      <c r="B241" s="173" t="s">
        <v>2312</v>
      </c>
      <c r="C241" s="134">
        <v>419893637</v>
      </c>
      <c r="E241" s="136">
        <f t="shared" si="3"/>
        <v>419893637</v>
      </c>
    </row>
    <row r="242" spans="1:5">
      <c r="A242">
        <v>12020405</v>
      </c>
      <c r="B242" s="173" t="s">
        <v>2313</v>
      </c>
      <c r="C242" s="134">
        <v>39103637</v>
      </c>
      <c r="E242" s="136">
        <f t="shared" si="3"/>
        <v>39103637</v>
      </c>
    </row>
    <row r="243" spans="1:5">
      <c r="A243">
        <v>12020408</v>
      </c>
      <c r="B243" s="173" t="s">
        <v>2314</v>
      </c>
      <c r="C243" s="134">
        <v>1695270046</v>
      </c>
      <c r="E243" s="136">
        <f t="shared" si="3"/>
        <v>1695270046</v>
      </c>
    </row>
    <row r="244" spans="1:5">
      <c r="A244">
        <v>12020409</v>
      </c>
      <c r="B244" s="173" t="s">
        <v>2315</v>
      </c>
      <c r="C244" s="134">
        <v>19406337545</v>
      </c>
      <c r="E244" s="136">
        <f t="shared" si="3"/>
        <v>19406337545</v>
      </c>
    </row>
    <row r="245" spans="1:5">
      <c r="A245">
        <v>12020410</v>
      </c>
      <c r="B245" s="173" t="s">
        <v>2316</v>
      </c>
      <c r="C245" s="134">
        <v>964983189</v>
      </c>
      <c r="E245" s="136">
        <f t="shared" si="3"/>
        <v>964983189</v>
      </c>
    </row>
    <row r="246" spans="1:5">
      <c r="A246">
        <v>12020498</v>
      </c>
      <c r="B246" s="173" t="s">
        <v>2317</v>
      </c>
      <c r="C246" s="134">
        <v>34985872817</v>
      </c>
      <c r="E246" s="136">
        <f t="shared" si="3"/>
        <v>34985872817</v>
      </c>
    </row>
    <row r="247" spans="1:5">
      <c r="A247">
        <v>12020499</v>
      </c>
      <c r="B247" s="173" t="s">
        <v>2318</v>
      </c>
      <c r="C247" s="134">
        <v>-29890797075</v>
      </c>
      <c r="E247" s="136">
        <f t="shared" si="3"/>
        <v>-29890797075</v>
      </c>
    </row>
    <row r="248" spans="1:5">
      <c r="B248" s="173" t="s">
        <v>2319</v>
      </c>
      <c r="C248" s="134">
        <v>121604323330</v>
      </c>
      <c r="E248" s="136">
        <f t="shared" si="3"/>
        <v>121604323330</v>
      </c>
    </row>
    <row r="249" spans="1:5">
      <c r="B249" s="173" t="s">
        <v>2320</v>
      </c>
      <c r="E249" s="136">
        <f t="shared" si="3"/>
        <v>0</v>
      </c>
    </row>
    <row r="250" spans="1:5">
      <c r="A250">
        <v>12020599</v>
      </c>
      <c r="B250" s="173" t="s">
        <v>2321</v>
      </c>
      <c r="C250">
        <v>0</v>
      </c>
      <c r="E250" s="136">
        <f t="shared" si="3"/>
        <v>0</v>
      </c>
    </row>
    <row r="251" spans="1:5">
      <c r="B251" s="173" t="s">
        <v>2322</v>
      </c>
      <c r="C251">
        <v>0</v>
      </c>
      <c r="E251" s="136">
        <f t="shared" si="3"/>
        <v>0</v>
      </c>
    </row>
    <row r="252" spans="1:5">
      <c r="B252" s="173" t="s">
        <v>80</v>
      </c>
      <c r="E252" s="136">
        <f t="shared" si="3"/>
        <v>0</v>
      </c>
    </row>
    <row r="253" spans="1:5">
      <c r="A253">
        <v>12020601</v>
      </c>
      <c r="B253" s="173" t="s">
        <v>2323</v>
      </c>
      <c r="C253" s="134">
        <v>1783370086</v>
      </c>
      <c r="E253" s="136">
        <f t="shared" si="3"/>
        <v>1783370086</v>
      </c>
    </row>
    <row r="254" spans="1:5">
      <c r="A254">
        <v>12020614</v>
      </c>
      <c r="B254" s="173" t="s">
        <v>2324</v>
      </c>
      <c r="C254">
        <v>0</v>
      </c>
      <c r="E254" s="136">
        <f t="shared" si="3"/>
        <v>0</v>
      </c>
    </row>
    <row r="255" spans="1:5">
      <c r="A255">
        <v>12020615</v>
      </c>
      <c r="B255" s="173" t="s">
        <v>2325</v>
      </c>
      <c r="C255">
        <v>0</v>
      </c>
      <c r="E255" s="136">
        <f t="shared" si="3"/>
        <v>0</v>
      </c>
    </row>
    <row r="256" spans="1:5">
      <c r="A256">
        <v>12020617</v>
      </c>
      <c r="B256" s="173" t="s">
        <v>2326</v>
      </c>
      <c r="C256">
        <v>0</v>
      </c>
      <c r="E256" s="136">
        <f t="shared" si="3"/>
        <v>0</v>
      </c>
    </row>
    <row r="257" spans="1:5">
      <c r="A257">
        <v>12020618</v>
      </c>
      <c r="B257" s="173" t="s">
        <v>2327</v>
      </c>
      <c r="C257">
        <v>0</v>
      </c>
      <c r="E257" s="136">
        <f t="shared" si="3"/>
        <v>0</v>
      </c>
    </row>
    <row r="258" spans="1:5">
      <c r="A258">
        <v>12020619</v>
      </c>
      <c r="B258" s="173" t="s">
        <v>2328</v>
      </c>
      <c r="C258">
        <v>0</v>
      </c>
      <c r="E258" s="136">
        <f t="shared" si="3"/>
        <v>0</v>
      </c>
    </row>
    <row r="259" spans="1:5">
      <c r="A259">
        <v>12020620</v>
      </c>
      <c r="B259" s="173" t="s">
        <v>2329</v>
      </c>
      <c r="C259">
        <v>0</v>
      </c>
      <c r="E259" s="136">
        <f t="shared" si="3"/>
        <v>0</v>
      </c>
    </row>
    <row r="260" spans="1:5">
      <c r="A260">
        <v>12020621</v>
      </c>
      <c r="B260" s="173" t="s">
        <v>2330</v>
      </c>
      <c r="C260">
        <v>0</v>
      </c>
      <c r="E260" s="136">
        <f t="shared" si="3"/>
        <v>0</v>
      </c>
    </row>
    <row r="261" spans="1:5">
      <c r="A261">
        <v>12020622</v>
      </c>
      <c r="B261" s="173" t="s">
        <v>2331</v>
      </c>
      <c r="C261" s="134">
        <v>954027082</v>
      </c>
      <c r="E261" s="136">
        <f t="shared" si="3"/>
        <v>954027082</v>
      </c>
    </row>
    <row r="262" spans="1:5">
      <c r="A262">
        <v>12020623</v>
      </c>
      <c r="B262" s="173" t="s">
        <v>2332</v>
      </c>
      <c r="C262" s="134">
        <v>50458162313</v>
      </c>
      <c r="E262" s="136">
        <f t="shared" si="3"/>
        <v>50458162313</v>
      </c>
    </row>
    <row r="263" spans="1:5">
      <c r="A263">
        <v>12020624</v>
      </c>
      <c r="B263" s="173" t="s">
        <v>2333</v>
      </c>
      <c r="C263">
        <v>0</v>
      </c>
      <c r="E263" s="136">
        <f t="shared" ref="E263:E326" si="4">+C263-D263</f>
        <v>0</v>
      </c>
    </row>
    <row r="264" spans="1:5">
      <c r="A264">
        <v>12020625</v>
      </c>
      <c r="B264" s="173" t="s">
        <v>2334</v>
      </c>
      <c r="C264">
        <v>0</v>
      </c>
      <c r="E264" s="136">
        <f t="shared" si="4"/>
        <v>0</v>
      </c>
    </row>
    <row r="265" spans="1:5">
      <c r="A265">
        <v>12020626</v>
      </c>
      <c r="B265" s="173" t="s">
        <v>2335</v>
      </c>
      <c r="C265">
        <v>0</v>
      </c>
      <c r="E265" s="136">
        <f t="shared" si="4"/>
        <v>0</v>
      </c>
    </row>
    <row r="266" spans="1:5">
      <c r="A266">
        <v>12020627</v>
      </c>
      <c r="B266" s="173" t="s">
        <v>2336</v>
      </c>
      <c r="C266" s="134">
        <v>4051517827</v>
      </c>
      <c r="E266" s="136">
        <f t="shared" si="4"/>
        <v>4051517827</v>
      </c>
    </row>
    <row r="267" spans="1:5">
      <c r="A267">
        <v>12020628</v>
      </c>
      <c r="B267" s="173" t="s">
        <v>2337</v>
      </c>
      <c r="C267" s="134">
        <v>4916420130</v>
      </c>
      <c r="E267" s="136">
        <f t="shared" si="4"/>
        <v>4916420130</v>
      </c>
    </row>
    <row r="268" spans="1:5">
      <c r="A268">
        <v>12020629</v>
      </c>
      <c r="B268" s="173" t="s">
        <v>2338</v>
      </c>
      <c r="C268">
        <v>0</v>
      </c>
      <c r="E268" s="136">
        <f t="shared" si="4"/>
        <v>0</v>
      </c>
    </row>
    <row r="269" spans="1:5">
      <c r="A269">
        <v>12020630</v>
      </c>
      <c r="B269" s="173" t="s">
        <v>2339</v>
      </c>
      <c r="C269">
        <v>0</v>
      </c>
      <c r="E269" s="136">
        <f t="shared" si="4"/>
        <v>0</v>
      </c>
    </row>
    <row r="270" spans="1:5">
      <c r="A270">
        <v>12020631</v>
      </c>
      <c r="B270" s="173" t="s">
        <v>2340</v>
      </c>
      <c r="C270" s="134">
        <v>11429717269</v>
      </c>
      <c r="E270" s="136">
        <f t="shared" si="4"/>
        <v>11429717269</v>
      </c>
    </row>
    <row r="271" spans="1:5">
      <c r="B271" s="173" t="s">
        <v>2341</v>
      </c>
      <c r="C271" s="134">
        <v>73593214707</v>
      </c>
      <c r="E271" s="136">
        <f t="shared" si="4"/>
        <v>73593214707</v>
      </c>
    </row>
    <row r="272" spans="1:5">
      <c r="B272" s="173" t="s">
        <v>2342</v>
      </c>
      <c r="C272" s="134">
        <v>237677332139</v>
      </c>
      <c r="E272" s="136">
        <f t="shared" si="4"/>
        <v>237677332139</v>
      </c>
    </row>
    <row r="273" spans="1:5">
      <c r="B273" s="173" t="s">
        <v>63</v>
      </c>
      <c r="E273" s="136">
        <f t="shared" si="4"/>
        <v>0</v>
      </c>
    </row>
    <row r="274" spans="1:5">
      <c r="B274" s="173" t="s">
        <v>81</v>
      </c>
      <c r="E274" s="136">
        <f t="shared" si="4"/>
        <v>0</v>
      </c>
    </row>
    <row r="275" spans="1:5">
      <c r="A275">
        <v>12030101</v>
      </c>
      <c r="B275" s="173" t="s">
        <v>2343</v>
      </c>
      <c r="C275" s="134">
        <v>16118013904</v>
      </c>
      <c r="E275" s="136">
        <f t="shared" si="4"/>
        <v>16118013904</v>
      </c>
    </row>
    <row r="276" spans="1:5">
      <c r="A276">
        <v>12030102</v>
      </c>
      <c r="B276" s="173" t="s">
        <v>2344</v>
      </c>
      <c r="C276">
        <v>0</v>
      </c>
      <c r="E276" s="136">
        <f t="shared" si="4"/>
        <v>0</v>
      </c>
    </row>
    <row r="277" spans="1:5">
      <c r="A277">
        <v>12030103</v>
      </c>
      <c r="B277" s="173" t="s">
        <v>2345</v>
      </c>
      <c r="C277" s="134">
        <v>27982864376</v>
      </c>
      <c r="E277" s="136">
        <f t="shared" si="4"/>
        <v>27982864376</v>
      </c>
    </row>
    <row r="278" spans="1:5">
      <c r="A278">
        <v>12030104</v>
      </c>
      <c r="B278" s="173" t="s">
        <v>2346</v>
      </c>
      <c r="C278" s="134">
        <v>21047619412</v>
      </c>
      <c r="E278" s="136">
        <f t="shared" si="4"/>
        <v>21047619412</v>
      </c>
    </row>
    <row r="279" spans="1:5">
      <c r="A279">
        <v>12030105</v>
      </c>
      <c r="B279" s="173" t="s">
        <v>2347</v>
      </c>
      <c r="C279">
        <v>0</v>
      </c>
      <c r="E279" s="136">
        <f t="shared" si="4"/>
        <v>0</v>
      </c>
    </row>
    <row r="280" spans="1:5">
      <c r="A280">
        <v>12030106</v>
      </c>
      <c r="B280" s="173" t="s">
        <v>2348</v>
      </c>
      <c r="C280">
        <v>0</v>
      </c>
      <c r="E280" s="136">
        <f t="shared" si="4"/>
        <v>0</v>
      </c>
    </row>
    <row r="281" spans="1:5">
      <c r="B281" s="173" t="s">
        <v>2349</v>
      </c>
      <c r="C281" s="134">
        <v>65148497692</v>
      </c>
      <c r="E281" s="136">
        <f t="shared" si="4"/>
        <v>65148497692</v>
      </c>
    </row>
    <row r="282" spans="1:5">
      <c r="B282" s="173" t="s">
        <v>2225</v>
      </c>
      <c r="C282" s="134">
        <v>65148497692</v>
      </c>
      <c r="E282" s="136">
        <f t="shared" si="4"/>
        <v>65148497692</v>
      </c>
    </row>
    <row r="283" spans="1:5">
      <c r="B283" s="173" t="s">
        <v>82</v>
      </c>
      <c r="E283" s="136">
        <f t="shared" si="4"/>
        <v>0</v>
      </c>
    </row>
    <row r="284" spans="1:5">
      <c r="A284">
        <v>12040101</v>
      </c>
      <c r="B284" s="173" t="s">
        <v>2350</v>
      </c>
      <c r="C284" s="134">
        <v>912000002</v>
      </c>
      <c r="E284" s="136">
        <f t="shared" si="4"/>
        <v>912000002</v>
      </c>
    </row>
    <row r="285" spans="1:5">
      <c r="A285">
        <v>12040102</v>
      </c>
      <c r="B285" s="173" t="s">
        <v>2351</v>
      </c>
      <c r="C285" s="134">
        <v>179090909</v>
      </c>
      <c r="E285" s="136">
        <f t="shared" si="4"/>
        <v>179090909</v>
      </c>
    </row>
    <row r="286" spans="1:5">
      <c r="A286">
        <v>12040103</v>
      </c>
      <c r="B286" s="173" t="s">
        <v>2352</v>
      </c>
      <c r="C286" s="134">
        <v>3002993144</v>
      </c>
      <c r="E286" s="136">
        <f t="shared" si="4"/>
        <v>3002993144</v>
      </c>
    </row>
    <row r="287" spans="1:5">
      <c r="A287">
        <v>12040199</v>
      </c>
      <c r="B287" s="173" t="s">
        <v>2353</v>
      </c>
      <c r="C287" s="134">
        <v>-35818182</v>
      </c>
      <c r="E287" s="136">
        <f t="shared" si="4"/>
        <v>-35818182</v>
      </c>
    </row>
    <row r="288" spans="1:5">
      <c r="B288" s="173" t="s">
        <v>2354</v>
      </c>
      <c r="C288" s="134">
        <v>4058265873</v>
      </c>
      <c r="E288" s="136">
        <f t="shared" si="4"/>
        <v>4058265873</v>
      </c>
    </row>
    <row r="289" spans="1:5">
      <c r="B289" s="173" t="s">
        <v>73</v>
      </c>
      <c r="E289" s="136">
        <f t="shared" si="4"/>
        <v>0</v>
      </c>
    </row>
    <row r="290" spans="1:5">
      <c r="B290" s="173" t="s">
        <v>2355</v>
      </c>
      <c r="E290" s="136">
        <f t="shared" si="4"/>
        <v>0</v>
      </c>
    </row>
    <row r="291" spans="1:5">
      <c r="A291">
        <v>12050101</v>
      </c>
      <c r="B291" s="173" t="s">
        <v>2356</v>
      </c>
      <c r="C291" s="134">
        <v>23733122</v>
      </c>
      <c r="E291" s="136">
        <f t="shared" si="4"/>
        <v>23733122</v>
      </c>
    </row>
    <row r="292" spans="1:5">
      <c r="B292" s="173" t="s">
        <v>2286</v>
      </c>
      <c r="C292" s="134">
        <v>23733122</v>
      </c>
      <c r="E292" s="136">
        <f t="shared" si="4"/>
        <v>23733122</v>
      </c>
    </row>
    <row r="293" spans="1:5">
      <c r="B293" s="173" t="s">
        <v>2357</v>
      </c>
      <c r="C293" s="134">
        <v>306907828826</v>
      </c>
      <c r="E293" s="136">
        <f t="shared" si="4"/>
        <v>306907828826</v>
      </c>
    </row>
    <row r="294" spans="1:5">
      <c r="B294" s="173" t="s">
        <v>2358</v>
      </c>
      <c r="C294" s="134">
        <v>834691365594</v>
      </c>
      <c r="E294" s="136">
        <f t="shared" si="4"/>
        <v>834691365594</v>
      </c>
    </row>
    <row r="295" spans="1:5">
      <c r="B295" s="249"/>
      <c r="E295" s="136">
        <f t="shared" si="4"/>
        <v>0</v>
      </c>
    </row>
    <row r="296" spans="1:5">
      <c r="B296" s="173" t="s">
        <v>47</v>
      </c>
      <c r="E296" s="136">
        <f t="shared" si="4"/>
        <v>0</v>
      </c>
    </row>
    <row r="297" spans="1:5">
      <c r="B297" s="173" t="s">
        <v>83</v>
      </c>
      <c r="E297" s="136">
        <f t="shared" si="4"/>
        <v>0</v>
      </c>
    </row>
    <row r="298" spans="1:5">
      <c r="B298" s="173" t="s">
        <v>84</v>
      </c>
      <c r="E298" s="136">
        <f t="shared" si="4"/>
        <v>0</v>
      </c>
    </row>
    <row r="299" spans="1:5">
      <c r="B299" s="173" t="s">
        <v>85</v>
      </c>
      <c r="E299" s="136">
        <f t="shared" si="4"/>
        <v>0</v>
      </c>
    </row>
    <row r="300" spans="1:5">
      <c r="A300">
        <v>21010101</v>
      </c>
      <c r="B300" s="173" t="s">
        <v>2359</v>
      </c>
      <c r="D300" s="134">
        <v>59028733044</v>
      </c>
      <c r="E300" s="136">
        <f t="shared" si="4"/>
        <v>-59028733044</v>
      </c>
    </row>
    <row r="301" spans="1:5">
      <c r="A301">
        <v>21010102</v>
      </c>
      <c r="B301" s="173" t="s">
        <v>2360</v>
      </c>
      <c r="D301" s="134">
        <v>58385462209</v>
      </c>
      <c r="E301" s="136">
        <f t="shared" si="4"/>
        <v>-58385462209</v>
      </c>
    </row>
    <row r="302" spans="1:5">
      <c r="A302">
        <v>21010103</v>
      </c>
      <c r="B302" s="173" t="s">
        <v>2361</v>
      </c>
      <c r="D302">
        <v>0</v>
      </c>
      <c r="E302" s="136">
        <f t="shared" si="4"/>
        <v>0</v>
      </c>
    </row>
    <row r="303" spans="1:5">
      <c r="A303">
        <v>21010104</v>
      </c>
      <c r="B303" s="173" t="s">
        <v>2362</v>
      </c>
      <c r="D303" s="134">
        <v>919702451</v>
      </c>
      <c r="E303" s="136">
        <f t="shared" si="4"/>
        <v>-919702451</v>
      </c>
    </row>
    <row r="304" spans="1:5">
      <c r="A304">
        <v>21010105</v>
      </c>
      <c r="B304" s="173" t="s">
        <v>2363</v>
      </c>
      <c r="D304">
        <v>0</v>
      </c>
      <c r="E304" s="136">
        <f t="shared" si="4"/>
        <v>0</v>
      </c>
    </row>
    <row r="305" spans="1:5">
      <c r="A305">
        <v>21010106</v>
      </c>
      <c r="B305" s="173" t="s">
        <v>2364</v>
      </c>
      <c r="D305" s="134">
        <v>2651980546</v>
      </c>
      <c r="E305" s="136">
        <f t="shared" si="4"/>
        <v>-2651980546</v>
      </c>
    </row>
    <row r="306" spans="1:5">
      <c r="A306">
        <v>21010100</v>
      </c>
      <c r="B306" s="173" t="s">
        <v>2365</v>
      </c>
      <c r="D306">
        <v>0</v>
      </c>
      <c r="E306" s="136">
        <f t="shared" si="4"/>
        <v>0</v>
      </c>
    </row>
    <row r="307" spans="1:5">
      <c r="B307" s="173" t="s">
        <v>2366</v>
      </c>
      <c r="D307" s="134">
        <v>120985878250</v>
      </c>
      <c r="E307" s="136">
        <f t="shared" si="4"/>
        <v>-120985878250</v>
      </c>
    </row>
    <row r="308" spans="1:5">
      <c r="B308" s="173" t="s">
        <v>2367</v>
      </c>
      <c r="D308" s="134">
        <v>120985878250</v>
      </c>
      <c r="E308" s="136">
        <f t="shared" si="4"/>
        <v>-120985878250</v>
      </c>
    </row>
    <row r="309" spans="1:5">
      <c r="B309" s="173" t="s">
        <v>86</v>
      </c>
      <c r="E309" s="136">
        <f t="shared" si="4"/>
        <v>0</v>
      </c>
    </row>
    <row r="310" spans="1:5">
      <c r="B310" s="173" t="s">
        <v>87</v>
      </c>
      <c r="E310" s="136">
        <f t="shared" si="4"/>
        <v>0</v>
      </c>
    </row>
    <row r="311" spans="1:5">
      <c r="A311">
        <v>21020101</v>
      </c>
      <c r="B311" s="173" t="s">
        <v>2368</v>
      </c>
      <c r="D311" s="134">
        <v>21008712650</v>
      </c>
      <c r="E311" s="136">
        <f t="shared" si="4"/>
        <v>-21008712650</v>
      </c>
    </row>
    <row r="312" spans="1:5">
      <c r="A312">
        <v>21020102</v>
      </c>
      <c r="B312" s="173" t="s">
        <v>2369</v>
      </c>
      <c r="D312">
        <v>0</v>
      </c>
      <c r="E312" s="136">
        <f t="shared" si="4"/>
        <v>0</v>
      </c>
    </row>
    <row r="313" spans="1:5">
      <c r="A313">
        <v>21020105</v>
      </c>
      <c r="B313" s="173" t="s">
        <v>2370</v>
      </c>
      <c r="D313">
        <v>0</v>
      </c>
      <c r="E313" s="136">
        <f t="shared" si="4"/>
        <v>0</v>
      </c>
    </row>
    <row r="314" spans="1:5">
      <c r="B314" s="173" t="s">
        <v>2371</v>
      </c>
      <c r="D314" s="134">
        <v>21008712650</v>
      </c>
      <c r="E314" s="136">
        <f t="shared" si="4"/>
        <v>-21008712650</v>
      </c>
    </row>
    <row r="315" spans="1:5">
      <c r="B315" s="173" t="s">
        <v>88</v>
      </c>
      <c r="E315" s="136">
        <f t="shared" si="4"/>
        <v>0</v>
      </c>
    </row>
    <row r="316" spans="1:5">
      <c r="A316">
        <v>21020201</v>
      </c>
      <c r="B316" s="173" t="s">
        <v>2372</v>
      </c>
      <c r="D316">
        <v>0</v>
      </c>
      <c r="E316" s="136">
        <f t="shared" si="4"/>
        <v>0</v>
      </c>
    </row>
    <row r="317" spans="1:5">
      <c r="A317">
        <v>21020219</v>
      </c>
      <c r="B317" s="173" t="s">
        <v>2373</v>
      </c>
      <c r="D317">
        <v>0</v>
      </c>
      <c r="E317" s="136">
        <f t="shared" si="4"/>
        <v>0</v>
      </c>
    </row>
    <row r="318" spans="1:5">
      <c r="B318" s="173" t="s">
        <v>2374</v>
      </c>
      <c r="D318">
        <v>0</v>
      </c>
      <c r="E318" s="136">
        <f t="shared" si="4"/>
        <v>0</v>
      </c>
    </row>
    <row r="319" spans="1:5">
      <c r="B319" s="173" t="s">
        <v>2375</v>
      </c>
      <c r="D319" s="134">
        <v>21008712650</v>
      </c>
      <c r="E319" s="136">
        <f t="shared" si="4"/>
        <v>-21008712650</v>
      </c>
    </row>
    <row r="320" spans="1:5">
      <c r="B320" s="173" t="s">
        <v>89</v>
      </c>
      <c r="E320" s="136">
        <f t="shared" si="4"/>
        <v>0</v>
      </c>
    </row>
    <row r="321" spans="1:5">
      <c r="B321" s="173" t="s">
        <v>90</v>
      </c>
      <c r="E321" s="136">
        <f t="shared" si="4"/>
        <v>0</v>
      </c>
    </row>
    <row r="322" spans="1:5">
      <c r="A322">
        <v>21030101</v>
      </c>
      <c r="B322" s="173" t="s">
        <v>2376</v>
      </c>
      <c r="D322" s="134">
        <v>1292744446</v>
      </c>
      <c r="E322" s="136">
        <f t="shared" si="4"/>
        <v>-1292744446</v>
      </c>
    </row>
    <row r="323" spans="1:5">
      <c r="A323">
        <v>21030102</v>
      </c>
      <c r="B323" s="173" t="s">
        <v>2377</v>
      </c>
      <c r="D323">
        <v>0</v>
      </c>
      <c r="E323" s="136">
        <f t="shared" si="4"/>
        <v>0</v>
      </c>
    </row>
    <row r="324" spans="1:5">
      <c r="B324" s="173" t="s">
        <v>2378</v>
      </c>
      <c r="D324" s="134">
        <v>1292744446</v>
      </c>
      <c r="E324" s="136">
        <f t="shared" si="4"/>
        <v>-1292744446</v>
      </c>
    </row>
    <row r="325" spans="1:5">
      <c r="B325" s="173" t="s">
        <v>91</v>
      </c>
      <c r="E325" s="136">
        <f t="shared" si="4"/>
        <v>0</v>
      </c>
    </row>
    <row r="326" spans="1:5">
      <c r="B326" s="173" t="s">
        <v>92</v>
      </c>
      <c r="E326" s="136">
        <f t="shared" si="4"/>
        <v>0</v>
      </c>
    </row>
    <row r="327" spans="1:5">
      <c r="A327">
        <v>21040101</v>
      </c>
      <c r="B327" s="173" t="s">
        <v>2379</v>
      </c>
      <c r="D327">
        <v>0</v>
      </c>
      <c r="E327" s="136">
        <f t="shared" ref="E327:E390" si="5">+C327-D327</f>
        <v>0</v>
      </c>
    </row>
    <row r="328" spans="1:5">
      <c r="A328">
        <v>21040102</v>
      </c>
      <c r="B328" s="173" t="s">
        <v>2380</v>
      </c>
      <c r="D328">
        <v>0</v>
      </c>
      <c r="E328" s="136">
        <f t="shared" si="5"/>
        <v>0</v>
      </c>
    </row>
    <row r="329" spans="1:5">
      <c r="A329">
        <v>21040104</v>
      </c>
      <c r="B329" s="173" t="s">
        <v>2381</v>
      </c>
      <c r="D329">
        <v>0</v>
      </c>
      <c r="E329" s="136">
        <f t="shared" si="5"/>
        <v>0</v>
      </c>
    </row>
    <row r="330" spans="1:5">
      <c r="A330">
        <v>21040105</v>
      </c>
      <c r="B330" s="173" t="s">
        <v>2382</v>
      </c>
      <c r="D330">
        <v>0</v>
      </c>
      <c r="E330" s="136">
        <f t="shared" si="5"/>
        <v>0</v>
      </c>
    </row>
    <row r="331" spans="1:5">
      <c r="A331">
        <v>21040107</v>
      </c>
      <c r="B331" s="173" t="s">
        <v>2383</v>
      </c>
      <c r="D331" s="134">
        <v>1145286833</v>
      </c>
      <c r="E331" s="136">
        <f t="shared" si="5"/>
        <v>-1145286833</v>
      </c>
    </row>
    <row r="332" spans="1:5">
      <c r="A332">
        <v>21040108</v>
      </c>
      <c r="B332" s="173" t="s">
        <v>2384</v>
      </c>
      <c r="D332">
        <v>0</v>
      </c>
      <c r="E332" s="136">
        <f t="shared" si="5"/>
        <v>0</v>
      </c>
    </row>
    <row r="333" spans="1:5">
      <c r="A333">
        <v>21040109</v>
      </c>
      <c r="B333" s="173" t="s">
        <v>2385</v>
      </c>
      <c r="D333" s="134">
        <v>8983370774</v>
      </c>
      <c r="E333" s="136">
        <f t="shared" si="5"/>
        <v>-8983370774</v>
      </c>
    </row>
    <row r="334" spans="1:5">
      <c r="A334">
        <v>21040110</v>
      </c>
      <c r="B334" s="173" t="s">
        <v>2386</v>
      </c>
      <c r="D334">
        <v>0</v>
      </c>
      <c r="E334" s="136">
        <f t="shared" si="5"/>
        <v>0</v>
      </c>
    </row>
    <row r="335" spans="1:5">
      <c r="A335">
        <v>21040113</v>
      </c>
      <c r="B335" s="173" t="s">
        <v>2387</v>
      </c>
      <c r="D335">
        <v>0</v>
      </c>
      <c r="E335" s="136">
        <f t="shared" si="5"/>
        <v>0</v>
      </c>
    </row>
    <row r="336" spans="1:5">
      <c r="A336">
        <v>21040114</v>
      </c>
      <c r="B336" s="173" t="s">
        <v>2388</v>
      </c>
      <c r="D336">
        <v>0</v>
      </c>
      <c r="E336" s="136">
        <f t="shared" si="5"/>
        <v>0</v>
      </c>
    </row>
    <row r="337" spans="1:5">
      <c r="A337">
        <v>21040115</v>
      </c>
      <c r="B337" s="173" t="s">
        <v>2389</v>
      </c>
      <c r="D337">
        <v>0</v>
      </c>
      <c r="E337" s="136">
        <f t="shared" si="5"/>
        <v>0</v>
      </c>
    </row>
    <row r="338" spans="1:5">
      <c r="A338">
        <v>21040116</v>
      </c>
      <c r="B338" s="173" t="s">
        <v>2390</v>
      </c>
      <c r="D338">
        <v>0</v>
      </c>
      <c r="E338" s="136">
        <f t="shared" si="5"/>
        <v>0</v>
      </c>
    </row>
    <row r="339" spans="1:5">
      <c r="B339" s="173" t="s">
        <v>2391</v>
      </c>
      <c r="D339" s="134">
        <v>10128657607</v>
      </c>
      <c r="E339" s="136">
        <f t="shared" si="5"/>
        <v>-10128657607</v>
      </c>
    </row>
    <row r="340" spans="1:5">
      <c r="B340" s="173" t="s">
        <v>2392</v>
      </c>
      <c r="D340" s="134">
        <v>10128657607</v>
      </c>
      <c r="E340" s="136">
        <f t="shared" si="5"/>
        <v>-10128657607</v>
      </c>
    </row>
    <row r="341" spans="1:5">
      <c r="B341" s="173" t="s">
        <v>93</v>
      </c>
      <c r="E341" s="136">
        <f t="shared" si="5"/>
        <v>0</v>
      </c>
    </row>
    <row r="342" spans="1:5">
      <c r="B342" s="173" t="s">
        <v>93</v>
      </c>
      <c r="E342" s="136">
        <f t="shared" si="5"/>
        <v>0</v>
      </c>
    </row>
    <row r="343" spans="1:5">
      <c r="A343">
        <v>21050101</v>
      </c>
      <c r="B343" s="173" t="s">
        <v>2393</v>
      </c>
      <c r="D343">
        <v>0</v>
      </c>
      <c r="E343" s="136">
        <f t="shared" si="5"/>
        <v>0</v>
      </c>
    </row>
    <row r="344" spans="1:5">
      <c r="A344">
        <v>21050102</v>
      </c>
      <c r="B344" s="173" t="s">
        <v>2394</v>
      </c>
      <c r="D344" s="134">
        <v>300000000</v>
      </c>
      <c r="E344" s="136">
        <f t="shared" si="5"/>
        <v>-300000000</v>
      </c>
    </row>
    <row r="345" spans="1:5">
      <c r="A345">
        <v>21050103</v>
      </c>
      <c r="B345" s="173" t="s">
        <v>2395</v>
      </c>
      <c r="D345">
        <v>0</v>
      </c>
      <c r="E345" s="136">
        <f t="shared" si="5"/>
        <v>0</v>
      </c>
    </row>
    <row r="346" spans="1:5">
      <c r="A346">
        <v>21050104</v>
      </c>
      <c r="B346" s="173" t="s">
        <v>2396</v>
      </c>
      <c r="D346" s="134">
        <v>1000000000</v>
      </c>
      <c r="E346" s="136">
        <f t="shared" si="5"/>
        <v>-1000000000</v>
      </c>
    </row>
    <row r="347" spans="1:5">
      <c r="A347">
        <v>21050105</v>
      </c>
      <c r="B347" s="173" t="s">
        <v>2397</v>
      </c>
      <c r="D347" s="134">
        <v>119000000</v>
      </c>
      <c r="E347" s="136">
        <f t="shared" si="5"/>
        <v>-119000000</v>
      </c>
    </row>
    <row r="348" spans="1:5">
      <c r="A348">
        <v>21050106</v>
      </c>
      <c r="B348" s="173" t="s">
        <v>2398</v>
      </c>
      <c r="D348">
        <v>0</v>
      </c>
      <c r="E348" s="136">
        <f t="shared" si="5"/>
        <v>0</v>
      </c>
    </row>
    <row r="349" spans="1:5">
      <c r="A349">
        <v>21050107</v>
      </c>
      <c r="B349" s="173" t="s">
        <v>2399</v>
      </c>
      <c r="D349" s="134">
        <v>119000000</v>
      </c>
      <c r="E349" s="136">
        <f t="shared" si="5"/>
        <v>-119000000</v>
      </c>
    </row>
    <row r="350" spans="1:5">
      <c r="A350">
        <v>21050108</v>
      </c>
      <c r="B350" s="173" t="s">
        <v>2400</v>
      </c>
      <c r="D350" s="134">
        <v>119000000</v>
      </c>
      <c r="E350" s="136">
        <f t="shared" si="5"/>
        <v>-119000000</v>
      </c>
    </row>
    <row r="351" spans="1:5">
      <c r="A351">
        <v>21050109</v>
      </c>
      <c r="B351" s="173" t="s">
        <v>2401</v>
      </c>
      <c r="D351" s="134">
        <v>119000000</v>
      </c>
      <c r="E351" s="136">
        <f t="shared" si="5"/>
        <v>-119000000</v>
      </c>
    </row>
    <row r="352" spans="1:5">
      <c r="A352">
        <v>21050110</v>
      </c>
      <c r="B352" s="173" t="s">
        <v>2402</v>
      </c>
      <c r="D352" s="134">
        <v>119000000</v>
      </c>
      <c r="E352" s="136">
        <f t="shared" si="5"/>
        <v>-119000000</v>
      </c>
    </row>
    <row r="353" spans="1:5">
      <c r="A353">
        <v>21050111</v>
      </c>
      <c r="B353" s="173" t="s">
        <v>2403</v>
      </c>
      <c r="D353" s="134">
        <v>105000000</v>
      </c>
      <c r="E353" s="136">
        <f t="shared" si="5"/>
        <v>-105000000</v>
      </c>
    </row>
    <row r="354" spans="1:5">
      <c r="A354">
        <v>21050112</v>
      </c>
      <c r="B354" s="173" t="s">
        <v>2404</v>
      </c>
      <c r="D354">
        <v>0</v>
      </c>
      <c r="E354" s="136">
        <f t="shared" si="5"/>
        <v>0</v>
      </c>
    </row>
    <row r="355" spans="1:5">
      <c r="A355">
        <v>21050113</v>
      </c>
      <c r="B355" s="173" t="s">
        <v>2405</v>
      </c>
      <c r="D355" s="134">
        <v>500000000</v>
      </c>
      <c r="E355" s="136">
        <f t="shared" si="5"/>
        <v>-500000000</v>
      </c>
    </row>
    <row r="356" spans="1:5">
      <c r="A356">
        <v>21050114</v>
      </c>
      <c r="B356" s="173" t="s">
        <v>2406</v>
      </c>
      <c r="D356" s="134">
        <v>500000000</v>
      </c>
      <c r="E356" s="136">
        <f t="shared" si="5"/>
        <v>-500000000</v>
      </c>
    </row>
    <row r="357" spans="1:5">
      <c r="B357" s="173" t="s">
        <v>2407</v>
      </c>
      <c r="D357" s="134">
        <v>3000000000</v>
      </c>
      <c r="E357" s="136">
        <f t="shared" si="5"/>
        <v>-3000000000</v>
      </c>
    </row>
    <row r="358" spans="1:5">
      <c r="B358" s="173" t="s">
        <v>2408</v>
      </c>
      <c r="E358" s="136">
        <f t="shared" si="5"/>
        <v>0</v>
      </c>
    </row>
    <row r="359" spans="1:5">
      <c r="A359">
        <v>21050201</v>
      </c>
      <c r="B359" s="173" t="s">
        <v>2409</v>
      </c>
      <c r="D359">
        <v>0</v>
      </c>
      <c r="E359" s="136">
        <f t="shared" si="5"/>
        <v>0</v>
      </c>
    </row>
    <row r="360" spans="1:5">
      <c r="B360" s="173" t="s">
        <v>2410</v>
      </c>
      <c r="D360">
        <v>0</v>
      </c>
      <c r="E360" s="136">
        <f t="shared" si="5"/>
        <v>0</v>
      </c>
    </row>
    <row r="361" spans="1:5">
      <c r="B361" s="173" t="s">
        <v>94</v>
      </c>
      <c r="E361" s="136">
        <f t="shared" si="5"/>
        <v>0</v>
      </c>
    </row>
    <row r="362" spans="1:5">
      <c r="B362" s="173" t="s">
        <v>94</v>
      </c>
      <c r="E362" s="136">
        <f t="shared" si="5"/>
        <v>0</v>
      </c>
    </row>
    <row r="363" spans="1:5">
      <c r="A363">
        <v>21060101</v>
      </c>
      <c r="B363" s="173" t="s">
        <v>2411</v>
      </c>
      <c r="D363">
        <v>9</v>
      </c>
      <c r="E363" s="136">
        <f t="shared" si="5"/>
        <v>-9</v>
      </c>
    </row>
    <row r="364" spans="1:5">
      <c r="A364">
        <v>21060102</v>
      </c>
      <c r="B364" s="173" t="s">
        <v>2412</v>
      </c>
      <c r="D364">
        <v>0</v>
      </c>
      <c r="E364" s="136">
        <f t="shared" si="5"/>
        <v>0</v>
      </c>
    </row>
    <row r="365" spans="1:5">
      <c r="A365">
        <v>21060104</v>
      </c>
      <c r="B365" s="173" t="s">
        <v>2413</v>
      </c>
      <c r="D365">
        <v>0</v>
      </c>
      <c r="E365" s="136">
        <f t="shared" si="5"/>
        <v>0</v>
      </c>
    </row>
    <row r="366" spans="1:5">
      <c r="A366">
        <v>21060105</v>
      </c>
      <c r="B366" s="173" t="s">
        <v>2414</v>
      </c>
      <c r="D366">
        <v>0</v>
      </c>
      <c r="E366" s="136">
        <f t="shared" si="5"/>
        <v>0</v>
      </c>
    </row>
    <row r="367" spans="1:5">
      <c r="A367">
        <v>21060106</v>
      </c>
      <c r="B367" s="173" t="s">
        <v>2415</v>
      </c>
      <c r="D367" s="134">
        <v>709340269</v>
      </c>
      <c r="E367" s="136">
        <f t="shared" si="5"/>
        <v>-709340269</v>
      </c>
    </row>
    <row r="368" spans="1:5">
      <c r="A368">
        <v>21060107</v>
      </c>
      <c r="B368" s="173" t="s">
        <v>2416</v>
      </c>
      <c r="D368" s="134">
        <v>2049995443</v>
      </c>
      <c r="E368" s="136">
        <f t="shared" si="5"/>
        <v>-2049995443</v>
      </c>
    </row>
    <row r="369" spans="1:5">
      <c r="A369">
        <v>21060108</v>
      </c>
      <c r="B369" s="173" t="s">
        <v>2417</v>
      </c>
      <c r="D369">
        <v>0</v>
      </c>
      <c r="E369" s="136">
        <f t="shared" si="5"/>
        <v>0</v>
      </c>
    </row>
    <row r="370" spans="1:5">
      <c r="A370">
        <v>21060109</v>
      </c>
      <c r="B370" s="173" t="s">
        <v>2418</v>
      </c>
      <c r="D370" s="134">
        <v>1764734</v>
      </c>
      <c r="E370" s="136">
        <f t="shared" si="5"/>
        <v>-1764734</v>
      </c>
    </row>
    <row r="371" spans="1:5">
      <c r="A371">
        <v>21060110</v>
      </c>
      <c r="B371" s="173" t="s">
        <v>2419</v>
      </c>
      <c r="D371" s="134">
        <v>841095399</v>
      </c>
      <c r="E371" s="136">
        <f t="shared" si="5"/>
        <v>-841095399</v>
      </c>
    </row>
    <row r="372" spans="1:5">
      <c r="A372">
        <v>21060111</v>
      </c>
      <c r="B372" s="173" t="s">
        <v>2420</v>
      </c>
      <c r="D372" s="134">
        <v>165800568</v>
      </c>
      <c r="E372" s="136">
        <f t="shared" si="5"/>
        <v>-165800568</v>
      </c>
    </row>
    <row r="373" spans="1:5">
      <c r="B373" s="173" t="s">
        <v>2421</v>
      </c>
      <c r="D373" s="134">
        <v>3767996422</v>
      </c>
      <c r="E373" s="136">
        <f t="shared" si="5"/>
        <v>-3767996422</v>
      </c>
    </row>
    <row r="374" spans="1:5">
      <c r="B374" s="173" t="s">
        <v>95</v>
      </c>
      <c r="E374" s="136">
        <f t="shared" si="5"/>
        <v>0</v>
      </c>
    </row>
    <row r="375" spans="1:5">
      <c r="B375" s="173" t="s">
        <v>2422</v>
      </c>
      <c r="E375" s="136">
        <f t="shared" si="5"/>
        <v>0</v>
      </c>
    </row>
    <row r="376" spans="1:5">
      <c r="A376">
        <v>21070101</v>
      </c>
      <c r="B376" s="173" t="s">
        <v>2423</v>
      </c>
      <c r="D376">
        <v>0</v>
      </c>
      <c r="E376" s="136">
        <f t="shared" si="5"/>
        <v>0</v>
      </c>
    </row>
    <row r="377" spans="1:5">
      <c r="B377" s="173" t="s">
        <v>2424</v>
      </c>
      <c r="D377">
        <v>0</v>
      </c>
      <c r="E377" s="136">
        <f t="shared" si="5"/>
        <v>0</v>
      </c>
    </row>
    <row r="378" spans="1:5">
      <c r="B378" s="173" t="s">
        <v>2425</v>
      </c>
      <c r="D378" s="134">
        <v>160183989375</v>
      </c>
      <c r="E378" s="136">
        <f t="shared" si="5"/>
        <v>-160183989375</v>
      </c>
    </row>
    <row r="379" spans="1:5">
      <c r="B379" s="173" t="s">
        <v>96</v>
      </c>
      <c r="E379" s="136">
        <f t="shared" si="5"/>
        <v>0</v>
      </c>
    </row>
    <row r="380" spans="1:5">
      <c r="B380" s="173" t="s">
        <v>84</v>
      </c>
      <c r="E380" s="136">
        <f t="shared" si="5"/>
        <v>0</v>
      </c>
    </row>
    <row r="381" spans="1:5">
      <c r="B381" s="173" t="s">
        <v>2366</v>
      </c>
      <c r="D381">
        <v>0</v>
      </c>
      <c r="E381" s="136">
        <f t="shared" si="5"/>
        <v>0</v>
      </c>
    </row>
    <row r="382" spans="1:5">
      <c r="B382" s="173" t="s">
        <v>86</v>
      </c>
      <c r="E382" s="136">
        <f t="shared" si="5"/>
        <v>0</v>
      </c>
    </row>
    <row r="383" spans="1:5">
      <c r="B383" s="173" t="s">
        <v>87</v>
      </c>
      <c r="E383" s="136">
        <f t="shared" si="5"/>
        <v>0</v>
      </c>
    </row>
    <row r="384" spans="1:5">
      <c r="A384">
        <v>22020101</v>
      </c>
      <c r="B384" s="173" t="s">
        <v>2426</v>
      </c>
      <c r="D384">
        <v>0</v>
      </c>
      <c r="E384" s="136">
        <f t="shared" si="5"/>
        <v>0</v>
      </c>
    </row>
    <row r="385" spans="1:5">
      <c r="B385" s="173" t="s">
        <v>2371</v>
      </c>
      <c r="D385">
        <v>0</v>
      </c>
      <c r="E385" s="136">
        <f t="shared" si="5"/>
        <v>0</v>
      </c>
    </row>
    <row r="386" spans="1:5">
      <c r="B386" s="173" t="s">
        <v>88</v>
      </c>
      <c r="E386" s="136">
        <f t="shared" si="5"/>
        <v>0</v>
      </c>
    </row>
    <row r="387" spans="1:5">
      <c r="A387">
        <v>22020201</v>
      </c>
      <c r="B387" s="173" t="s">
        <v>2427</v>
      </c>
      <c r="D387">
        <v>0</v>
      </c>
      <c r="E387" s="136">
        <f t="shared" si="5"/>
        <v>0</v>
      </c>
    </row>
    <row r="388" spans="1:5">
      <c r="B388" s="173" t="s">
        <v>2374</v>
      </c>
      <c r="D388">
        <v>0</v>
      </c>
      <c r="E388" s="136">
        <f t="shared" si="5"/>
        <v>0</v>
      </c>
    </row>
    <row r="389" spans="1:5">
      <c r="B389" s="173" t="s">
        <v>393</v>
      </c>
      <c r="E389" s="136">
        <f t="shared" si="5"/>
        <v>0</v>
      </c>
    </row>
    <row r="390" spans="1:5">
      <c r="A390">
        <v>22020301</v>
      </c>
      <c r="B390" s="173" t="s">
        <v>2428</v>
      </c>
      <c r="D390" s="134">
        <v>42000000000</v>
      </c>
      <c r="E390" s="136">
        <f t="shared" si="5"/>
        <v>-42000000000</v>
      </c>
    </row>
    <row r="391" spans="1:5">
      <c r="A391">
        <v>22020302</v>
      </c>
      <c r="B391" s="173" t="s">
        <v>2429</v>
      </c>
      <c r="D391" s="134">
        <v>44037720000</v>
      </c>
      <c r="E391" s="136">
        <f t="shared" ref="E391:E454" si="6">+C391-D391</f>
        <v>-44037720000</v>
      </c>
    </row>
    <row r="392" spans="1:5">
      <c r="B392" s="173" t="s">
        <v>2430</v>
      </c>
      <c r="D392" s="134">
        <v>86037720000</v>
      </c>
      <c r="E392" s="136">
        <f t="shared" si="6"/>
        <v>-86037720000</v>
      </c>
    </row>
    <row r="393" spans="1:5">
      <c r="B393" s="173" t="s">
        <v>396</v>
      </c>
      <c r="E393" s="136">
        <f t="shared" si="6"/>
        <v>0</v>
      </c>
    </row>
    <row r="394" spans="1:5">
      <c r="A394">
        <v>22020401</v>
      </c>
      <c r="B394" s="173" t="s">
        <v>2431</v>
      </c>
      <c r="D394" s="134">
        <v>31775195882</v>
      </c>
      <c r="E394" s="136">
        <f t="shared" si="6"/>
        <v>-31775195882</v>
      </c>
    </row>
    <row r="395" spans="1:5">
      <c r="A395">
        <v>22020402</v>
      </c>
      <c r="B395" s="173" t="s">
        <v>2432</v>
      </c>
      <c r="D395" s="134">
        <v>21523410328</v>
      </c>
      <c r="E395" s="136">
        <f t="shared" si="6"/>
        <v>-21523410328</v>
      </c>
    </row>
    <row r="396" spans="1:5">
      <c r="B396" s="173" t="s">
        <v>2433</v>
      </c>
      <c r="D396" s="134">
        <v>53298606210</v>
      </c>
      <c r="E396" s="136">
        <f t="shared" si="6"/>
        <v>-53298606210</v>
      </c>
    </row>
    <row r="397" spans="1:5">
      <c r="B397" s="173" t="s">
        <v>399</v>
      </c>
      <c r="E397" s="136">
        <f t="shared" si="6"/>
        <v>0</v>
      </c>
    </row>
    <row r="398" spans="1:5">
      <c r="A398">
        <v>22020501</v>
      </c>
      <c r="B398" s="173" t="s">
        <v>2434</v>
      </c>
      <c r="D398">
        <v>0</v>
      </c>
      <c r="E398" s="136">
        <f t="shared" si="6"/>
        <v>0</v>
      </c>
    </row>
    <row r="399" spans="1:5">
      <c r="A399">
        <v>22020502</v>
      </c>
      <c r="B399" s="173" t="s">
        <v>2435</v>
      </c>
      <c r="D399">
        <v>0</v>
      </c>
      <c r="E399" s="136">
        <f t="shared" si="6"/>
        <v>0</v>
      </c>
    </row>
    <row r="400" spans="1:5">
      <c r="B400" s="173" t="s">
        <v>2436</v>
      </c>
      <c r="D400">
        <v>0</v>
      </c>
      <c r="E400" s="136">
        <f t="shared" si="6"/>
        <v>0</v>
      </c>
    </row>
    <row r="401" spans="1:5">
      <c r="B401" s="173" t="s">
        <v>2437</v>
      </c>
      <c r="E401" s="136">
        <f t="shared" si="6"/>
        <v>0</v>
      </c>
    </row>
    <row r="402" spans="1:5">
      <c r="B402" s="173" t="s">
        <v>2437</v>
      </c>
      <c r="E402" s="136">
        <f t="shared" si="6"/>
        <v>0</v>
      </c>
    </row>
    <row r="403" spans="1:5">
      <c r="A403">
        <v>22030101</v>
      </c>
      <c r="B403" s="173" t="s">
        <v>2438</v>
      </c>
      <c r="D403">
        <v>0</v>
      </c>
      <c r="E403" s="136">
        <f t="shared" si="6"/>
        <v>0</v>
      </c>
    </row>
    <row r="404" spans="1:5">
      <c r="B404" s="173" t="s">
        <v>2439</v>
      </c>
      <c r="D404">
        <v>0</v>
      </c>
      <c r="E404" s="136">
        <f t="shared" si="6"/>
        <v>0</v>
      </c>
    </row>
    <row r="405" spans="1:5">
      <c r="B405" s="173" t="s">
        <v>97</v>
      </c>
      <c r="E405" s="136">
        <f t="shared" si="6"/>
        <v>0</v>
      </c>
    </row>
    <row r="406" spans="1:5">
      <c r="B406" s="173" t="s">
        <v>97</v>
      </c>
      <c r="E406" s="136">
        <f t="shared" si="6"/>
        <v>0</v>
      </c>
    </row>
    <row r="407" spans="1:5">
      <c r="A407">
        <v>22040101</v>
      </c>
      <c r="B407" s="173" t="s">
        <v>2440</v>
      </c>
      <c r="D407">
        <v>0</v>
      </c>
      <c r="E407" s="136">
        <f t="shared" si="6"/>
        <v>0</v>
      </c>
    </row>
    <row r="408" spans="1:5">
      <c r="B408" s="173" t="s">
        <v>2441</v>
      </c>
      <c r="D408">
        <v>0</v>
      </c>
      <c r="E408" s="136">
        <f t="shared" si="6"/>
        <v>0</v>
      </c>
    </row>
    <row r="409" spans="1:5">
      <c r="B409" s="173" t="s">
        <v>2442</v>
      </c>
      <c r="D409" s="134">
        <v>139336326210</v>
      </c>
      <c r="E409" s="136">
        <f t="shared" si="6"/>
        <v>-139336326210</v>
      </c>
    </row>
    <row r="410" spans="1:5">
      <c r="B410" s="173" t="s">
        <v>2443</v>
      </c>
      <c r="D410" s="134">
        <v>299520315585</v>
      </c>
      <c r="E410" s="136">
        <f t="shared" si="6"/>
        <v>-299520315585</v>
      </c>
    </row>
    <row r="411" spans="1:5">
      <c r="B411" s="249"/>
      <c r="E411" s="136">
        <f t="shared" si="6"/>
        <v>0</v>
      </c>
    </row>
    <row r="412" spans="1:5">
      <c r="B412" s="173" t="s">
        <v>98</v>
      </c>
      <c r="E412" s="136">
        <f t="shared" si="6"/>
        <v>0</v>
      </c>
    </row>
    <row r="413" spans="1:5">
      <c r="B413" s="173" t="s">
        <v>99</v>
      </c>
      <c r="E413" s="136">
        <f t="shared" si="6"/>
        <v>0</v>
      </c>
    </row>
    <row r="414" spans="1:5">
      <c r="B414" s="173" t="s">
        <v>100</v>
      </c>
      <c r="E414" s="136">
        <f t="shared" si="6"/>
        <v>0</v>
      </c>
    </row>
    <row r="415" spans="1:5">
      <c r="B415" s="173" t="s">
        <v>101</v>
      </c>
      <c r="E415" s="136">
        <f t="shared" si="6"/>
        <v>0</v>
      </c>
    </row>
    <row r="416" spans="1:5">
      <c r="A416">
        <v>31010101</v>
      </c>
      <c r="B416" s="173" t="s">
        <v>2444</v>
      </c>
      <c r="D416" s="134">
        <v>441000000000</v>
      </c>
      <c r="E416" s="136">
        <f t="shared" si="6"/>
        <v>-441000000000</v>
      </c>
    </row>
    <row r="417" spans="1:5">
      <c r="B417" s="173" t="s">
        <v>2445</v>
      </c>
      <c r="D417" s="134">
        <v>441000000000</v>
      </c>
      <c r="E417" s="136">
        <f t="shared" si="6"/>
        <v>-441000000000</v>
      </c>
    </row>
    <row r="418" spans="1:5">
      <c r="B418" s="173" t="s">
        <v>102</v>
      </c>
      <c r="E418" s="136">
        <f t="shared" si="6"/>
        <v>0</v>
      </c>
    </row>
    <row r="419" spans="1:5">
      <c r="B419" s="173" t="s">
        <v>103</v>
      </c>
      <c r="E419" s="136">
        <f t="shared" si="6"/>
        <v>0</v>
      </c>
    </row>
    <row r="420" spans="1:5">
      <c r="A420">
        <v>31020101</v>
      </c>
      <c r="B420" s="173" t="s">
        <v>2446</v>
      </c>
      <c r="D420" s="134">
        <v>20011519451</v>
      </c>
      <c r="E420" s="136">
        <f t="shared" si="6"/>
        <v>-20011519451</v>
      </c>
    </row>
    <row r="421" spans="1:5">
      <c r="B421" s="173" t="s">
        <v>104</v>
      </c>
      <c r="E421" s="136">
        <f t="shared" si="6"/>
        <v>0</v>
      </c>
    </row>
    <row r="422" spans="1:5">
      <c r="A422">
        <v>31020201</v>
      </c>
      <c r="B422" s="173" t="s">
        <v>2447</v>
      </c>
      <c r="D422" s="134">
        <v>2989952292</v>
      </c>
      <c r="E422" s="136">
        <f t="shared" si="6"/>
        <v>-2989952292</v>
      </c>
    </row>
    <row r="423" spans="1:5">
      <c r="B423" s="173" t="s">
        <v>105</v>
      </c>
      <c r="E423" s="136">
        <f t="shared" si="6"/>
        <v>0</v>
      </c>
    </row>
    <row r="424" spans="1:5">
      <c r="A424">
        <v>31020301</v>
      </c>
      <c r="B424" s="173" t="s">
        <v>2448</v>
      </c>
      <c r="D424">
        <v>0</v>
      </c>
      <c r="E424" s="136">
        <f t="shared" si="6"/>
        <v>0</v>
      </c>
    </row>
    <row r="425" spans="1:5">
      <c r="B425" s="173" t="s">
        <v>106</v>
      </c>
      <c r="E425" s="136">
        <f t="shared" si="6"/>
        <v>0</v>
      </c>
    </row>
    <row r="426" spans="1:5">
      <c r="A426">
        <v>31020501</v>
      </c>
      <c r="B426" s="173" t="s">
        <v>2449</v>
      </c>
      <c r="D426" s="134">
        <v>13132065246</v>
      </c>
      <c r="E426" s="136">
        <f t="shared" si="6"/>
        <v>-13132065246</v>
      </c>
    </row>
    <row r="427" spans="1:5">
      <c r="B427" s="173" t="s">
        <v>2450</v>
      </c>
      <c r="D427" s="134">
        <v>36133536989</v>
      </c>
      <c r="E427" s="136">
        <f t="shared" si="6"/>
        <v>-36133536989</v>
      </c>
    </row>
    <row r="428" spans="1:5">
      <c r="B428" s="173" t="s">
        <v>2451</v>
      </c>
      <c r="D428" s="134">
        <v>477133536989</v>
      </c>
      <c r="E428" s="136">
        <f t="shared" si="6"/>
        <v>-477133536989</v>
      </c>
    </row>
    <row r="429" spans="1:5">
      <c r="B429" s="173" t="s">
        <v>2452</v>
      </c>
      <c r="E429" s="136">
        <f t="shared" si="6"/>
        <v>0</v>
      </c>
    </row>
    <row r="430" spans="1:5">
      <c r="B430" s="173" t="s">
        <v>2453</v>
      </c>
      <c r="E430" s="136">
        <f t="shared" si="6"/>
        <v>0</v>
      </c>
    </row>
    <row r="431" spans="1:5">
      <c r="A431">
        <v>31030101</v>
      </c>
      <c r="B431" s="173" t="s">
        <v>2454</v>
      </c>
      <c r="D431">
        <v>0</v>
      </c>
      <c r="E431" s="136">
        <f t="shared" si="6"/>
        <v>0</v>
      </c>
    </row>
    <row r="432" spans="1:5">
      <c r="B432" s="173" t="s">
        <v>483</v>
      </c>
      <c r="E432" s="136">
        <f t="shared" si="6"/>
        <v>0</v>
      </c>
    </row>
    <row r="433" spans="1:5">
      <c r="A433">
        <v>31030201</v>
      </c>
      <c r="B433" s="173" t="s">
        <v>2455</v>
      </c>
      <c r="D433">
        <v>0</v>
      </c>
      <c r="E433" s="136">
        <f t="shared" si="6"/>
        <v>0</v>
      </c>
    </row>
    <row r="434" spans="1:5">
      <c r="B434" s="173" t="s">
        <v>2456</v>
      </c>
      <c r="D434">
        <v>0</v>
      </c>
      <c r="E434" s="136">
        <f t="shared" si="6"/>
        <v>0</v>
      </c>
    </row>
    <row r="435" spans="1:5">
      <c r="B435" s="173" t="s">
        <v>2457</v>
      </c>
      <c r="D435" s="134">
        <v>477133536989</v>
      </c>
      <c r="E435" s="136">
        <f t="shared" si="6"/>
        <v>-477133536989</v>
      </c>
    </row>
    <row r="436" spans="1:5">
      <c r="B436" s="249"/>
      <c r="E436" s="136">
        <f t="shared" si="6"/>
        <v>0</v>
      </c>
    </row>
    <row r="437" spans="1:5">
      <c r="B437" s="173" t="s">
        <v>107</v>
      </c>
      <c r="E437" s="136">
        <f t="shared" si="6"/>
        <v>0</v>
      </c>
    </row>
    <row r="438" spans="1:5">
      <c r="B438" s="173" t="s">
        <v>108</v>
      </c>
      <c r="E438" s="136">
        <f t="shared" si="6"/>
        <v>0</v>
      </c>
    </row>
    <row r="439" spans="1:5">
      <c r="B439" s="173" t="s">
        <v>109</v>
      </c>
      <c r="E439" s="136">
        <f t="shared" si="6"/>
        <v>0</v>
      </c>
    </row>
    <row r="440" spans="1:5">
      <c r="B440" s="173" t="s">
        <v>110</v>
      </c>
      <c r="E440" s="136">
        <f t="shared" si="6"/>
        <v>0</v>
      </c>
    </row>
    <row r="441" spans="1:5">
      <c r="A441">
        <v>51010101</v>
      </c>
      <c r="B441" s="173" t="s">
        <v>2458</v>
      </c>
      <c r="D441" s="134">
        <v>466523183362</v>
      </c>
      <c r="E441" s="136">
        <f t="shared" si="6"/>
        <v>-466523183362</v>
      </c>
    </row>
    <row r="442" spans="1:5">
      <c r="A442">
        <v>51010102</v>
      </c>
      <c r="B442" s="173" t="s">
        <v>2459</v>
      </c>
      <c r="D442" s="134">
        <v>2227961571</v>
      </c>
      <c r="E442" s="136">
        <f t="shared" si="6"/>
        <v>-2227961571</v>
      </c>
    </row>
    <row r="443" spans="1:5">
      <c r="A443">
        <v>51010103</v>
      </c>
      <c r="B443" s="173" t="s">
        <v>2460</v>
      </c>
      <c r="D443" s="134">
        <v>25772774749</v>
      </c>
      <c r="E443" s="136">
        <f t="shared" si="6"/>
        <v>-25772774749</v>
      </c>
    </row>
    <row r="444" spans="1:5">
      <c r="B444" s="173" t="s">
        <v>2461</v>
      </c>
      <c r="D444" s="134">
        <v>494523919682</v>
      </c>
      <c r="E444" s="136">
        <f t="shared" si="6"/>
        <v>-494523919682</v>
      </c>
    </row>
    <row r="445" spans="1:5">
      <c r="B445" s="173" t="s">
        <v>2462</v>
      </c>
      <c r="D445" s="134">
        <v>494523919682</v>
      </c>
      <c r="E445" s="136">
        <f t="shared" si="6"/>
        <v>-494523919682</v>
      </c>
    </row>
    <row r="446" spans="1:5">
      <c r="B446" s="173" t="s">
        <v>111</v>
      </c>
      <c r="E446" s="136">
        <f t="shared" si="6"/>
        <v>0</v>
      </c>
    </row>
    <row r="447" spans="1:5">
      <c r="B447" s="173" t="s">
        <v>112</v>
      </c>
      <c r="E447" s="136">
        <f t="shared" si="6"/>
        <v>0</v>
      </c>
    </row>
    <row r="448" spans="1:5">
      <c r="A448">
        <v>52020101</v>
      </c>
      <c r="B448" s="173" t="s">
        <v>2463</v>
      </c>
      <c r="D448" s="134">
        <v>17601353</v>
      </c>
      <c r="E448" s="136">
        <f t="shared" si="6"/>
        <v>-17601353</v>
      </c>
    </row>
    <row r="449" spans="1:5">
      <c r="A449">
        <v>52020102</v>
      </c>
      <c r="B449" s="173" t="s">
        <v>2464</v>
      </c>
      <c r="D449" s="134">
        <v>23561169</v>
      </c>
      <c r="E449" s="136">
        <f t="shared" si="6"/>
        <v>-23561169</v>
      </c>
    </row>
    <row r="450" spans="1:5">
      <c r="A450">
        <v>52030101</v>
      </c>
      <c r="B450" s="173" t="s">
        <v>2465</v>
      </c>
      <c r="D450" s="134">
        <v>27305489</v>
      </c>
      <c r="E450" s="136">
        <f t="shared" si="6"/>
        <v>-27305489</v>
      </c>
    </row>
    <row r="451" spans="1:5">
      <c r="A451">
        <v>52030102</v>
      </c>
      <c r="B451" s="173" t="s">
        <v>2466</v>
      </c>
      <c r="D451" s="134">
        <v>806347933</v>
      </c>
      <c r="E451" s="136">
        <f t="shared" si="6"/>
        <v>-806347933</v>
      </c>
    </row>
    <row r="452" spans="1:5">
      <c r="A452">
        <v>52030104</v>
      </c>
      <c r="B452" s="173" t="s">
        <v>2467</v>
      </c>
      <c r="D452" s="134">
        <v>1800751645</v>
      </c>
      <c r="E452" s="136">
        <f t="shared" si="6"/>
        <v>-1800751645</v>
      </c>
    </row>
    <row r="453" spans="1:5">
      <c r="A453">
        <v>52030111</v>
      </c>
      <c r="B453" s="173" t="s">
        <v>2468</v>
      </c>
      <c r="D453" s="134">
        <v>47519477</v>
      </c>
      <c r="E453" s="136">
        <f t="shared" si="6"/>
        <v>-47519477</v>
      </c>
    </row>
    <row r="454" spans="1:5">
      <c r="A454">
        <v>52030112</v>
      </c>
      <c r="B454" s="173" t="s">
        <v>2469</v>
      </c>
      <c r="D454">
        <v>0</v>
      </c>
      <c r="E454" s="136">
        <f t="shared" si="6"/>
        <v>0</v>
      </c>
    </row>
    <row r="455" spans="1:5">
      <c r="A455">
        <v>52030114</v>
      </c>
      <c r="B455" s="173" t="s">
        <v>2470</v>
      </c>
      <c r="D455" s="134">
        <v>159856493</v>
      </c>
      <c r="E455" s="136">
        <f t="shared" ref="E455:E518" si="7">+C455-D455</f>
        <v>-159856493</v>
      </c>
    </row>
    <row r="456" spans="1:5">
      <c r="A456">
        <v>52030115</v>
      </c>
      <c r="B456" s="173" t="s">
        <v>2471</v>
      </c>
      <c r="D456">
        <v>0</v>
      </c>
      <c r="E456" s="136">
        <f t="shared" si="7"/>
        <v>0</v>
      </c>
    </row>
    <row r="457" spans="1:5">
      <c r="B457" s="173" t="s">
        <v>2472</v>
      </c>
      <c r="D457" s="134">
        <v>2882943559</v>
      </c>
      <c r="E457" s="136">
        <f t="shared" si="7"/>
        <v>-2882943559</v>
      </c>
    </row>
    <row r="458" spans="1:5">
      <c r="B458" s="173" t="s">
        <v>113</v>
      </c>
      <c r="E458" s="136">
        <f t="shared" si="7"/>
        <v>0</v>
      </c>
    </row>
    <row r="459" spans="1:5">
      <c r="A459">
        <v>52010101</v>
      </c>
      <c r="B459" s="173" t="s">
        <v>2473</v>
      </c>
      <c r="D459" s="134">
        <v>194305348</v>
      </c>
      <c r="E459" s="136">
        <f t="shared" si="7"/>
        <v>-194305348</v>
      </c>
    </row>
    <row r="460" spans="1:5">
      <c r="A460">
        <v>52010102</v>
      </c>
      <c r="B460" s="173" t="s">
        <v>2474</v>
      </c>
      <c r="D460">
        <v>0</v>
      </c>
      <c r="E460" s="136">
        <f t="shared" si="7"/>
        <v>0</v>
      </c>
    </row>
    <row r="461" spans="1:5">
      <c r="A461">
        <v>52030103</v>
      </c>
      <c r="B461" s="173" t="s">
        <v>2475</v>
      </c>
      <c r="D461">
        <v>0</v>
      </c>
      <c r="E461" s="136">
        <f t="shared" si="7"/>
        <v>0</v>
      </c>
    </row>
    <row r="462" spans="1:5">
      <c r="A462">
        <v>52030105</v>
      </c>
      <c r="B462" s="173" t="s">
        <v>2476</v>
      </c>
      <c r="D462" s="134">
        <v>4442938890</v>
      </c>
      <c r="E462" s="136">
        <f t="shared" si="7"/>
        <v>-4442938890</v>
      </c>
    </row>
    <row r="463" spans="1:5">
      <c r="A463">
        <v>52030106</v>
      </c>
      <c r="B463" s="173" t="s">
        <v>2477</v>
      </c>
      <c r="D463" s="134">
        <v>3006921340</v>
      </c>
      <c r="E463" s="136">
        <f t="shared" si="7"/>
        <v>-3006921340</v>
      </c>
    </row>
    <row r="464" spans="1:5">
      <c r="A464">
        <v>52030107</v>
      </c>
      <c r="B464" s="173" t="s">
        <v>2478</v>
      </c>
      <c r="D464" s="134">
        <v>573091269</v>
      </c>
      <c r="E464" s="136">
        <f t="shared" si="7"/>
        <v>-573091269</v>
      </c>
    </row>
    <row r="465" spans="1:5">
      <c r="A465">
        <v>52030108</v>
      </c>
      <c r="B465" s="173" t="s">
        <v>2479</v>
      </c>
      <c r="D465" s="134">
        <v>193875096</v>
      </c>
      <c r="E465" s="136">
        <f t="shared" si="7"/>
        <v>-193875096</v>
      </c>
    </row>
    <row r="466" spans="1:5">
      <c r="A466">
        <v>52030109</v>
      </c>
      <c r="B466" s="173" t="s">
        <v>2480</v>
      </c>
      <c r="D466" s="134">
        <v>2997260406</v>
      </c>
      <c r="E466" s="136">
        <f t="shared" si="7"/>
        <v>-2997260406</v>
      </c>
    </row>
    <row r="467" spans="1:5">
      <c r="A467">
        <v>52030113</v>
      </c>
      <c r="B467" s="173" t="s">
        <v>2481</v>
      </c>
      <c r="D467" s="134">
        <v>1235559352</v>
      </c>
      <c r="E467" s="136">
        <f t="shared" si="7"/>
        <v>-1235559352</v>
      </c>
    </row>
    <row r="468" spans="1:5">
      <c r="A468">
        <v>52030116</v>
      </c>
      <c r="B468" s="173" t="s">
        <v>2482</v>
      </c>
      <c r="D468">
        <v>0</v>
      </c>
      <c r="E468" s="136">
        <f t="shared" si="7"/>
        <v>0</v>
      </c>
    </row>
    <row r="469" spans="1:5">
      <c r="A469">
        <v>52030117</v>
      </c>
      <c r="B469" s="173" t="s">
        <v>2483</v>
      </c>
      <c r="D469" s="134">
        <v>4636459959</v>
      </c>
      <c r="E469" s="136">
        <f t="shared" si="7"/>
        <v>-4636459959</v>
      </c>
    </row>
    <row r="470" spans="1:5">
      <c r="A470">
        <v>52030118</v>
      </c>
      <c r="B470" s="173" t="s">
        <v>2484</v>
      </c>
      <c r="D470" s="134">
        <v>573977612</v>
      </c>
      <c r="E470" s="136">
        <f t="shared" si="7"/>
        <v>-573977612</v>
      </c>
    </row>
    <row r="471" spans="1:5">
      <c r="A471">
        <v>52030119</v>
      </c>
      <c r="B471" s="173" t="s">
        <v>2485</v>
      </c>
      <c r="D471" s="134">
        <v>581270788</v>
      </c>
      <c r="E471" s="136">
        <f t="shared" si="7"/>
        <v>-581270788</v>
      </c>
    </row>
    <row r="472" spans="1:5">
      <c r="A472">
        <v>52030120</v>
      </c>
      <c r="B472" s="173" t="s">
        <v>2486</v>
      </c>
      <c r="D472">
        <v>0</v>
      </c>
      <c r="E472" s="136">
        <f t="shared" si="7"/>
        <v>0</v>
      </c>
    </row>
    <row r="473" spans="1:5">
      <c r="A473">
        <v>52030121</v>
      </c>
      <c r="B473" s="173" t="s">
        <v>2487</v>
      </c>
      <c r="D473">
        <v>0</v>
      </c>
      <c r="E473" s="136">
        <f t="shared" si="7"/>
        <v>0</v>
      </c>
    </row>
    <row r="474" spans="1:5">
      <c r="B474" s="173" t="s">
        <v>2488</v>
      </c>
      <c r="D474" s="134">
        <v>18435660060</v>
      </c>
      <c r="E474" s="136">
        <f t="shared" si="7"/>
        <v>-18435660060</v>
      </c>
    </row>
    <row r="475" spans="1:5">
      <c r="B475" s="173" t="s">
        <v>2489</v>
      </c>
      <c r="D475" s="134">
        <v>21318603619</v>
      </c>
      <c r="E475" s="136">
        <f t="shared" si="7"/>
        <v>-21318603619</v>
      </c>
    </row>
    <row r="476" spans="1:5">
      <c r="B476" s="173" t="s">
        <v>2490</v>
      </c>
      <c r="D476" s="134">
        <v>515842523301</v>
      </c>
      <c r="E476" s="136">
        <f t="shared" si="7"/>
        <v>-515842523301</v>
      </c>
    </row>
    <row r="477" spans="1:5">
      <c r="B477" s="249"/>
      <c r="E477" s="136">
        <f t="shared" si="7"/>
        <v>0</v>
      </c>
    </row>
    <row r="478" spans="1:5">
      <c r="B478" s="173" t="s">
        <v>114</v>
      </c>
      <c r="E478" s="136">
        <f t="shared" si="7"/>
        <v>0</v>
      </c>
    </row>
    <row r="479" spans="1:5">
      <c r="B479" s="173" t="s">
        <v>2491</v>
      </c>
      <c r="E479" s="136">
        <f t="shared" si="7"/>
        <v>0</v>
      </c>
    </row>
    <row r="480" spans="1:5">
      <c r="A480">
        <v>60401500</v>
      </c>
      <c r="B480" s="173" t="s">
        <v>2492</v>
      </c>
      <c r="C480">
        <v>0</v>
      </c>
      <c r="E480" s="136">
        <f t="shared" si="7"/>
        <v>0</v>
      </c>
    </row>
    <row r="481" spans="1:5">
      <c r="B481" s="173" t="s">
        <v>115</v>
      </c>
      <c r="E481" s="136">
        <f t="shared" si="7"/>
        <v>0</v>
      </c>
    </row>
    <row r="482" spans="1:5">
      <c r="A482">
        <v>61010101</v>
      </c>
      <c r="B482" s="173" t="s">
        <v>2493</v>
      </c>
      <c r="C482" s="134">
        <v>181883643913</v>
      </c>
      <c r="E482" s="136">
        <f t="shared" si="7"/>
        <v>181883643913</v>
      </c>
    </row>
    <row r="483" spans="1:5">
      <c r="B483" s="173" t="s">
        <v>2494</v>
      </c>
      <c r="E483" s="136">
        <f t="shared" si="7"/>
        <v>0</v>
      </c>
    </row>
    <row r="484" spans="1:5">
      <c r="A484">
        <v>61010102</v>
      </c>
      <c r="B484" s="173" t="s">
        <v>2495</v>
      </c>
      <c r="C484" s="134">
        <v>12977490478</v>
      </c>
      <c r="E484" s="136">
        <f t="shared" si="7"/>
        <v>12977490478</v>
      </c>
    </row>
    <row r="485" spans="1:5">
      <c r="B485" s="173" t="s">
        <v>2496</v>
      </c>
      <c r="E485" s="136">
        <f t="shared" si="7"/>
        <v>0</v>
      </c>
    </row>
    <row r="486" spans="1:5">
      <c r="A486">
        <v>61010103</v>
      </c>
      <c r="B486" s="173" t="s">
        <v>2497</v>
      </c>
      <c r="C486" s="134">
        <v>459778220</v>
      </c>
      <c r="E486" s="136">
        <f t="shared" si="7"/>
        <v>459778220</v>
      </c>
    </row>
    <row r="487" spans="1:5">
      <c r="A487">
        <v>61010104</v>
      </c>
      <c r="B487" s="173" t="s">
        <v>2498</v>
      </c>
      <c r="C487" s="134">
        <v>-66607770</v>
      </c>
      <c r="E487" s="136">
        <f t="shared" si="7"/>
        <v>-66607770</v>
      </c>
    </row>
    <row r="488" spans="1:5">
      <c r="A488">
        <v>61010105</v>
      </c>
      <c r="B488" s="173" t="s">
        <v>2499</v>
      </c>
      <c r="C488">
        <v>0</v>
      </c>
      <c r="E488" s="136">
        <f t="shared" si="7"/>
        <v>0</v>
      </c>
    </row>
    <row r="489" spans="1:5">
      <c r="A489">
        <v>61010106</v>
      </c>
      <c r="B489" s="173" t="s">
        <v>2500</v>
      </c>
      <c r="C489" s="134">
        <v>210044975</v>
      </c>
      <c r="E489" s="136">
        <f t="shared" si="7"/>
        <v>210044975</v>
      </c>
    </row>
    <row r="490" spans="1:5">
      <c r="A490">
        <v>61010107</v>
      </c>
      <c r="B490" s="173" t="s">
        <v>2501</v>
      </c>
      <c r="C490">
        <v>0</v>
      </c>
      <c r="E490" s="136">
        <f t="shared" si="7"/>
        <v>0</v>
      </c>
    </row>
    <row r="491" spans="1:5">
      <c r="A491">
        <v>61010108</v>
      </c>
      <c r="B491" s="173" t="s">
        <v>2502</v>
      </c>
      <c r="C491">
        <v>0</v>
      </c>
      <c r="E491" s="136">
        <f t="shared" si="7"/>
        <v>0</v>
      </c>
    </row>
    <row r="492" spans="1:5">
      <c r="A492">
        <v>61010109</v>
      </c>
      <c r="B492" s="173" t="s">
        <v>2503</v>
      </c>
      <c r="C492">
        <v>0</v>
      </c>
      <c r="E492" s="136">
        <f t="shared" si="7"/>
        <v>0</v>
      </c>
    </row>
    <row r="493" spans="1:5">
      <c r="A493">
        <v>61010110</v>
      </c>
      <c r="B493" s="173" t="s">
        <v>2504</v>
      </c>
      <c r="C493" s="134">
        <v>-1782877506</v>
      </c>
      <c r="E493" s="136">
        <f t="shared" si="7"/>
        <v>-1782877506</v>
      </c>
    </row>
    <row r="494" spans="1:5">
      <c r="A494">
        <v>61010111</v>
      </c>
      <c r="B494" s="173" t="s">
        <v>2505</v>
      </c>
      <c r="C494" s="134">
        <v>700096575</v>
      </c>
      <c r="E494" s="136">
        <f t="shared" si="7"/>
        <v>700096575</v>
      </c>
    </row>
    <row r="495" spans="1:5">
      <c r="A495">
        <v>61010112</v>
      </c>
      <c r="B495" s="173" t="s">
        <v>2506</v>
      </c>
      <c r="C495" s="134">
        <v>551062339</v>
      </c>
      <c r="E495" s="136">
        <f t="shared" si="7"/>
        <v>551062339</v>
      </c>
    </row>
    <row r="496" spans="1:5">
      <c r="A496">
        <v>61010113</v>
      </c>
      <c r="B496" s="173" t="s">
        <v>2507</v>
      </c>
      <c r="C496" s="134">
        <v>-701292359</v>
      </c>
      <c r="E496" s="136">
        <f t="shared" si="7"/>
        <v>-701292359</v>
      </c>
    </row>
    <row r="497" spans="1:5">
      <c r="A497">
        <v>61010114</v>
      </c>
      <c r="B497" s="173" t="s">
        <v>2508</v>
      </c>
      <c r="C497" s="134">
        <v>1247176773</v>
      </c>
      <c r="E497" s="136">
        <f t="shared" si="7"/>
        <v>1247176773</v>
      </c>
    </row>
    <row r="498" spans="1:5">
      <c r="A498">
        <v>61010115</v>
      </c>
      <c r="B498" s="173" t="s">
        <v>2509</v>
      </c>
      <c r="C498" s="134">
        <v>-167653719</v>
      </c>
      <c r="E498" s="136">
        <f t="shared" si="7"/>
        <v>-167653719</v>
      </c>
    </row>
    <row r="499" spans="1:5">
      <c r="A499">
        <v>61010116</v>
      </c>
      <c r="B499" s="173" t="s">
        <v>2510</v>
      </c>
      <c r="C499" s="134">
        <v>48452930</v>
      </c>
      <c r="E499" s="136">
        <f t="shared" si="7"/>
        <v>48452930</v>
      </c>
    </row>
    <row r="500" spans="1:5">
      <c r="A500">
        <v>61010117</v>
      </c>
      <c r="B500" s="173" t="s">
        <v>2511</v>
      </c>
      <c r="C500" s="134">
        <v>3435222212</v>
      </c>
      <c r="E500" s="136">
        <f t="shared" si="7"/>
        <v>3435222212</v>
      </c>
    </row>
    <row r="501" spans="1:5">
      <c r="A501">
        <v>61010118</v>
      </c>
      <c r="B501" s="173" t="s">
        <v>2512</v>
      </c>
      <c r="C501" s="134">
        <v>202130428</v>
      </c>
      <c r="E501" s="136">
        <f t="shared" si="7"/>
        <v>202130428</v>
      </c>
    </row>
    <row r="502" spans="1:5">
      <c r="A502">
        <v>61010119</v>
      </c>
      <c r="B502" s="173" t="s">
        <v>2513</v>
      </c>
      <c r="C502" s="134">
        <v>7947719975</v>
      </c>
      <c r="E502" s="136">
        <f t="shared" si="7"/>
        <v>7947719975</v>
      </c>
    </row>
    <row r="503" spans="1:5">
      <c r="A503">
        <v>63050101</v>
      </c>
      <c r="B503" s="173" t="s">
        <v>2514</v>
      </c>
      <c r="C503">
        <v>0</v>
      </c>
      <c r="E503" s="136">
        <f t="shared" si="7"/>
        <v>0</v>
      </c>
    </row>
    <row r="504" spans="1:5">
      <c r="A504">
        <v>63050102</v>
      </c>
      <c r="B504" s="173" t="s">
        <v>2515</v>
      </c>
      <c r="C504">
        <v>0</v>
      </c>
      <c r="E504" s="136">
        <f t="shared" si="7"/>
        <v>0</v>
      </c>
    </row>
    <row r="505" spans="1:5">
      <c r="A505">
        <v>63050104</v>
      </c>
      <c r="B505" s="173" t="s">
        <v>2516</v>
      </c>
      <c r="C505">
        <v>0</v>
      </c>
      <c r="E505" s="136">
        <f t="shared" si="7"/>
        <v>0</v>
      </c>
    </row>
    <row r="506" spans="1:5">
      <c r="A506">
        <v>63050107</v>
      </c>
      <c r="B506" s="173" t="s">
        <v>2517</v>
      </c>
      <c r="C506">
        <v>0</v>
      </c>
      <c r="E506" s="136">
        <f t="shared" si="7"/>
        <v>0</v>
      </c>
    </row>
    <row r="507" spans="1:5">
      <c r="A507">
        <v>63050108</v>
      </c>
      <c r="B507" s="173" t="s">
        <v>2518</v>
      </c>
      <c r="C507">
        <v>0</v>
      </c>
      <c r="E507" s="136">
        <f t="shared" si="7"/>
        <v>0</v>
      </c>
    </row>
    <row r="508" spans="1:5">
      <c r="A508">
        <v>63050109</v>
      </c>
      <c r="B508" s="173" t="s">
        <v>2519</v>
      </c>
      <c r="C508">
        <v>0</v>
      </c>
      <c r="E508" s="136">
        <f t="shared" si="7"/>
        <v>0</v>
      </c>
    </row>
    <row r="509" spans="1:5">
      <c r="A509">
        <v>63050110</v>
      </c>
      <c r="B509" s="173" t="s">
        <v>2520</v>
      </c>
      <c r="C509">
        <v>0</v>
      </c>
      <c r="E509" s="136">
        <f t="shared" si="7"/>
        <v>0</v>
      </c>
    </row>
    <row r="510" spans="1:5">
      <c r="A510">
        <v>63050113</v>
      </c>
      <c r="B510" s="173" t="s">
        <v>2521</v>
      </c>
      <c r="C510">
        <v>0</v>
      </c>
      <c r="E510" s="136">
        <f t="shared" si="7"/>
        <v>0</v>
      </c>
    </row>
    <row r="511" spans="1:5">
      <c r="A511">
        <v>63050115</v>
      </c>
      <c r="B511" s="173" t="s">
        <v>2522</v>
      </c>
      <c r="C511">
        <v>0</v>
      </c>
      <c r="E511" s="136">
        <f t="shared" si="7"/>
        <v>0</v>
      </c>
    </row>
    <row r="512" spans="1:5">
      <c r="A512">
        <v>63050116</v>
      </c>
      <c r="B512" s="173" t="s">
        <v>2523</v>
      </c>
      <c r="C512">
        <v>0</v>
      </c>
      <c r="E512" s="136">
        <f t="shared" si="7"/>
        <v>0</v>
      </c>
    </row>
    <row r="513" spans="1:5">
      <c r="A513">
        <v>63050117</v>
      </c>
      <c r="B513" s="173" t="s">
        <v>2524</v>
      </c>
      <c r="C513">
        <v>0</v>
      </c>
      <c r="E513" s="136">
        <f t="shared" si="7"/>
        <v>0</v>
      </c>
    </row>
    <row r="514" spans="1:5">
      <c r="A514">
        <v>63050118</v>
      </c>
      <c r="B514" s="173" t="s">
        <v>2525</v>
      </c>
      <c r="C514">
        <v>0</v>
      </c>
      <c r="E514" s="136">
        <f t="shared" si="7"/>
        <v>0</v>
      </c>
    </row>
    <row r="515" spans="1:5">
      <c r="B515" s="173" t="s">
        <v>2526</v>
      </c>
      <c r="C515" s="134">
        <v>12083253073</v>
      </c>
      <c r="E515" s="136">
        <f t="shared" si="7"/>
        <v>12083253073</v>
      </c>
    </row>
    <row r="516" spans="1:5">
      <c r="B516" s="173" t="s">
        <v>2527</v>
      </c>
      <c r="C516" s="134">
        <v>206944387464</v>
      </c>
      <c r="E516" s="136">
        <f t="shared" si="7"/>
        <v>206944387464</v>
      </c>
    </row>
    <row r="517" spans="1:5">
      <c r="B517" s="173" t="s">
        <v>116</v>
      </c>
      <c r="E517" s="136">
        <f t="shared" si="7"/>
        <v>0</v>
      </c>
    </row>
    <row r="518" spans="1:5">
      <c r="B518" s="173" t="s">
        <v>117</v>
      </c>
      <c r="E518" s="136">
        <f t="shared" si="7"/>
        <v>0</v>
      </c>
    </row>
    <row r="519" spans="1:5">
      <c r="B519" s="173" t="s">
        <v>118</v>
      </c>
      <c r="E519" s="136">
        <f t="shared" ref="E519:E582" si="8">+C519-D519</f>
        <v>0</v>
      </c>
    </row>
    <row r="520" spans="1:5">
      <c r="A520">
        <v>62010101</v>
      </c>
      <c r="B520" s="173" t="s">
        <v>2528</v>
      </c>
      <c r="C520" s="134">
        <v>42390938050</v>
      </c>
      <c r="E520" s="136">
        <f t="shared" si="8"/>
        <v>42390938050</v>
      </c>
    </row>
    <row r="521" spans="1:5">
      <c r="A521">
        <v>62010102</v>
      </c>
      <c r="B521" s="173" t="s">
        <v>2529</v>
      </c>
      <c r="C521" s="134">
        <v>13136788605</v>
      </c>
      <c r="E521" s="136">
        <f t="shared" si="8"/>
        <v>13136788605</v>
      </c>
    </row>
    <row r="522" spans="1:5">
      <c r="A522">
        <v>62010103</v>
      </c>
      <c r="B522" s="173" t="s">
        <v>2530</v>
      </c>
      <c r="C522">
        <v>0</v>
      </c>
      <c r="E522" s="136">
        <f t="shared" si="8"/>
        <v>0</v>
      </c>
    </row>
    <row r="523" spans="1:5">
      <c r="A523">
        <v>62010104</v>
      </c>
      <c r="B523" s="173" t="s">
        <v>2531</v>
      </c>
      <c r="C523" s="134">
        <v>1477944941</v>
      </c>
      <c r="E523" s="136">
        <f t="shared" si="8"/>
        <v>1477944941</v>
      </c>
    </row>
    <row r="524" spans="1:5">
      <c r="A524">
        <v>62010105</v>
      </c>
      <c r="B524" s="173" t="s">
        <v>2532</v>
      </c>
      <c r="C524">
        <v>0</v>
      </c>
      <c r="E524" s="136">
        <f t="shared" si="8"/>
        <v>0</v>
      </c>
    </row>
    <row r="525" spans="1:5">
      <c r="A525">
        <v>62010106</v>
      </c>
      <c r="B525" s="173" t="s">
        <v>2533</v>
      </c>
      <c r="C525" s="134">
        <v>2559748219</v>
      </c>
      <c r="E525" s="136">
        <f t="shared" si="8"/>
        <v>2559748219</v>
      </c>
    </row>
    <row r="526" spans="1:5">
      <c r="A526">
        <v>62010107</v>
      </c>
      <c r="B526" s="173" t="s">
        <v>2534</v>
      </c>
      <c r="C526" s="134">
        <v>157243479</v>
      </c>
      <c r="E526" s="136">
        <f t="shared" si="8"/>
        <v>157243479</v>
      </c>
    </row>
    <row r="527" spans="1:5">
      <c r="A527">
        <v>62010108</v>
      </c>
      <c r="B527" s="173" t="s">
        <v>2535</v>
      </c>
      <c r="C527" s="134">
        <v>9924413806</v>
      </c>
      <c r="E527" s="136">
        <f t="shared" si="8"/>
        <v>9924413806</v>
      </c>
    </row>
    <row r="528" spans="1:5">
      <c r="A528">
        <v>62010109</v>
      </c>
      <c r="B528" s="173" t="s">
        <v>2536</v>
      </c>
      <c r="C528" s="134">
        <v>130407227</v>
      </c>
      <c r="E528" s="136">
        <f t="shared" si="8"/>
        <v>130407227</v>
      </c>
    </row>
    <row r="529" spans="1:5">
      <c r="A529">
        <v>62010110</v>
      </c>
      <c r="B529" s="173" t="s">
        <v>2537</v>
      </c>
      <c r="C529">
        <v>0</v>
      </c>
      <c r="E529" s="136">
        <f t="shared" si="8"/>
        <v>0</v>
      </c>
    </row>
    <row r="530" spans="1:5">
      <c r="A530">
        <v>62010111</v>
      </c>
      <c r="B530" s="173" t="s">
        <v>2538</v>
      </c>
      <c r="C530" s="134">
        <v>294891942</v>
      </c>
      <c r="E530" s="136">
        <f t="shared" si="8"/>
        <v>294891942</v>
      </c>
    </row>
    <row r="531" spans="1:5">
      <c r="B531" s="173" t="s">
        <v>2539</v>
      </c>
      <c r="C531" s="134">
        <v>70072376269</v>
      </c>
      <c r="E531" s="136">
        <f t="shared" si="8"/>
        <v>70072376269</v>
      </c>
    </row>
    <row r="532" spans="1:5">
      <c r="B532" s="173" t="s">
        <v>119</v>
      </c>
      <c r="E532" s="136">
        <f t="shared" si="8"/>
        <v>0</v>
      </c>
    </row>
    <row r="533" spans="1:5">
      <c r="A533">
        <v>62010201</v>
      </c>
      <c r="B533" s="173" t="s">
        <v>2540</v>
      </c>
      <c r="C533" s="134">
        <v>4948705112</v>
      </c>
      <c r="E533" s="136">
        <f t="shared" si="8"/>
        <v>4948705112</v>
      </c>
    </row>
    <row r="534" spans="1:5">
      <c r="A534">
        <v>62010202</v>
      </c>
      <c r="B534" s="173" t="s">
        <v>2541</v>
      </c>
      <c r="C534" s="134">
        <v>2408882224</v>
      </c>
      <c r="E534" s="136">
        <f t="shared" si="8"/>
        <v>2408882224</v>
      </c>
    </row>
    <row r="535" spans="1:5">
      <c r="A535">
        <v>62010203</v>
      </c>
      <c r="B535" s="173" t="s">
        <v>2542</v>
      </c>
      <c r="C535" s="134">
        <v>2877202552</v>
      </c>
      <c r="E535" s="136">
        <f t="shared" si="8"/>
        <v>2877202552</v>
      </c>
    </row>
    <row r="536" spans="1:5">
      <c r="A536">
        <v>62010204</v>
      </c>
      <c r="B536" s="173" t="s">
        <v>2543</v>
      </c>
      <c r="C536" s="134">
        <v>1125454269</v>
      </c>
      <c r="E536" s="136">
        <f t="shared" si="8"/>
        <v>1125454269</v>
      </c>
    </row>
    <row r="537" spans="1:5">
      <c r="A537">
        <v>62010205</v>
      </c>
      <c r="B537" s="173" t="s">
        <v>2544</v>
      </c>
      <c r="C537" s="134">
        <v>256518962</v>
      </c>
      <c r="E537" s="136">
        <f t="shared" si="8"/>
        <v>256518962</v>
      </c>
    </row>
    <row r="538" spans="1:5">
      <c r="A538">
        <v>62010206</v>
      </c>
      <c r="B538" s="173" t="s">
        <v>2545</v>
      </c>
      <c r="C538" s="134">
        <v>583708528</v>
      </c>
      <c r="E538" s="136">
        <f t="shared" si="8"/>
        <v>583708528</v>
      </c>
    </row>
    <row r="539" spans="1:5">
      <c r="A539">
        <v>62010207</v>
      </c>
      <c r="B539" s="173" t="s">
        <v>2546</v>
      </c>
      <c r="C539" s="134">
        <v>2060843950</v>
      </c>
      <c r="E539" s="136">
        <f t="shared" si="8"/>
        <v>2060843950</v>
      </c>
    </row>
    <row r="540" spans="1:5">
      <c r="A540">
        <v>62010208</v>
      </c>
      <c r="B540" s="173" t="s">
        <v>2547</v>
      </c>
      <c r="C540" s="134">
        <v>12000000</v>
      </c>
      <c r="E540" s="136">
        <f t="shared" si="8"/>
        <v>12000000</v>
      </c>
    </row>
    <row r="541" spans="1:5">
      <c r="A541">
        <v>62010209</v>
      </c>
      <c r="B541" s="173" t="s">
        <v>2548</v>
      </c>
      <c r="C541" s="134">
        <v>375511127</v>
      </c>
      <c r="E541" s="136">
        <f t="shared" si="8"/>
        <v>375511127</v>
      </c>
    </row>
    <row r="542" spans="1:5">
      <c r="A542">
        <v>62010211</v>
      </c>
      <c r="B542" s="173" t="s">
        <v>2549</v>
      </c>
      <c r="C542" s="134">
        <v>587897830</v>
      </c>
      <c r="E542" s="136">
        <f t="shared" si="8"/>
        <v>587897830</v>
      </c>
    </row>
    <row r="543" spans="1:5">
      <c r="A543">
        <v>62010212</v>
      </c>
      <c r="B543" s="173" t="s">
        <v>2550</v>
      </c>
      <c r="C543" s="134">
        <v>259129554</v>
      </c>
      <c r="E543" s="136">
        <f t="shared" si="8"/>
        <v>259129554</v>
      </c>
    </row>
    <row r="544" spans="1:5">
      <c r="A544">
        <v>62010213</v>
      </c>
      <c r="B544" s="173" t="s">
        <v>2551</v>
      </c>
      <c r="C544" s="134">
        <v>460683196</v>
      </c>
      <c r="E544" s="136">
        <f t="shared" si="8"/>
        <v>460683196</v>
      </c>
    </row>
    <row r="545" spans="1:5">
      <c r="A545">
        <v>62010214</v>
      </c>
      <c r="B545" s="173" t="s">
        <v>2552</v>
      </c>
      <c r="C545" s="134">
        <v>24300000</v>
      </c>
      <c r="E545" s="136">
        <f t="shared" si="8"/>
        <v>24300000</v>
      </c>
    </row>
    <row r="546" spans="1:5">
      <c r="B546" s="173" t="s">
        <v>2553</v>
      </c>
      <c r="C546" s="134">
        <v>15980837304</v>
      </c>
      <c r="E546" s="136">
        <f t="shared" si="8"/>
        <v>15980837304</v>
      </c>
    </row>
    <row r="547" spans="1:5">
      <c r="B547" s="173" t="s">
        <v>120</v>
      </c>
      <c r="E547" s="136">
        <f t="shared" si="8"/>
        <v>0</v>
      </c>
    </row>
    <row r="548" spans="1:5">
      <c r="A548">
        <v>62010301</v>
      </c>
      <c r="B548" s="173" t="s">
        <v>2554</v>
      </c>
      <c r="C548" s="134">
        <v>19446143295</v>
      </c>
      <c r="E548" s="136">
        <f t="shared" si="8"/>
        <v>19446143295</v>
      </c>
    </row>
    <row r="549" spans="1:5">
      <c r="B549" s="173" t="s">
        <v>2555</v>
      </c>
      <c r="C549" s="134">
        <v>19446143295</v>
      </c>
      <c r="E549" s="136">
        <f t="shared" si="8"/>
        <v>19446143295</v>
      </c>
    </row>
    <row r="550" spans="1:5">
      <c r="B550" s="173" t="s">
        <v>2556</v>
      </c>
      <c r="C550" s="134">
        <v>105499356868</v>
      </c>
      <c r="E550" s="136">
        <f t="shared" si="8"/>
        <v>105499356868</v>
      </c>
    </row>
    <row r="551" spans="1:5">
      <c r="B551" s="173" t="s">
        <v>121</v>
      </c>
      <c r="E551" s="136">
        <f t="shared" si="8"/>
        <v>0</v>
      </c>
    </row>
    <row r="552" spans="1:5">
      <c r="B552" s="173" t="s">
        <v>122</v>
      </c>
      <c r="E552" s="136">
        <f t="shared" si="8"/>
        <v>0</v>
      </c>
    </row>
    <row r="553" spans="1:5">
      <c r="A553">
        <v>62020101</v>
      </c>
      <c r="B553" s="173" t="s">
        <v>2557</v>
      </c>
      <c r="C553" s="134">
        <v>3072076618</v>
      </c>
      <c r="E553" s="136">
        <f t="shared" si="8"/>
        <v>3072076618</v>
      </c>
    </row>
    <row r="554" spans="1:5">
      <c r="A554">
        <v>62020102</v>
      </c>
      <c r="B554" s="173" t="s">
        <v>2558</v>
      </c>
      <c r="C554" s="134">
        <v>296603593</v>
      </c>
      <c r="E554" s="136">
        <f t="shared" si="8"/>
        <v>296603593</v>
      </c>
    </row>
    <row r="555" spans="1:5">
      <c r="A555">
        <v>62020103</v>
      </c>
      <c r="B555" s="173" t="s">
        <v>2559</v>
      </c>
      <c r="C555" s="134">
        <v>232017889</v>
      </c>
      <c r="E555" s="136">
        <f t="shared" si="8"/>
        <v>232017889</v>
      </c>
    </row>
    <row r="556" spans="1:5">
      <c r="A556">
        <v>62020104</v>
      </c>
      <c r="B556" s="173" t="s">
        <v>2560</v>
      </c>
      <c r="C556" s="134">
        <v>47356622</v>
      </c>
      <c r="E556" s="136">
        <f t="shared" si="8"/>
        <v>47356622</v>
      </c>
    </row>
    <row r="557" spans="1:5">
      <c r="A557">
        <v>62020105</v>
      </c>
      <c r="B557" s="173" t="s">
        <v>2561</v>
      </c>
      <c r="C557" s="134">
        <v>12030477</v>
      </c>
      <c r="E557" s="136">
        <f t="shared" si="8"/>
        <v>12030477</v>
      </c>
    </row>
    <row r="558" spans="1:5">
      <c r="A558">
        <v>62020106</v>
      </c>
      <c r="B558" s="173" t="s">
        <v>2562</v>
      </c>
      <c r="C558" s="134">
        <v>118226486</v>
      </c>
      <c r="E558" s="136">
        <f t="shared" si="8"/>
        <v>118226486</v>
      </c>
    </row>
    <row r="559" spans="1:5">
      <c r="A559">
        <v>62020107</v>
      </c>
      <c r="B559" s="173" t="s">
        <v>2563</v>
      </c>
      <c r="C559" s="134">
        <v>224357242</v>
      </c>
      <c r="E559" s="136">
        <f t="shared" si="8"/>
        <v>224357242</v>
      </c>
    </row>
    <row r="560" spans="1:5">
      <c r="A560">
        <v>62020108</v>
      </c>
      <c r="B560" s="173" t="s">
        <v>2564</v>
      </c>
      <c r="C560" s="134">
        <v>28219088</v>
      </c>
      <c r="E560" s="136">
        <f t="shared" si="8"/>
        <v>28219088</v>
      </c>
    </row>
    <row r="561" spans="1:5">
      <c r="A561">
        <v>62020109</v>
      </c>
      <c r="B561" s="173" t="s">
        <v>2565</v>
      </c>
      <c r="C561" s="134">
        <v>326106341</v>
      </c>
      <c r="E561" s="136">
        <f t="shared" si="8"/>
        <v>326106341</v>
      </c>
    </row>
    <row r="562" spans="1:5">
      <c r="B562" s="173" t="s">
        <v>2566</v>
      </c>
      <c r="C562" s="134">
        <v>4356994356</v>
      </c>
      <c r="E562" s="136">
        <f t="shared" si="8"/>
        <v>4356994356</v>
      </c>
    </row>
    <row r="563" spans="1:5">
      <c r="B563" s="173" t="s">
        <v>123</v>
      </c>
      <c r="E563" s="136">
        <f t="shared" si="8"/>
        <v>0</v>
      </c>
    </row>
    <row r="564" spans="1:5">
      <c r="A564">
        <v>62020201</v>
      </c>
      <c r="B564" s="173" t="s">
        <v>2567</v>
      </c>
      <c r="C564" s="134">
        <v>2214691455</v>
      </c>
      <c r="E564" s="136">
        <f t="shared" si="8"/>
        <v>2214691455</v>
      </c>
    </row>
    <row r="565" spans="1:5">
      <c r="A565">
        <v>62020202</v>
      </c>
      <c r="B565" s="173" t="s">
        <v>2568</v>
      </c>
      <c r="C565" s="134">
        <v>268838927</v>
      </c>
      <c r="E565" s="136">
        <f t="shared" si="8"/>
        <v>268838927</v>
      </c>
    </row>
    <row r="566" spans="1:5">
      <c r="A566">
        <v>62020203</v>
      </c>
      <c r="B566" s="173" t="s">
        <v>2569</v>
      </c>
      <c r="C566" s="134">
        <v>808327201</v>
      </c>
      <c r="E566" s="136">
        <f t="shared" si="8"/>
        <v>808327201</v>
      </c>
    </row>
    <row r="567" spans="1:5">
      <c r="A567">
        <v>62020204</v>
      </c>
      <c r="B567" s="173" t="s">
        <v>2570</v>
      </c>
      <c r="C567" s="134">
        <v>537146780</v>
      </c>
      <c r="E567" s="136">
        <f t="shared" si="8"/>
        <v>537146780</v>
      </c>
    </row>
    <row r="568" spans="1:5">
      <c r="A568">
        <v>62020205</v>
      </c>
      <c r="B568" s="173" t="s">
        <v>2571</v>
      </c>
      <c r="C568" s="134">
        <v>901345601</v>
      </c>
      <c r="E568" s="136">
        <f t="shared" si="8"/>
        <v>901345601</v>
      </c>
    </row>
    <row r="569" spans="1:5">
      <c r="A569">
        <v>62020206</v>
      </c>
      <c r="B569" s="173" t="s">
        <v>2572</v>
      </c>
      <c r="C569" s="134">
        <v>2300999352</v>
      </c>
      <c r="E569" s="136">
        <f t="shared" si="8"/>
        <v>2300999352</v>
      </c>
    </row>
    <row r="570" spans="1:5">
      <c r="A570">
        <v>62020207</v>
      </c>
      <c r="B570" s="173" t="s">
        <v>2573</v>
      </c>
      <c r="C570" s="134">
        <v>10215269</v>
      </c>
      <c r="E570" s="136">
        <f t="shared" si="8"/>
        <v>10215269</v>
      </c>
    </row>
    <row r="571" spans="1:5">
      <c r="A571">
        <v>62020208</v>
      </c>
      <c r="B571" s="173" t="s">
        <v>2574</v>
      </c>
      <c r="C571" s="134">
        <v>15481342</v>
      </c>
      <c r="E571" s="136">
        <f t="shared" si="8"/>
        <v>15481342</v>
      </c>
    </row>
    <row r="572" spans="1:5">
      <c r="A572">
        <v>62020209</v>
      </c>
      <c r="B572" s="173" t="s">
        <v>2575</v>
      </c>
      <c r="C572" s="134">
        <v>5660485158</v>
      </c>
      <c r="E572" s="136">
        <f t="shared" si="8"/>
        <v>5660485158</v>
      </c>
    </row>
    <row r="573" spans="1:5">
      <c r="A573">
        <v>62020210</v>
      </c>
      <c r="B573" s="173" t="s">
        <v>2576</v>
      </c>
      <c r="C573">
        <v>0</v>
      </c>
      <c r="E573" s="136">
        <f t="shared" si="8"/>
        <v>0</v>
      </c>
    </row>
    <row r="574" spans="1:5">
      <c r="A574">
        <v>62020211</v>
      </c>
      <c r="B574" s="173" t="s">
        <v>2577</v>
      </c>
      <c r="C574" s="134">
        <v>26984828</v>
      </c>
      <c r="E574" s="136">
        <f t="shared" si="8"/>
        <v>26984828</v>
      </c>
    </row>
    <row r="575" spans="1:5">
      <c r="A575">
        <v>62020212</v>
      </c>
      <c r="B575" s="173" t="s">
        <v>2578</v>
      </c>
      <c r="C575" s="134">
        <v>589982068</v>
      </c>
      <c r="E575" s="136">
        <f t="shared" si="8"/>
        <v>589982068</v>
      </c>
    </row>
    <row r="576" spans="1:5">
      <c r="A576">
        <v>62020213</v>
      </c>
      <c r="B576" s="173" t="s">
        <v>2579</v>
      </c>
      <c r="C576">
        <v>0</v>
      </c>
      <c r="E576" s="136">
        <f t="shared" si="8"/>
        <v>0</v>
      </c>
    </row>
    <row r="577" spans="1:5">
      <c r="B577" s="173" t="s">
        <v>2580</v>
      </c>
      <c r="C577" s="134">
        <v>13334497981</v>
      </c>
      <c r="E577" s="136">
        <f t="shared" si="8"/>
        <v>13334497981</v>
      </c>
    </row>
    <row r="578" spans="1:5">
      <c r="B578" s="173" t="s">
        <v>124</v>
      </c>
      <c r="E578" s="136">
        <f t="shared" si="8"/>
        <v>0</v>
      </c>
    </row>
    <row r="579" spans="1:5">
      <c r="A579">
        <v>62020301</v>
      </c>
      <c r="B579" s="173" t="s">
        <v>2581</v>
      </c>
      <c r="C579" s="134">
        <v>10310229401</v>
      </c>
      <c r="E579" s="136">
        <f t="shared" si="8"/>
        <v>10310229401</v>
      </c>
    </row>
    <row r="580" spans="1:5">
      <c r="A580">
        <v>62020302</v>
      </c>
      <c r="B580" s="173" t="s">
        <v>2582</v>
      </c>
      <c r="C580" s="134">
        <v>1990143963</v>
      </c>
      <c r="E580" s="136">
        <f t="shared" si="8"/>
        <v>1990143963</v>
      </c>
    </row>
    <row r="581" spans="1:5">
      <c r="A581">
        <v>62020303</v>
      </c>
      <c r="B581" s="173" t="s">
        <v>2583</v>
      </c>
      <c r="C581" s="134">
        <v>728249402</v>
      </c>
      <c r="E581" s="136">
        <f t="shared" si="8"/>
        <v>728249402</v>
      </c>
    </row>
    <row r="582" spans="1:5">
      <c r="A582">
        <v>62020304</v>
      </c>
      <c r="B582" s="173" t="s">
        <v>2584</v>
      </c>
      <c r="C582" s="134">
        <v>9794545</v>
      </c>
      <c r="E582" s="136">
        <f t="shared" si="8"/>
        <v>9794545</v>
      </c>
    </row>
    <row r="583" spans="1:5">
      <c r="A583">
        <v>62020305</v>
      </c>
      <c r="B583" s="173" t="s">
        <v>2585</v>
      </c>
      <c r="C583" s="134">
        <v>60271835</v>
      </c>
      <c r="E583" s="136">
        <f t="shared" ref="E583:E646" si="9">+C583-D583</f>
        <v>60271835</v>
      </c>
    </row>
    <row r="584" spans="1:5">
      <c r="A584">
        <v>62020306</v>
      </c>
      <c r="B584" s="173" t="s">
        <v>2586</v>
      </c>
      <c r="C584" s="134">
        <v>218936108</v>
      </c>
      <c r="E584" s="136">
        <f t="shared" si="9"/>
        <v>218936108</v>
      </c>
    </row>
    <row r="585" spans="1:5">
      <c r="A585">
        <v>62020307</v>
      </c>
      <c r="B585" s="173" t="s">
        <v>2587</v>
      </c>
      <c r="C585" s="134">
        <v>25522140</v>
      </c>
      <c r="E585" s="136">
        <f t="shared" si="9"/>
        <v>25522140</v>
      </c>
    </row>
    <row r="586" spans="1:5">
      <c r="A586">
        <v>62020308</v>
      </c>
      <c r="B586" s="173" t="s">
        <v>2588</v>
      </c>
      <c r="C586" s="134">
        <v>1042280669</v>
      </c>
      <c r="E586" s="136">
        <f t="shared" si="9"/>
        <v>1042280669</v>
      </c>
    </row>
    <row r="587" spans="1:5">
      <c r="A587">
        <v>62020309</v>
      </c>
      <c r="B587" s="173" t="s">
        <v>2589</v>
      </c>
      <c r="C587" s="134">
        <v>1929641396</v>
      </c>
      <c r="E587" s="136">
        <f t="shared" si="9"/>
        <v>1929641396</v>
      </c>
    </row>
    <row r="588" spans="1:5">
      <c r="A588">
        <v>62020310</v>
      </c>
      <c r="B588" s="173" t="s">
        <v>2590</v>
      </c>
      <c r="C588" s="134">
        <v>-28858148</v>
      </c>
      <c r="E588" s="136">
        <f t="shared" si="9"/>
        <v>-28858148</v>
      </c>
    </row>
    <row r="589" spans="1:5">
      <c r="A589">
        <v>62020311</v>
      </c>
      <c r="B589" s="173" t="s">
        <v>2591</v>
      </c>
      <c r="C589">
        <v>0</v>
      </c>
      <c r="E589" s="136">
        <f t="shared" si="9"/>
        <v>0</v>
      </c>
    </row>
    <row r="590" spans="1:5">
      <c r="A590">
        <v>62020312</v>
      </c>
      <c r="B590" s="173" t="s">
        <v>2592</v>
      </c>
      <c r="C590" s="134">
        <v>19343816</v>
      </c>
      <c r="E590" s="136">
        <f t="shared" si="9"/>
        <v>19343816</v>
      </c>
    </row>
    <row r="591" spans="1:5">
      <c r="A591">
        <v>62020313</v>
      </c>
      <c r="B591" s="173" t="s">
        <v>2593</v>
      </c>
      <c r="C591" s="134">
        <v>5364154653</v>
      </c>
      <c r="E591" s="136">
        <f t="shared" si="9"/>
        <v>5364154653</v>
      </c>
    </row>
    <row r="592" spans="1:5">
      <c r="A592">
        <v>62020314</v>
      </c>
      <c r="B592" s="173" t="s">
        <v>2594</v>
      </c>
      <c r="C592" s="134">
        <v>2629873251</v>
      </c>
      <c r="E592" s="136">
        <f t="shared" si="9"/>
        <v>2629873251</v>
      </c>
    </row>
    <row r="593" spans="1:5">
      <c r="B593" s="173" t="s">
        <v>2595</v>
      </c>
      <c r="C593" s="134">
        <v>24299583031</v>
      </c>
      <c r="E593" s="136">
        <f t="shared" si="9"/>
        <v>24299583031</v>
      </c>
    </row>
    <row r="594" spans="1:5">
      <c r="B594" s="173" t="s">
        <v>125</v>
      </c>
      <c r="E594" s="136">
        <f t="shared" si="9"/>
        <v>0</v>
      </c>
    </row>
    <row r="595" spans="1:5">
      <c r="A595">
        <v>62020401</v>
      </c>
      <c r="B595" s="173" t="s">
        <v>2596</v>
      </c>
      <c r="C595" s="134">
        <v>85958359</v>
      </c>
      <c r="E595" s="136">
        <f t="shared" si="9"/>
        <v>85958359</v>
      </c>
    </row>
    <row r="596" spans="1:5">
      <c r="A596">
        <v>62020402</v>
      </c>
      <c r="B596" s="173" t="s">
        <v>2597</v>
      </c>
      <c r="C596" s="134">
        <v>5668410348</v>
      </c>
      <c r="E596" s="136">
        <f t="shared" si="9"/>
        <v>5668410348</v>
      </c>
    </row>
    <row r="597" spans="1:5">
      <c r="A597">
        <v>62020403</v>
      </c>
      <c r="B597" s="173" t="s">
        <v>2598</v>
      </c>
      <c r="C597" s="134">
        <v>600000000</v>
      </c>
      <c r="E597" s="136">
        <f t="shared" si="9"/>
        <v>600000000</v>
      </c>
    </row>
    <row r="598" spans="1:5">
      <c r="A598">
        <v>62020404</v>
      </c>
      <c r="B598" s="173" t="s">
        <v>2599</v>
      </c>
      <c r="C598" s="134">
        <v>90880911</v>
      </c>
      <c r="E598" s="136">
        <f t="shared" si="9"/>
        <v>90880911</v>
      </c>
    </row>
    <row r="599" spans="1:5">
      <c r="B599" s="173" t="s">
        <v>2276</v>
      </c>
      <c r="C599" s="134">
        <v>6445249618</v>
      </c>
      <c r="E599" s="136">
        <f t="shared" si="9"/>
        <v>6445249618</v>
      </c>
    </row>
    <row r="600" spans="1:5">
      <c r="B600" s="173" t="s">
        <v>126</v>
      </c>
      <c r="E600" s="136">
        <f t="shared" si="9"/>
        <v>0</v>
      </c>
    </row>
    <row r="601" spans="1:5">
      <c r="A601">
        <v>62020501</v>
      </c>
      <c r="B601" s="173" t="s">
        <v>2600</v>
      </c>
      <c r="C601" s="134">
        <v>863837912</v>
      </c>
      <c r="E601" s="136">
        <f t="shared" si="9"/>
        <v>863837912</v>
      </c>
    </row>
    <row r="602" spans="1:5">
      <c r="A602">
        <v>62020502</v>
      </c>
      <c r="B602" s="173" t="s">
        <v>2601</v>
      </c>
      <c r="C602" s="134">
        <v>754526864</v>
      </c>
      <c r="E602" s="136">
        <f t="shared" si="9"/>
        <v>754526864</v>
      </c>
    </row>
    <row r="603" spans="1:5">
      <c r="A603">
        <v>62020503</v>
      </c>
      <c r="B603" s="173" t="s">
        <v>2602</v>
      </c>
      <c r="C603" s="134">
        <v>144370133</v>
      </c>
      <c r="E603" s="136">
        <f t="shared" si="9"/>
        <v>144370133</v>
      </c>
    </row>
    <row r="604" spans="1:5">
      <c r="A604">
        <v>62020504</v>
      </c>
      <c r="B604" s="173" t="s">
        <v>2603</v>
      </c>
      <c r="C604" s="134">
        <v>389386576</v>
      </c>
      <c r="E604" s="136">
        <f t="shared" si="9"/>
        <v>389386576</v>
      </c>
    </row>
    <row r="605" spans="1:5">
      <c r="A605">
        <v>62020505</v>
      </c>
      <c r="B605" s="173" t="s">
        <v>2604</v>
      </c>
      <c r="C605">
        <v>0</v>
      </c>
      <c r="E605" s="136">
        <f t="shared" si="9"/>
        <v>0</v>
      </c>
    </row>
    <row r="606" spans="1:5">
      <c r="B606" s="173" t="s">
        <v>2605</v>
      </c>
      <c r="C606" s="134">
        <v>2152121485</v>
      </c>
      <c r="E606" s="136">
        <f t="shared" si="9"/>
        <v>2152121485</v>
      </c>
    </row>
    <row r="607" spans="1:5">
      <c r="B607" s="173" t="s">
        <v>2606</v>
      </c>
      <c r="C607" s="134">
        <v>50588446471</v>
      </c>
      <c r="E607" s="136">
        <f t="shared" si="9"/>
        <v>50588446471</v>
      </c>
    </row>
    <row r="608" spans="1:5">
      <c r="B608" s="173" t="s">
        <v>127</v>
      </c>
      <c r="E608" s="136">
        <f t="shared" si="9"/>
        <v>0</v>
      </c>
    </row>
    <row r="609" spans="1:5">
      <c r="B609" s="173" t="s">
        <v>72</v>
      </c>
      <c r="E609" s="136">
        <f t="shared" si="9"/>
        <v>0</v>
      </c>
    </row>
    <row r="610" spans="1:5">
      <c r="A610">
        <v>62030101</v>
      </c>
      <c r="B610" s="173" t="s">
        <v>2607</v>
      </c>
      <c r="C610" s="134">
        <v>54590908</v>
      </c>
      <c r="E610" s="136">
        <f t="shared" si="9"/>
        <v>54590908</v>
      </c>
    </row>
    <row r="611" spans="1:5">
      <c r="A611">
        <v>62030102</v>
      </c>
      <c r="B611" s="173" t="s">
        <v>2608</v>
      </c>
      <c r="C611" s="134">
        <v>116045030</v>
      </c>
      <c r="E611" s="136">
        <f t="shared" si="9"/>
        <v>116045030</v>
      </c>
    </row>
    <row r="612" spans="1:5">
      <c r="A612">
        <v>62030104</v>
      </c>
      <c r="B612" s="173" t="s">
        <v>2609</v>
      </c>
      <c r="C612" s="134">
        <v>922147492</v>
      </c>
      <c r="E612" s="136">
        <f t="shared" si="9"/>
        <v>922147492</v>
      </c>
    </row>
    <row r="613" spans="1:5">
      <c r="B613" s="173" t="s">
        <v>2279</v>
      </c>
      <c r="C613" s="134">
        <v>1092783430</v>
      </c>
      <c r="E613" s="136">
        <f t="shared" si="9"/>
        <v>1092783430</v>
      </c>
    </row>
    <row r="614" spans="1:5">
      <c r="B614" s="173" t="s">
        <v>128</v>
      </c>
      <c r="E614" s="136">
        <f t="shared" si="9"/>
        <v>0</v>
      </c>
    </row>
    <row r="615" spans="1:5">
      <c r="A615">
        <v>62030201</v>
      </c>
      <c r="B615" s="173" t="s">
        <v>2610</v>
      </c>
      <c r="C615" s="134">
        <v>2975065177</v>
      </c>
      <c r="E615" s="136">
        <f t="shared" si="9"/>
        <v>2975065177</v>
      </c>
    </row>
    <row r="616" spans="1:5">
      <c r="A616">
        <v>62030202</v>
      </c>
      <c r="B616" s="173" t="s">
        <v>2611</v>
      </c>
      <c r="C616" s="134">
        <v>398574122</v>
      </c>
      <c r="E616" s="136">
        <f t="shared" si="9"/>
        <v>398574122</v>
      </c>
    </row>
    <row r="617" spans="1:5">
      <c r="A617">
        <v>62030203</v>
      </c>
      <c r="B617" s="173" t="s">
        <v>2612</v>
      </c>
      <c r="C617" s="134">
        <v>2251297030</v>
      </c>
      <c r="E617" s="136">
        <f t="shared" si="9"/>
        <v>2251297030</v>
      </c>
    </row>
    <row r="618" spans="1:5">
      <c r="A618">
        <v>62030204</v>
      </c>
      <c r="B618" s="173" t="s">
        <v>2613</v>
      </c>
      <c r="C618" s="134">
        <v>67640987</v>
      </c>
      <c r="E618" s="136">
        <f t="shared" si="9"/>
        <v>67640987</v>
      </c>
    </row>
    <row r="619" spans="1:5">
      <c r="A619">
        <v>62030205</v>
      </c>
      <c r="B619" s="173" t="s">
        <v>2614</v>
      </c>
      <c r="C619" s="134">
        <v>2454136212</v>
      </c>
      <c r="E619" s="136">
        <f t="shared" si="9"/>
        <v>2454136212</v>
      </c>
    </row>
    <row r="620" spans="1:5">
      <c r="A620">
        <v>62030206</v>
      </c>
      <c r="B620" s="173" t="s">
        <v>2615</v>
      </c>
      <c r="C620" s="134">
        <v>714310902</v>
      </c>
      <c r="E620" s="136">
        <f t="shared" si="9"/>
        <v>714310902</v>
      </c>
    </row>
    <row r="621" spans="1:5">
      <c r="A621">
        <v>62030207</v>
      </c>
      <c r="B621" s="173" t="s">
        <v>2616</v>
      </c>
      <c r="C621" s="134">
        <v>379014674</v>
      </c>
      <c r="E621" s="136">
        <f t="shared" si="9"/>
        <v>379014674</v>
      </c>
    </row>
    <row r="622" spans="1:5">
      <c r="A622">
        <v>62030208</v>
      </c>
      <c r="B622" s="173" t="s">
        <v>2617</v>
      </c>
      <c r="C622" s="134">
        <v>1120839877</v>
      </c>
      <c r="E622" s="136">
        <f t="shared" si="9"/>
        <v>1120839877</v>
      </c>
    </row>
    <row r="623" spans="1:5">
      <c r="A623">
        <v>62030209</v>
      </c>
      <c r="B623" s="173" t="s">
        <v>2618</v>
      </c>
      <c r="C623" s="134">
        <v>167690909</v>
      </c>
      <c r="E623" s="136">
        <f t="shared" si="9"/>
        <v>167690909</v>
      </c>
    </row>
    <row r="624" spans="1:5">
      <c r="B624" s="173" t="s">
        <v>2619</v>
      </c>
      <c r="C624" s="134">
        <v>10528569890</v>
      </c>
      <c r="E624" s="136">
        <f t="shared" si="9"/>
        <v>10528569890</v>
      </c>
    </row>
    <row r="625" spans="1:5">
      <c r="B625" s="173" t="s">
        <v>129</v>
      </c>
      <c r="E625" s="136">
        <f t="shared" si="9"/>
        <v>0</v>
      </c>
    </row>
    <row r="626" spans="1:5">
      <c r="A626">
        <v>62030301</v>
      </c>
      <c r="B626" s="173" t="s">
        <v>2620</v>
      </c>
      <c r="C626" s="134">
        <v>3522435371</v>
      </c>
      <c r="E626" s="136">
        <f t="shared" si="9"/>
        <v>3522435371</v>
      </c>
    </row>
    <row r="627" spans="1:5">
      <c r="A627">
        <v>62030302</v>
      </c>
      <c r="B627" s="173" t="s">
        <v>2621</v>
      </c>
      <c r="C627" s="134">
        <v>67747948</v>
      </c>
      <c r="E627" s="136">
        <f t="shared" si="9"/>
        <v>67747948</v>
      </c>
    </row>
    <row r="628" spans="1:5">
      <c r="A628">
        <v>62030303</v>
      </c>
      <c r="B628" s="173" t="s">
        <v>2622</v>
      </c>
      <c r="C628" s="134">
        <v>228588878</v>
      </c>
      <c r="E628" s="136">
        <f t="shared" si="9"/>
        <v>228588878</v>
      </c>
    </row>
    <row r="629" spans="1:5">
      <c r="A629">
        <v>62030304</v>
      </c>
      <c r="B629" s="173" t="s">
        <v>2623</v>
      </c>
      <c r="C629" s="134">
        <v>130622888</v>
      </c>
      <c r="E629" s="136">
        <f t="shared" si="9"/>
        <v>130622888</v>
      </c>
    </row>
    <row r="630" spans="1:5">
      <c r="A630">
        <v>62030305</v>
      </c>
      <c r="B630" s="173" t="s">
        <v>2624</v>
      </c>
      <c r="C630" s="134">
        <v>14014975</v>
      </c>
      <c r="E630" s="136">
        <f t="shared" si="9"/>
        <v>14014975</v>
      </c>
    </row>
    <row r="631" spans="1:5">
      <c r="A631">
        <v>62030306</v>
      </c>
      <c r="B631" s="173" t="s">
        <v>2625</v>
      </c>
      <c r="C631" s="134">
        <v>129139288</v>
      </c>
      <c r="E631" s="136">
        <f t="shared" si="9"/>
        <v>129139288</v>
      </c>
    </row>
    <row r="632" spans="1:5">
      <c r="B632" s="173" t="s">
        <v>2626</v>
      </c>
      <c r="C632" s="134">
        <v>4092549348</v>
      </c>
      <c r="E632" s="136">
        <f t="shared" si="9"/>
        <v>4092549348</v>
      </c>
    </row>
    <row r="633" spans="1:5">
      <c r="B633" s="173" t="s">
        <v>130</v>
      </c>
      <c r="E633" s="136">
        <f t="shared" si="9"/>
        <v>0</v>
      </c>
    </row>
    <row r="634" spans="1:5">
      <c r="A634">
        <v>62030401</v>
      </c>
      <c r="B634" s="173" t="s">
        <v>2627</v>
      </c>
      <c r="C634" s="134">
        <v>1258803431</v>
      </c>
      <c r="E634" s="136">
        <f t="shared" si="9"/>
        <v>1258803431</v>
      </c>
    </row>
    <row r="635" spans="1:5">
      <c r="A635">
        <v>62030402</v>
      </c>
      <c r="B635" s="173" t="s">
        <v>2628</v>
      </c>
      <c r="C635" s="134">
        <v>1024320094</v>
      </c>
      <c r="E635" s="136">
        <f t="shared" si="9"/>
        <v>1024320094</v>
      </c>
    </row>
    <row r="636" spans="1:5">
      <c r="B636" s="173" t="s">
        <v>2629</v>
      </c>
      <c r="C636" s="134">
        <v>2283123525</v>
      </c>
      <c r="E636" s="136">
        <f t="shared" si="9"/>
        <v>2283123525</v>
      </c>
    </row>
    <row r="637" spans="1:5">
      <c r="B637" s="173" t="s">
        <v>70</v>
      </c>
      <c r="E637" s="136">
        <f t="shared" si="9"/>
        <v>0</v>
      </c>
    </row>
    <row r="638" spans="1:5">
      <c r="A638">
        <v>62030501</v>
      </c>
      <c r="B638" s="173" t="s">
        <v>2630</v>
      </c>
      <c r="C638" s="134">
        <v>187392272</v>
      </c>
      <c r="E638" s="136">
        <f t="shared" si="9"/>
        <v>187392272</v>
      </c>
    </row>
    <row r="639" spans="1:5">
      <c r="A639">
        <v>62030502</v>
      </c>
      <c r="B639" s="173" t="s">
        <v>2631</v>
      </c>
      <c r="C639" s="134">
        <v>248578661</v>
      </c>
      <c r="E639" s="136">
        <f t="shared" si="9"/>
        <v>248578661</v>
      </c>
    </row>
    <row r="640" spans="1:5">
      <c r="A640">
        <v>62030503</v>
      </c>
      <c r="B640" s="173" t="s">
        <v>2632</v>
      </c>
      <c r="C640" s="134">
        <v>86235071</v>
      </c>
      <c r="E640" s="136">
        <f t="shared" si="9"/>
        <v>86235071</v>
      </c>
    </row>
    <row r="641" spans="1:5">
      <c r="A641">
        <v>62030504</v>
      </c>
      <c r="B641" s="173" t="s">
        <v>2633</v>
      </c>
      <c r="C641" s="134">
        <v>162679289</v>
      </c>
      <c r="E641" s="136">
        <f t="shared" si="9"/>
        <v>162679289</v>
      </c>
    </row>
    <row r="642" spans="1:5">
      <c r="A642">
        <v>62030505</v>
      </c>
      <c r="B642" s="173" t="s">
        <v>2634</v>
      </c>
      <c r="C642" s="134">
        <v>12506867</v>
      </c>
      <c r="E642" s="136">
        <f t="shared" si="9"/>
        <v>12506867</v>
      </c>
    </row>
    <row r="643" spans="1:5">
      <c r="A643">
        <v>62030506</v>
      </c>
      <c r="B643" s="173" t="s">
        <v>2635</v>
      </c>
      <c r="C643" s="134">
        <v>4079700</v>
      </c>
      <c r="E643" s="136">
        <f t="shared" si="9"/>
        <v>4079700</v>
      </c>
    </row>
    <row r="644" spans="1:5">
      <c r="A644">
        <v>62030507</v>
      </c>
      <c r="B644" s="173" t="s">
        <v>2636</v>
      </c>
      <c r="C644" s="134">
        <v>772281332</v>
      </c>
      <c r="E644" s="136">
        <f t="shared" si="9"/>
        <v>772281332</v>
      </c>
    </row>
    <row r="645" spans="1:5">
      <c r="A645">
        <v>62030509</v>
      </c>
      <c r="B645" s="173" t="s">
        <v>2637</v>
      </c>
      <c r="C645" s="134">
        <v>4146741</v>
      </c>
      <c r="E645" s="136">
        <f t="shared" si="9"/>
        <v>4146741</v>
      </c>
    </row>
    <row r="646" spans="1:5">
      <c r="A646">
        <v>62030511</v>
      </c>
      <c r="B646" s="173" t="s">
        <v>2638</v>
      </c>
      <c r="C646">
        <v>0</v>
      </c>
      <c r="E646" s="136">
        <f t="shared" si="9"/>
        <v>0</v>
      </c>
    </row>
    <row r="647" spans="1:5">
      <c r="A647">
        <v>62030512</v>
      </c>
      <c r="B647" s="173" t="s">
        <v>2639</v>
      </c>
      <c r="C647" s="134">
        <v>3446461</v>
      </c>
      <c r="E647" s="136">
        <f t="shared" ref="E647:E710" si="10">+C647-D647</f>
        <v>3446461</v>
      </c>
    </row>
    <row r="648" spans="1:5">
      <c r="B648" s="173" t="s">
        <v>2267</v>
      </c>
      <c r="C648" s="134">
        <v>1481346394</v>
      </c>
      <c r="E648" s="136">
        <f t="shared" si="10"/>
        <v>1481346394</v>
      </c>
    </row>
    <row r="649" spans="1:5">
      <c r="B649" s="173" t="s">
        <v>131</v>
      </c>
      <c r="E649" s="136">
        <f t="shared" si="10"/>
        <v>0</v>
      </c>
    </row>
    <row r="650" spans="1:5">
      <c r="A650">
        <v>62030601</v>
      </c>
      <c r="B650" s="173" t="s">
        <v>2640</v>
      </c>
      <c r="C650" s="134">
        <v>2069752173</v>
      </c>
      <c r="E650" s="136">
        <f t="shared" si="10"/>
        <v>2069752173</v>
      </c>
    </row>
    <row r="651" spans="1:5">
      <c r="A651">
        <v>62030602</v>
      </c>
      <c r="B651" s="173" t="s">
        <v>2641</v>
      </c>
      <c r="C651" s="134">
        <v>286493213</v>
      </c>
      <c r="E651" s="136">
        <f t="shared" si="10"/>
        <v>286493213</v>
      </c>
    </row>
    <row r="652" spans="1:5">
      <c r="B652" s="173" t="s">
        <v>2642</v>
      </c>
      <c r="C652" s="134">
        <v>2356245386</v>
      </c>
      <c r="E652" s="136">
        <f t="shared" si="10"/>
        <v>2356245386</v>
      </c>
    </row>
    <row r="653" spans="1:5">
      <c r="B653" s="173" t="s">
        <v>132</v>
      </c>
      <c r="E653" s="136">
        <f t="shared" si="10"/>
        <v>0</v>
      </c>
    </row>
    <row r="654" spans="1:5">
      <c r="A654">
        <v>62030701</v>
      </c>
      <c r="B654" s="173" t="s">
        <v>2643</v>
      </c>
      <c r="C654" s="134">
        <v>7212109990</v>
      </c>
      <c r="E654" s="136">
        <f t="shared" si="10"/>
        <v>7212109990</v>
      </c>
    </row>
    <row r="655" spans="1:5">
      <c r="A655">
        <v>62030702</v>
      </c>
      <c r="B655" s="173" t="s">
        <v>2644</v>
      </c>
      <c r="C655" s="134">
        <v>2162274092</v>
      </c>
      <c r="E655" s="136">
        <f t="shared" si="10"/>
        <v>2162274092</v>
      </c>
    </row>
    <row r="656" spans="1:5">
      <c r="A656">
        <v>62030703</v>
      </c>
      <c r="B656" s="173" t="s">
        <v>2645</v>
      </c>
      <c r="C656" s="134">
        <v>229051742</v>
      </c>
      <c r="E656" s="136">
        <f t="shared" si="10"/>
        <v>229051742</v>
      </c>
    </row>
    <row r="657" spans="1:5">
      <c r="A657">
        <v>62030704</v>
      </c>
      <c r="B657" s="173" t="s">
        <v>2646</v>
      </c>
      <c r="C657" s="134">
        <v>509919220</v>
      </c>
      <c r="E657" s="136">
        <f t="shared" si="10"/>
        <v>509919220</v>
      </c>
    </row>
    <row r="658" spans="1:5">
      <c r="A658">
        <v>62030705</v>
      </c>
      <c r="B658" s="173" t="s">
        <v>2647</v>
      </c>
      <c r="C658" s="134">
        <v>724095148</v>
      </c>
      <c r="E658" s="136">
        <f t="shared" si="10"/>
        <v>724095148</v>
      </c>
    </row>
    <row r="659" spans="1:5">
      <c r="A659">
        <v>62030706</v>
      </c>
      <c r="B659" s="173" t="s">
        <v>2648</v>
      </c>
      <c r="C659" s="134">
        <v>51802400</v>
      </c>
      <c r="E659" s="136">
        <f t="shared" si="10"/>
        <v>51802400</v>
      </c>
    </row>
    <row r="660" spans="1:5">
      <c r="A660">
        <v>62030707</v>
      </c>
      <c r="B660" s="173" t="s">
        <v>2649</v>
      </c>
      <c r="C660" s="134">
        <v>1863636</v>
      </c>
      <c r="E660" s="136">
        <f t="shared" si="10"/>
        <v>1863636</v>
      </c>
    </row>
    <row r="661" spans="1:5">
      <c r="A661">
        <v>62030708</v>
      </c>
      <c r="B661" s="173" t="s">
        <v>2650</v>
      </c>
      <c r="C661" s="134">
        <v>225367337</v>
      </c>
      <c r="E661" s="136">
        <f t="shared" si="10"/>
        <v>225367337</v>
      </c>
    </row>
    <row r="662" spans="1:5">
      <c r="A662">
        <v>62030709</v>
      </c>
      <c r="B662" s="173" t="s">
        <v>2651</v>
      </c>
      <c r="C662" s="134">
        <v>1067498380</v>
      </c>
      <c r="E662" s="136">
        <f t="shared" si="10"/>
        <v>1067498380</v>
      </c>
    </row>
    <row r="663" spans="1:5">
      <c r="A663">
        <v>62030710</v>
      </c>
      <c r="B663" s="173" t="s">
        <v>2652</v>
      </c>
      <c r="C663" s="134">
        <v>7341270</v>
      </c>
      <c r="E663" s="136">
        <f t="shared" si="10"/>
        <v>7341270</v>
      </c>
    </row>
    <row r="664" spans="1:5">
      <c r="A664">
        <v>62030711</v>
      </c>
      <c r="B664" s="173" t="s">
        <v>2653</v>
      </c>
      <c r="C664">
        <v>0</v>
      </c>
      <c r="E664" s="136">
        <f t="shared" si="10"/>
        <v>0</v>
      </c>
    </row>
    <row r="665" spans="1:5">
      <c r="A665">
        <v>62030712</v>
      </c>
      <c r="B665" s="173" t="s">
        <v>2654</v>
      </c>
      <c r="C665" s="134">
        <v>516278959</v>
      </c>
      <c r="E665" s="136">
        <f t="shared" si="10"/>
        <v>516278959</v>
      </c>
    </row>
    <row r="666" spans="1:5">
      <c r="A666">
        <v>62030713</v>
      </c>
      <c r="B666" s="173" t="s">
        <v>2655</v>
      </c>
      <c r="C666" s="134">
        <v>79705103</v>
      </c>
      <c r="E666" s="136">
        <f t="shared" si="10"/>
        <v>79705103</v>
      </c>
    </row>
    <row r="667" spans="1:5">
      <c r="A667">
        <v>62030714</v>
      </c>
      <c r="B667" s="173" t="s">
        <v>2656</v>
      </c>
      <c r="C667" s="134">
        <v>123080185</v>
      </c>
      <c r="E667" s="136">
        <f t="shared" si="10"/>
        <v>123080185</v>
      </c>
    </row>
    <row r="668" spans="1:5">
      <c r="A668">
        <v>62030715</v>
      </c>
      <c r="B668" s="173" t="s">
        <v>2657</v>
      </c>
      <c r="C668" s="134">
        <v>401333042</v>
      </c>
      <c r="E668" s="136">
        <f t="shared" si="10"/>
        <v>401333042</v>
      </c>
    </row>
    <row r="669" spans="1:5">
      <c r="B669" s="173" t="s">
        <v>2658</v>
      </c>
      <c r="C669" s="134">
        <v>13311720504</v>
      </c>
      <c r="E669" s="136">
        <f t="shared" si="10"/>
        <v>13311720504</v>
      </c>
    </row>
    <row r="670" spans="1:5">
      <c r="B670" s="173" t="s">
        <v>133</v>
      </c>
      <c r="E670" s="136">
        <f t="shared" si="10"/>
        <v>0</v>
      </c>
    </row>
    <row r="671" spans="1:5">
      <c r="A671">
        <v>62030801</v>
      </c>
      <c r="B671" s="173" t="s">
        <v>2659</v>
      </c>
      <c r="C671" s="134">
        <v>460852544</v>
      </c>
      <c r="E671" s="136">
        <f t="shared" si="10"/>
        <v>460852544</v>
      </c>
    </row>
    <row r="672" spans="1:5">
      <c r="A672">
        <v>62030802</v>
      </c>
      <c r="B672" s="173" t="s">
        <v>2660</v>
      </c>
      <c r="C672" s="134">
        <v>6972000</v>
      </c>
      <c r="E672" s="136">
        <f t="shared" si="10"/>
        <v>6972000</v>
      </c>
    </row>
    <row r="673" spans="1:5">
      <c r="A673">
        <v>62030803</v>
      </c>
      <c r="B673" s="173" t="s">
        <v>2661</v>
      </c>
      <c r="C673" s="134">
        <v>476085054</v>
      </c>
      <c r="E673" s="136">
        <f t="shared" si="10"/>
        <v>476085054</v>
      </c>
    </row>
    <row r="674" spans="1:5">
      <c r="A674">
        <v>62030804</v>
      </c>
      <c r="B674" s="173" t="s">
        <v>2662</v>
      </c>
      <c r="C674" s="134">
        <v>87101173</v>
      </c>
      <c r="E674" s="136">
        <f t="shared" si="10"/>
        <v>87101173</v>
      </c>
    </row>
    <row r="675" spans="1:5">
      <c r="A675">
        <v>62030805</v>
      </c>
      <c r="B675" s="173" t="s">
        <v>2663</v>
      </c>
      <c r="C675" s="134">
        <v>48507769</v>
      </c>
      <c r="E675" s="136">
        <f t="shared" si="10"/>
        <v>48507769</v>
      </c>
    </row>
    <row r="676" spans="1:5">
      <c r="A676">
        <v>62030806</v>
      </c>
      <c r="B676" s="173" t="s">
        <v>2664</v>
      </c>
      <c r="C676" s="134">
        <v>90537087</v>
      </c>
      <c r="E676" s="136">
        <f t="shared" si="10"/>
        <v>90537087</v>
      </c>
    </row>
    <row r="677" spans="1:5">
      <c r="A677">
        <v>62030807</v>
      </c>
      <c r="B677" s="173" t="s">
        <v>2665</v>
      </c>
      <c r="C677" s="134">
        <v>166783936</v>
      </c>
      <c r="E677" s="136">
        <f t="shared" si="10"/>
        <v>166783936</v>
      </c>
    </row>
    <row r="678" spans="1:5">
      <c r="B678" s="173" t="s">
        <v>2666</v>
      </c>
      <c r="C678" s="134">
        <v>1336839563</v>
      </c>
      <c r="E678" s="136">
        <f t="shared" si="10"/>
        <v>1336839563</v>
      </c>
    </row>
    <row r="679" spans="1:5">
      <c r="B679" s="173" t="s">
        <v>134</v>
      </c>
      <c r="E679" s="136">
        <f t="shared" si="10"/>
        <v>0</v>
      </c>
    </row>
    <row r="680" spans="1:5">
      <c r="A680">
        <v>62030901</v>
      </c>
      <c r="B680" s="173" t="s">
        <v>2667</v>
      </c>
      <c r="C680" s="134">
        <v>923846796</v>
      </c>
      <c r="E680" s="136">
        <f t="shared" si="10"/>
        <v>923846796</v>
      </c>
    </row>
    <row r="681" spans="1:5">
      <c r="A681">
        <v>62030902</v>
      </c>
      <c r="B681" s="173" t="s">
        <v>2668</v>
      </c>
      <c r="C681" s="134">
        <v>2779495030</v>
      </c>
      <c r="E681" s="136">
        <f t="shared" si="10"/>
        <v>2779495030</v>
      </c>
    </row>
    <row r="682" spans="1:5">
      <c r="A682">
        <v>62030903</v>
      </c>
      <c r="B682" s="173" t="s">
        <v>2669</v>
      </c>
      <c r="C682" s="134">
        <v>1533047381</v>
      </c>
      <c r="E682" s="136">
        <f t="shared" si="10"/>
        <v>1533047381</v>
      </c>
    </row>
    <row r="683" spans="1:5">
      <c r="A683">
        <v>62030904</v>
      </c>
      <c r="B683" s="173" t="s">
        <v>2670</v>
      </c>
      <c r="C683" s="134">
        <v>880467809</v>
      </c>
      <c r="E683" s="136">
        <f t="shared" si="10"/>
        <v>880467809</v>
      </c>
    </row>
    <row r="684" spans="1:5">
      <c r="B684" s="173" t="s">
        <v>2671</v>
      </c>
      <c r="C684" s="134">
        <v>6116857016</v>
      </c>
      <c r="E684" s="136">
        <f t="shared" si="10"/>
        <v>6116857016</v>
      </c>
    </row>
    <row r="685" spans="1:5">
      <c r="B685" s="173" t="s">
        <v>135</v>
      </c>
      <c r="E685" s="136">
        <f t="shared" si="10"/>
        <v>0</v>
      </c>
    </row>
    <row r="686" spans="1:5">
      <c r="A686">
        <v>62031001</v>
      </c>
      <c r="B686" s="173" t="s">
        <v>2672</v>
      </c>
      <c r="C686" s="134">
        <v>2298304398</v>
      </c>
      <c r="E686" s="136">
        <f t="shared" si="10"/>
        <v>2298304398</v>
      </c>
    </row>
    <row r="687" spans="1:5">
      <c r="A687">
        <v>62031002</v>
      </c>
      <c r="B687" s="173" t="s">
        <v>2673</v>
      </c>
      <c r="C687" s="134">
        <v>358729912</v>
      </c>
      <c r="E687" s="136">
        <f t="shared" si="10"/>
        <v>358729912</v>
      </c>
    </row>
    <row r="688" spans="1:5">
      <c r="A688">
        <v>62031003</v>
      </c>
      <c r="B688" s="173" t="s">
        <v>2674</v>
      </c>
      <c r="C688">
        <v>0</v>
      </c>
      <c r="E688" s="136">
        <f t="shared" si="10"/>
        <v>0</v>
      </c>
    </row>
    <row r="689" spans="1:5">
      <c r="A689">
        <v>62031004</v>
      </c>
      <c r="B689" s="173" t="s">
        <v>2675</v>
      </c>
      <c r="C689" s="134">
        <v>115927887</v>
      </c>
      <c r="E689" s="136">
        <f t="shared" si="10"/>
        <v>115927887</v>
      </c>
    </row>
    <row r="690" spans="1:5">
      <c r="A690">
        <v>62031005</v>
      </c>
      <c r="B690" s="173" t="s">
        <v>2676</v>
      </c>
      <c r="C690" s="134">
        <v>8662402</v>
      </c>
      <c r="E690" s="136">
        <f t="shared" si="10"/>
        <v>8662402</v>
      </c>
    </row>
    <row r="691" spans="1:5">
      <c r="A691">
        <v>62031006</v>
      </c>
      <c r="B691" s="173" t="s">
        <v>2677</v>
      </c>
      <c r="C691" s="134">
        <v>-37572</v>
      </c>
      <c r="E691" s="136">
        <f t="shared" si="10"/>
        <v>-37572</v>
      </c>
    </row>
    <row r="692" spans="1:5">
      <c r="A692">
        <v>62031007</v>
      </c>
      <c r="B692" s="173" t="s">
        <v>2678</v>
      </c>
      <c r="C692" s="134">
        <v>300777850</v>
      </c>
      <c r="E692" s="136">
        <f t="shared" si="10"/>
        <v>300777850</v>
      </c>
    </row>
    <row r="693" spans="1:5">
      <c r="A693">
        <v>62031008</v>
      </c>
      <c r="B693" s="173" t="s">
        <v>2679</v>
      </c>
      <c r="C693">
        <v>0</v>
      </c>
      <c r="E693" s="136">
        <f t="shared" si="10"/>
        <v>0</v>
      </c>
    </row>
    <row r="694" spans="1:5">
      <c r="A694">
        <v>62031009</v>
      </c>
      <c r="B694" s="173" t="s">
        <v>2680</v>
      </c>
      <c r="C694" s="134">
        <v>186628633</v>
      </c>
      <c r="E694" s="136">
        <f t="shared" si="10"/>
        <v>186628633</v>
      </c>
    </row>
    <row r="695" spans="1:5">
      <c r="A695">
        <v>62031010</v>
      </c>
      <c r="B695" s="173" t="s">
        <v>2681</v>
      </c>
      <c r="C695" s="134">
        <v>46500159</v>
      </c>
      <c r="E695" s="136">
        <f t="shared" si="10"/>
        <v>46500159</v>
      </c>
    </row>
    <row r="696" spans="1:5">
      <c r="A696">
        <v>62031011</v>
      </c>
      <c r="B696" s="173" t="s">
        <v>2682</v>
      </c>
      <c r="C696" s="134">
        <v>433341617</v>
      </c>
      <c r="E696" s="136">
        <f t="shared" si="10"/>
        <v>433341617</v>
      </c>
    </row>
    <row r="697" spans="1:5">
      <c r="A697">
        <v>62031012</v>
      </c>
      <c r="B697" s="173" t="s">
        <v>2683</v>
      </c>
      <c r="C697" s="134">
        <v>51420584</v>
      </c>
      <c r="E697" s="136">
        <f t="shared" si="10"/>
        <v>51420584</v>
      </c>
    </row>
    <row r="698" spans="1:5">
      <c r="A698">
        <v>62031013</v>
      </c>
      <c r="B698" s="173" t="s">
        <v>2684</v>
      </c>
      <c r="C698" s="134">
        <v>543203</v>
      </c>
      <c r="E698" s="136">
        <f t="shared" si="10"/>
        <v>543203</v>
      </c>
    </row>
    <row r="699" spans="1:5">
      <c r="B699" s="173" t="s">
        <v>2685</v>
      </c>
      <c r="C699" s="134">
        <v>3800799073</v>
      </c>
      <c r="E699" s="136">
        <f t="shared" si="10"/>
        <v>3800799073</v>
      </c>
    </row>
    <row r="700" spans="1:5">
      <c r="B700" s="173" t="s">
        <v>2686</v>
      </c>
      <c r="C700" s="134">
        <v>46400834129</v>
      </c>
      <c r="E700" s="136">
        <f t="shared" si="10"/>
        <v>46400834129</v>
      </c>
    </row>
    <row r="701" spans="1:5">
      <c r="B701" s="173" t="s">
        <v>2687</v>
      </c>
      <c r="C701" s="134">
        <v>202488637468</v>
      </c>
      <c r="E701" s="136">
        <f t="shared" si="10"/>
        <v>202488637468</v>
      </c>
    </row>
    <row r="702" spans="1:5">
      <c r="B702" s="173" t="s">
        <v>136</v>
      </c>
      <c r="E702" s="136">
        <f t="shared" si="10"/>
        <v>0</v>
      </c>
    </row>
    <row r="703" spans="1:5">
      <c r="B703" s="173" t="s">
        <v>137</v>
      </c>
      <c r="E703" s="136">
        <f t="shared" si="10"/>
        <v>0</v>
      </c>
    </row>
    <row r="704" spans="1:5">
      <c r="B704" s="173" t="s">
        <v>138</v>
      </c>
      <c r="E704" s="136">
        <f t="shared" si="10"/>
        <v>0</v>
      </c>
    </row>
    <row r="705" spans="1:5">
      <c r="A705">
        <v>63010101</v>
      </c>
      <c r="B705" s="173" t="s">
        <v>2688</v>
      </c>
      <c r="C705" s="134">
        <v>6818344641</v>
      </c>
      <c r="E705" s="136">
        <f t="shared" si="10"/>
        <v>6818344641</v>
      </c>
    </row>
    <row r="706" spans="1:5">
      <c r="A706">
        <v>63010102</v>
      </c>
      <c r="B706" s="173" t="s">
        <v>2689</v>
      </c>
      <c r="C706" s="134">
        <v>-37460</v>
      </c>
      <c r="E706" s="136">
        <f t="shared" si="10"/>
        <v>-37460</v>
      </c>
    </row>
    <row r="707" spans="1:5">
      <c r="A707">
        <v>63010103</v>
      </c>
      <c r="B707" s="173" t="s">
        <v>2690</v>
      </c>
      <c r="C707">
        <v>0</v>
      </c>
      <c r="E707" s="136">
        <f t="shared" si="10"/>
        <v>0</v>
      </c>
    </row>
    <row r="708" spans="1:5">
      <c r="A708">
        <v>63010104</v>
      </c>
      <c r="B708" s="173" t="s">
        <v>2691</v>
      </c>
      <c r="C708" s="134">
        <v>364690421</v>
      </c>
      <c r="E708" s="136">
        <f t="shared" si="10"/>
        <v>364690421</v>
      </c>
    </row>
    <row r="709" spans="1:5">
      <c r="A709">
        <v>63010105</v>
      </c>
      <c r="B709" s="173" t="s">
        <v>2692</v>
      </c>
      <c r="C709">
        <v>0</v>
      </c>
      <c r="E709" s="136">
        <f t="shared" si="10"/>
        <v>0</v>
      </c>
    </row>
    <row r="710" spans="1:5">
      <c r="A710">
        <v>63010106</v>
      </c>
      <c r="B710" s="173" t="s">
        <v>2693</v>
      </c>
      <c r="C710" s="134">
        <v>3740608224</v>
      </c>
      <c r="E710" s="136">
        <f t="shared" si="10"/>
        <v>3740608224</v>
      </c>
    </row>
    <row r="711" spans="1:5">
      <c r="A711">
        <v>63010107</v>
      </c>
      <c r="B711" s="173" t="s">
        <v>2694</v>
      </c>
      <c r="C711" s="134">
        <v>2414236787</v>
      </c>
      <c r="E711" s="136">
        <f t="shared" ref="E711:E768" si="11">+C711-D711</f>
        <v>2414236787</v>
      </c>
    </row>
    <row r="712" spans="1:5">
      <c r="A712">
        <v>63010108</v>
      </c>
      <c r="B712" s="173" t="s">
        <v>2695</v>
      </c>
      <c r="C712" s="134">
        <v>6626940313</v>
      </c>
      <c r="E712" s="136">
        <f t="shared" si="11"/>
        <v>6626940313</v>
      </c>
    </row>
    <row r="713" spans="1:5">
      <c r="A713">
        <v>63010109</v>
      </c>
      <c r="B713" s="173" t="s">
        <v>2696</v>
      </c>
      <c r="C713" s="134">
        <v>104725425</v>
      </c>
      <c r="E713" s="136">
        <f t="shared" si="11"/>
        <v>104725425</v>
      </c>
    </row>
    <row r="714" spans="1:5">
      <c r="A714">
        <v>63010110</v>
      </c>
      <c r="B714" s="173" t="s">
        <v>2697</v>
      </c>
      <c r="C714" s="134">
        <v>13919954</v>
      </c>
      <c r="E714" s="136">
        <f t="shared" si="11"/>
        <v>13919954</v>
      </c>
    </row>
    <row r="715" spans="1:5">
      <c r="B715" s="173" t="s">
        <v>160</v>
      </c>
      <c r="C715" s="134">
        <v>20083428305</v>
      </c>
      <c r="E715" s="136">
        <f t="shared" si="11"/>
        <v>20083428305</v>
      </c>
    </row>
    <row r="716" spans="1:5">
      <c r="B716" s="173" t="s">
        <v>2698</v>
      </c>
      <c r="C716" s="134">
        <v>20083428305</v>
      </c>
      <c r="E716" s="136">
        <f t="shared" si="11"/>
        <v>20083428305</v>
      </c>
    </row>
    <row r="717" spans="1:5">
      <c r="B717" s="173" t="s">
        <v>139</v>
      </c>
      <c r="E717" s="136">
        <f t="shared" si="11"/>
        <v>0</v>
      </c>
    </row>
    <row r="718" spans="1:5">
      <c r="A718">
        <v>63010201</v>
      </c>
      <c r="B718" s="173" t="s">
        <v>2699</v>
      </c>
      <c r="C718" s="134">
        <v>188958652</v>
      </c>
      <c r="E718" s="136">
        <f t="shared" si="11"/>
        <v>188958652</v>
      </c>
    </row>
    <row r="719" spans="1:5">
      <c r="A719">
        <v>63010202</v>
      </c>
      <c r="B719" s="173" t="s">
        <v>2700</v>
      </c>
      <c r="C719" s="134">
        <v>367539173</v>
      </c>
      <c r="E719" s="136">
        <f t="shared" si="11"/>
        <v>367539173</v>
      </c>
    </row>
    <row r="720" spans="1:5">
      <c r="A720">
        <v>63010203</v>
      </c>
      <c r="B720" s="173" t="s">
        <v>2701</v>
      </c>
      <c r="C720" s="134">
        <v>500000</v>
      </c>
      <c r="E720" s="136">
        <f t="shared" si="11"/>
        <v>500000</v>
      </c>
    </row>
    <row r="721" spans="1:5">
      <c r="A721">
        <v>63010204</v>
      </c>
      <c r="B721" s="173" t="s">
        <v>2702</v>
      </c>
      <c r="C721" s="134">
        <v>56694</v>
      </c>
      <c r="E721" s="136">
        <f t="shared" si="11"/>
        <v>56694</v>
      </c>
    </row>
    <row r="722" spans="1:5">
      <c r="A722">
        <v>63010205</v>
      </c>
      <c r="B722" s="173" t="s">
        <v>2703</v>
      </c>
      <c r="C722">
        <v>0</v>
      </c>
      <c r="E722" s="136">
        <f t="shared" si="11"/>
        <v>0</v>
      </c>
    </row>
    <row r="723" spans="1:5">
      <c r="A723">
        <v>63010206</v>
      </c>
      <c r="B723" s="173" t="s">
        <v>2704</v>
      </c>
      <c r="C723" s="134">
        <v>2073109119</v>
      </c>
      <c r="E723" s="136">
        <f t="shared" si="11"/>
        <v>2073109119</v>
      </c>
    </row>
    <row r="724" spans="1:5">
      <c r="B724" s="173" t="s">
        <v>160</v>
      </c>
      <c r="C724" s="134">
        <v>2630163638</v>
      </c>
      <c r="E724" s="136">
        <f t="shared" si="11"/>
        <v>2630163638</v>
      </c>
    </row>
    <row r="725" spans="1:5">
      <c r="B725" s="173" t="s">
        <v>2705</v>
      </c>
      <c r="C725" s="134">
        <v>2630163638</v>
      </c>
      <c r="E725" s="136">
        <f t="shared" si="11"/>
        <v>2630163638</v>
      </c>
    </row>
    <row r="726" spans="1:5">
      <c r="B726" s="173" t="s">
        <v>2706</v>
      </c>
      <c r="C726" s="134">
        <v>22713591943</v>
      </c>
      <c r="E726" s="136">
        <f t="shared" si="11"/>
        <v>22713591943</v>
      </c>
    </row>
    <row r="727" spans="1:5">
      <c r="B727" s="173" t="s">
        <v>140</v>
      </c>
      <c r="E727" s="136">
        <f t="shared" si="11"/>
        <v>0</v>
      </c>
    </row>
    <row r="728" spans="1:5">
      <c r="B728" s="173" t="s">
        <v>141</v>
      </c>
      <c r="E728" s="136">
        <f t="shared" si="11"/>
        <v>0</v>
      </c>
    </row>
    <row r="729" spans="1:5">
      <c r="A729">
        <v>63020101</v>
      </c>
      <c r="B729" s="245" t="s">
        <v>2707</v>
      </c>
      <c r="C729" s="246">
        <v>8983370774</v>
      </c>
      <c r="E729" s="136">
        <f t="shared" si="11"/>
        <v>8983370774</v>
      </c>
    </row>
    <row r="730" spans="1:5">
      <c r="A730">
        <v>63020103</v>
      </c>
      <c r="B730" s="173" t="s">
        <v>2708</v>
      </c>
      <c r="C730">
        <v>0</v>
      </c>
      <c r="E730" s="136">
        <f t="shared" si="11"/>
        <v>0</v>
      </c>
    </row>
    <row r="731" spans="1:5">
      <c r="A731">
        <v>63020104</v>
      </c>
      <c r="B731" s="173" t="s">
        <v>2709</v>
      </c>
      <c r="C731">
        <v>0</v>
      </c>
      <c r="E731" s="136">
        <f t="shared" si="11"/>
        <v>0</v>
      </c>
    </row>
    <row r="732" spans="1:5">
      <c r="A732">
        <v>63020105</v>
      </c>
      <c r="B732" s="173" t="s">
        <v>2710</v>
      </c>
      <c r="C732" s="134">
        <v>698525058</v>
      </c>
      <c r="E732" s="136">
        <f t="shared" si="11"/>
        <v>698525058</v>
      </c>
    </row>
    <row r="733" spans="1:5">
      <c r="A733">
        <v>63020106</v>
      </c>
      <c r="B733" s="173" t="s">
        <v>2711</v>
      </c>
      <c r="C733" s="134">
        <v>641056831</v>
      </c>
      <c r="E733" s="136">
        <f t="shared" si="11"/>
        <v>641056831</v>
      </c>
    </row>
    <row r="734" spans="1:5">
      <c r="A734">
        <v>63020107</v>
      </c>
      <c r="B734" s="173" t="s">
        <v>2712</v>
      </c>
      <c r="C734" s="134">
        <v>814932181</v>
      </c>
      <c r="E734" s="136">
        <f t="shared" si="11"/>
        <v>814932181</v>
      </c>
    </row>
    <row r="735" spans="1:5">
      <c r="A735">
        <v>63020108</v>
      </c>
      <c r="B735" s="173" t="s">
        <v>2713</v>
      </c>
      <c r="C735" s="134">
        <v>487351272</v>
      </c>
      <c r="E735" s="136">
        <f t="shared" si="11"/>
        <v>487351272</v>
      </c>
    </row>
    <row r="736" spans="1:5">
      <c r="A736">
        <v>63020109</v>
      </c>
      <c r="B736" s="173" t="s">
        <v>2714</v>
      </c>
      <c r="C736" s="134">
        <v>22578966</v>
      </c>
      <c r="E736" s="136">
        <f t="shared" si="11"/>
        <v>22578966</v>
      </c>
    </row>
    <row r="737" spans="1:5">
      <c r="A737">
        <v>63020110</v>
      </c>
      <c r="B737" s="173" t="s">
        <v>2715</v>
      </c>
      <c r="C737" s="134">
        <v>12581835</v>
      </c>
      <c r="E737" s="136">
        <f t="shared" si="11"/>
        <v>12581835</v>
      </c>
    </row>
    <row r="738" spans="1:5">
      <c r="A738">
        <v>63020111</v>
      </c>
      <c r="B738" s="173" t="s">
        <v>2716</v>
      </c>
      <c r="C738">
        <v>0</v>
      </c>
      <c r="E738" s="136">
        <f t="shared" si="11"/>
        <v>0</v>
      </c>
    </row>
    <row r="739" spans="1:5">
      <c r="A739">
        <v>63020112</v>
      </c>
      <c r="B739" s="173" t="s">
        <v>2717</v>
      </c>
      <c r="C739" s="134">
        <v>2640000000</v>
      </c>
      <c r="E739" s="136">
        <f t="shared" si="11"/>
        <v>2640000000</v>
      </c>
    </row>
    <row r="740" spans="1:5">
      <c r="B740" s="173" t="s">
        <v>2718</v>
      </c>
      <c r="C740" s="134">
        <v>14300396917</v>
      </c>
      <c r="E740" s="136">
        <f t="shared" si="11"/>
        <v>14300396917</v>
      </c>
    </row>
    <row r="741" spans="1:5">
      <c r="B741" s="173" t="s">
        <v>142</v>
      </c>
      <c r="E741" s="136">
        <f t="shared" si="11"/>
        <v>0</v>
      </c>
    </row>
    <row r="742" spans="1:5">
      <c r="A742">
        <v>63020201</v>
      </c>
      <c r="B742" s="173" t="s">
        <v>2719</v>
      </c>
      <c r="C742" s="134">
        <v>516761620</v>
      </c>
      <c r="E742" s="136">
        <f t="shared" si="11"/>
        <v>516761620</v>
      </c>
    </row>
    <row r="743" spans="1:5">
      <c r="A743">
        <v>63020202</v>
      </c>
      <c r="B743" s="173" t="s">
        <v>2720</v>
      </c>
      <c r="C743" s="134">
        <v>11280110</v>
      </c>
      <c r="E743" s="136">
        <f t="shared" si="11"/>
        <v>11280110</v>
      </c>
    </row>
    <row r="744" spans="1:5">
      <c r="A744">
        <v>63020203</v>
      </c>
      <c r="B744" s="173" t="s">
        <v>2721</v>
      </c>
      <c r="C744" s="134">
        <v>313163796</v>
      </c>
      <c r="E744" s="136">
        <f t="shared" si="11"/>
        <v>313163796</v>
      </c>
    </row>
    <row r="745" spans="1:5">
      <c r="A745">
        <v>63020204</v>
      </c>
      <c r="B745" s="173" t="s">
        <v>2722</v>
      </c>
      <c r="C745" s="134">
        <v>13505705</v>
      </c>
      <c r="E745" s="136">
        <f t="shared" si="11"/>
        <v>13505705</v>
      </c>
    </row>
    <row r="746" spans="1:5">
      <c r="B746" s="173" t="s">
        <v>2723</v>
      </c>
      <c r="C746" s="134">
        <v>854711231</v>
      </c>
      <c r="E746" s="136">
        <f t="shared" si="11"/>
        <v>854711231</v>
      </c>
    </row>
    <row r="747" spans="1:5">
      <c r="B747" s="173" t="s">
        <v>2724</v>
      </c>
      <c r="C747" s="134">
        <v>15155108148</v>
      </c>
      <c r="E747" s="136">
        <f t="shared" si="11"/>
        <v>15155108148</v>
      </c>
    </row>
    <row r="748" spans="1:5">
      <c r="B748" s="173" t="s">
        <v>143</v>
      </c>
      <c r="E748" s="136">
        <f t="shared" si="11"/>
        <v>0</v>
      </c>
    </row>
    <row r="749" spans="1:5">
      <c r="B749" s="173" t="s">
        <v>144</v>
      </c>
      <c r="E749" s="136">
        <f t="shared" si="11"/>
        <v>0</v>
      </c>
    </row>
    <row r="750" spans="1:5">
      <c r="A750">
        <v>63030101</v>
      </c>
      <c r="B750" s="173" t="s">
        <v>2725</v>
      </c>
      <c r="C750" s="134">
        <v>581548826</v>
      </c>
      <c r="E750" s="136">
        <f t="shared" si="11"/>
        <v>581548826</v>
      </c>
    </row>
    <row r="751" spans="1:5">
      <c r="A751">
        <v>63030102</v>
      </c>
      <c r="B751" s="173" t="s">
        <v>2726</v>
      </c>
      <c r="C751" s="134">
        <v>4529999637</v>
      </c>
      <c r="E751" s="136">
        <f t="shared" si="11"/>
        <v>4529999637</v>
      </c>
    </row>
    <row r="752" spans="1:5">
      <c r="A752">
        <v>63030103</v>
      </c>
      <c r="B752" s="173" t="s">
        <v>2727</v>
      </c>
      <c r="C752" s="134">
        <v>142396759</v>
      </c>
      <c r="E752" s="136">
        <f t="shared" si="11"/>
        <v>142396759</v>
      </c>
    </row>
    <row r="753" spans="1:5">
      <c r="A753">
        <v>63030104</v>
      </c>
      <c r="B753" s="173" t="s">
        <v>2728</v>
      </c>
      <c r="C753" s="134">
        <v>1922997483</v>
      </c>
      <c r="E753" s="136">
        <f t="shared" si="11"/>
        <v>1922997483</v>
      </c>
    </row>
    <row r="754" spans="1:5">
      <c r="A754">
        <v>63030105</v>
      </c>
      <c r="B754" s="173" t="s">
        <v>2729</v>
      </c>
      <c r="C754">
        <v>0</v>
      </c>
      <c r="E754" s="136">
        <f t="shared" si="11"/>
        <v>0</v>
      </c>
    </row>
    <row r="755" spans="1:5">
      <c r="B755" s="173" t="s">
        <v>2730</v>
      </c>
      <c r="C755" s="134">
        <v>7176942705</v>
      </c>
      <c r="E755" s="136">
        <f t="shared" si="11"/>
        <v>7176942705</v>
      </c>
    </row>
    <row r="756" spans="1:5">
      <c r="B756" s="173" t="s">
        <v>145</v>
      </c>
      <c r="E756" s="136">
        <f t="shared" si="11"/>
        <v>0</v>
      </c>
    </row>
    <row r="757" spans="1:5">
      <c r="A757">
        <v>63030201</v>
      </c>
      <c r="B757" s="173" t="s">
        <v>2731</v>
      </c>
      <c r="C757" s="134">
        <v>35818182</v>
      </c>
      <c r="E757" s="136">
        <f t="shared" si="11"/>
        <v>35818182</v>
      </c>
    </row>
    <row r="758" spans="1:5">
      <c r="B758" s="173" t="s">
        <v>2732</v>
      </c>
      <c r="C758" s="134">
        <v>35818182</v>
      </c>
      <c r="E758" s="136">
        <f t="shared" si="11"/>
        <v>35818182</v>
      </c>
    </row>
    <row r="759" spans="1:5">
      <c r="B759" s="173" t="s">
        <v>2733</v>
      </c>
      <c r="C759" s="134">
        <v>7212760887</v>
      </c>
      <c r="E759" s="136">
        <f t="shared" si="11"/>
        <v>7212760887</v>
      </c>
    </row>
    <row r="760" spans="1:5">
      <c r="B760" s="173" t="s">
        <v>95</v>
      </c>
      <c r="E760" s="136">
        <f t="shared" si="11"/>
        <v>0</v>
      </c>
    </row>
    <row r="761" spans="1:5">
      <c r="B761" s="173" t="s">
        <v>146</v>
      </c>
      <c r="E761" s="136">
        <f t="shared" si="11"/>
        <v>0</v>
      </c>
    </row>
    <row r="762" spans="1:5">
      <c r="A762">
        <v>63040101</v>
      </c>
      <c r="B762" s="173" t="s">
        <v>2734</v>
      </c>
      <c r="C762" s="134">
        <v>1469521735</v>
      </c>
      <c r="E762" s="136">
        <f t="shared" si="11"/>
        <v>1469521735</v>
      </c>
    </row>
    <row r="763" spans="1:5">
      <c r="B763" s="173" t="s">
        <v>147</v>
      </c>
      <c r="E763" s="136">
        <f t="shared" si="11"/>
        <v>0</v>
      </c>
    </row>
    <row r="764" spans="1:5">
      <c r="A764">
        <v>63040201</v>
      </c>
      <c r="B764" s="173" t="s">
        <v>2735</v>
      </c>
      <c r="C764" s="134">
        <v>1174611110</v>
      </c>
      <c r="E764" s="136">
        <f t="shared" si="11"/>
        <v>1174611110</v>
      </c>
    </row>
    <row r="765" spans="1:5">
      <c r="A765">
        <v>63040202</v>
      </c>
      <c r="B765" s="173" t="s">
        <v>2736</v>
      </c>
      <c r="C765" s="134">
        <v>646391526</v>
      </c>
      <c r="E765" s="136">
        <f t="shared" si="11"/>
        <v>646391526</v>
      </c>
    </row>
    <row r="766" spans="1:5">
      <c r="B766" s="173" t="s">
        <v>2737</v>
      </c>
      <c r="C766" s="134">
        <v>3290524371</v>
      </c>
      <c r="E766" s="136">
        <f t="shared" si="11"/>
        <v>3290524371</v>
      </c>
    </row>
    <row r="767" spans="1:5">
      <c r="B767" s="173" t="s">
        <v>2738</v>
      </c>
      <c r="E767" s="136">
        <f t="shared" si="11"/>
        <v>0</v>
      </c>
    </row>
    <row r="768" spans="1:5">
      <c r="B768" s="173" t="s">
        <v>2738</v>
      </c>
      <c r="E768" s="136">
        <f t="shared" si="11"/>
        <v>0</v>
      </c>
    </row>
    <row r="769" spans="1:5">
      <c r="A769">
        <v>63060101</v>
      </c>
      <c r="B769" s="173" t="s">
        <v>2739</v>
      </c>
      <c r="C769">
        <v>0</v>
      </c>
      <c r="E769" s="136">
        <f>+C769-D769</f>
        <v>0</v>
      </c>
    </row>
    <row r="770" spans="1:5">
      <c r="B770" s="173" t="s">
        <v>2740</v>
      </c>
      <c r="C770">
        <v>0</v>
      </c>
    </row>
    <row r="771" spans="1:5">
      <c r="B771" s="173" t="s">
        <v>2741</v>
      </c>
      <c r="C771" s="134">
        <v>457805010281</v>
      </c>
    </row>
    <row r="772" spans="1:5">
      <c r="B772" s="249"/>
    </row>
    <row r="773" spans="1:5">
      <c r="B773" s="173" t="s">
        <v>2742</v>
      </c>
      <c r="C773" s="134">
        <v>58037513020</v>
      </c>
      <c r="D773" s="134">
        <v>58037513020</v>
      </c>
    </row>
    <row r="775" spans="1:5">
      <c r="B775" s="173" t="s">
        <v>2746</v>
      </c>
      <c r="C775" s="246">
        <v>8983370774</v>
      </c>
    </row>
    <row r="777" spans="1:5">
      <c r="C777" s="134">
        <f>+C773+C775</f>
        <v>67020883794</v>
      </c>
    </row>
  </sheetData>
  <autoFilter ref="A1:E777" xr:uid="{F976A847-2DF3-477A-AC08-7E49CD761AE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5786C-8114-4E0A-AE3B-C7842F1C46E7}">
  <dimension ref="A1:D520"/>
  <sheetViews>
    <sheetView workbookViewId="0">
      <pane ySplit="2" topLeftCell="A494" activePane="bottomLeft" state="frozen"/>
      <selection activeCell="A759" sqref="A759"/>
      <selection pane="bottomLeft" activeCell="A759" sqref="A759"/>
    </sheetView>
  </sheetViews>
  <sheetFormatPr baseColWidth="10" defaultRowHeight="15"/>
  <cols>
    <col min="1" max="1" width="18.7109375" customWidth="1"/>
    <col min="2" max="2" width="51.85546875" customWidth="1"/>
    <col min="3" max="3" width="14.7109375" style="220" bestFit="1" customWidth="1"/>
  </cols>
  <sheetData>
    <row r="1" spans="1:4">
      <c r="A1" s="173"/>
      <c r="B1" s="173"/>
    </row>
    <row r="2" spans="1:4">
      <c r="A2" s="222" t="s">
        <v>48</v>
      </c>
      <c r="B2" s="222"/>
      <c r="C2" s="220">
        <v>2022</v>
      </c>
    </row>
    <row r="3" spans="1:4">
      <c r="A3" s="221">
        <v>11010101</v>
      </c>
      <c r="B3" s="173" t="s">
        <v>1435</v>
      </c>
      <c r="C3" s="220">
        <v>33229610</v>
      </c>
      <c r="D3" t="e">
        <f>+VLOOKUP(A3,#REF!,1,FALSE)</f>
        <v>#REF!</v>
      </c>
    </row>
    <row r="4" spans="1:4">
      <c r="A4" s="221">
        <v>11010201</v>
      </c>
      <c r="B4" s="173" t="s">
        <v>1436</v>
      </c>
      <c r="C4" s="220">
        <v>543893711</v>
      </c>
      <c r="D4" t="e">
        <f>+VLOOKUP(A4,#REF!,1,FALSE)</f>
        <v>#REF!</v>
      </c>
    </row>
    <row r="5" spans="1:4">
      <c r="A5" s="221">
        <v>11010202</v>
      </c>
      <c r="B5" s="173" t="s">
        <v>194</v>
      </c>
      <c r="C5" s="220">
        <v>73229000</v>
      </c>
      <c r="D5" t="e">
        <f>+VLOOKUP(A5,#REF!,1,FALSE)</f>
        <v>#REF!</v>
      </c>
    </row>
    <row r="6" spans="1:4">
      <c r="A6" s="221">
        <v>11010301</v>
      </c>
      <c r="B6" s="173" t="s">
        <v>1437</v>
      </c>
      <c r="C6" s="220">
        <v>8206732197</v>
      </c>
      <c r="D6" t="e">
        <f>+VLOOKUP(A6,#REF!,1,FALSE)</f>
        <v>#REF!</v>
      </c>
    </row>
    <row r="7" spans="1:4">
      <c r="A7" s="221">
        <v>11010302</v>
      </c>
      <c r="B7" s="173" t="s">
        <v>1438</v>
      </c>
      <c r="C7" s="220">
        <v>0</v>
      </c>
      <c r="D7" t="e">
        <f>+VLOOKUP(A7,#REF!,1,FALSE)</f>
        <v>#REF!</v>
      </c>
    </row>
    <row r="8" spans="1:4">
      <c r="A8" s="221">
        <v>11010303</v>
      </c>
      <c r="B8" s="173" t="s">
        <v>1439</v>
      </c>
      <c r="C8" s="220">
        <v>0</v>
      </c>
      <c r="D8" t="e">
        <f>+VLOOKUP(A8,#REF!,1,FALSE)</f>
        <v>#REF!</v>
      </c>
    </row>
    <row r="9" spans="1:4">
      <c r="A9" s="221">
        <v>11010304</v>
      </c>
      <c r="B9" s="173" t="s">
        <v>183</v>
      </c>
      <c r="C9" s="220">
        <v>57473048</v>
      </c>
      <c r="D9" t="e">
        <f>+VLOOKUP(A9,#REF!,1,FALSE)</f>
        <v>#REF!</v>
      </c>
    </row>
    <row r="10" spans="1:4">
      <c r="A10" s="221">
        <v>11010305</v>
      </c>
      <c r="B10" s="173" t="s">
        <v>184</v>
      </c>
      <c r="C10" s="220">
        <v>10216227365</v>
      </c>
      <c r="D10" t="e">
        <f>+VLOOKUP(A10,#REF!,1,FALSE)</f>
        <v>#REF!</v>
      </c>
    </row>
    <row r="11" spans="1:4">
      <c r="A11" s="221">
        <v>11010306</v>
      </c>
      <c r="B11" s="173" t="s">
        <v>474</v>
      </c>
      <c r="C11" s="220">
        <v>0</v>
      </c>
      <c r="D11" t="e">
        <f>+VLOOKUP(A11,#REF!,1,FALSE)</f>
        <v>#REF!</v>
      </c>
    </row>
    <row r="12" spans="1:4">
      <c r="A12" s="221">
        <v>11010307</v>
      </c>
      <c r="B12" s="173" t="s">
        <v>475</v>
      </c>
      <c r="C12" s="220">
        <v>0</v>
      </c>
      <c r="D12" t="e">
        <f>+VLOOKUP(A12,#REF!,1,FALSE)</f>
        <v>#REF!</v>
      </c>
    </row>
    <row r="13" spans="1:4">
      <c r="A13" s="221">
        <v>11010308</v>
      </c>
      <c r="B13" s="173" t="s">
        <v>476</v>
      </c>
      <c r="C13" s="220">
        <v>0</v>
      </c>
      <c r="D13" t="e">
        <f>+VLOOKUP(A13,#REF!,1,FALSE)</f>
        <v>#REF!</v>
      </c>
    </row>
    <row r="14" spans="1:4">
      <c r="A14" s="221">
        <v>11010309</v>
      </c>
      <c r="B14" s="173" t="s">
        <v>1440</v>
      </c>
      <c r="C14" s="220">
        <v>276387079</v>
      </c>
      <c r="D14" t="e">
        <f>+VLOOKUP(A14,#REF!,1,FALSE)</f>
        <v>#REF!</v>
      </c>
    </row>
    <row r="15" spans="1:4">
      <c r="A15" s="221">
        <v>11010310</v>
      </c>
      <c r="B15" s="173" t="s">
        <v>1441</v>
      </c>
      <c r="C15" s="220">
        <v>1341766215</v>
      </c>
      <c r="D15" t="e">
        <f>+VLOOKUP(A15,#REF!,1,FALSE)</f>
        <v>#REF!</v>
      </c>
    </row>
    <row r="16" spans="1:4">
      <c r="A16" s="221">
        <v>11010311</v>
      </c>
      <c r="B16" s="173" t="s">
        <v>1442</v>
      </c>
      <c r="C16" s="220">
        <v>708400083</v>
      </c>
      <c r="D16" t="e">
        <f>+VLOOKUP(A16,#REF!,1,FALSE)</f>
        <v>#REF!</v>
      </c>
    </row>
    <row r="17" spans="1:4">
      <c r="A17" s="221">
        <v>11010312</v>
      </c>
      <c r="B17" s="173" t="s">
        <v>185</v>
      </c>
      <c r="C17" s="220">
        <v>940121005</v>
      </c>
      <c r="D17" t="e">
        <f>+VLOOKUP(A17,#REF!,1,FALSE)</f>
        <v>#REF!</v>
      </c>
    </row>
    <row r="18" spans="1:4">
      <c r="A18" s="221">
        <v>11010313</v>
      </c>
      <c r="B18" s="173" t="s">
        <v>1443</v>
      </c>
      <c r="C18" s="220">
        <v>901315753</v>
      </c>
      <c r="D18" t="e">
        <f>+VLOOKUP(A18,#REF!,1,FALSE)</f>
        <v>#REF!</v>
      </c>
    </row>
    <row r="19" spans="1:4">
      <c r="A19" s="221">
        <v>11010314</v>
      </c>
      <c r="B19" s="173" t="s">
        <v>840</v>
      </c>
      <c r="C19" s="220">
        <v>241797984</v>
      </c>
      <c r="D19" t="e">
        <f>+VLOOKUP(A19,#REF!,1,FALSE)</f>
        <v>#REF!</v>
      </c>
    </row>
    <row r="20" spans="1:4">
      <c r="A20" s="221">
        <v>11010315</v>
      </c>
      <c r="B20" s="173" t="s">
        <v>1444</v>
      </c>
      <c r="C20" s="220">
        <v>0</v>
      </c>
      <c r="D20" t="e">
        <f>+VLOOKUP(A20,#REF!,1,FALSE)</f>
        <v>#REF!</v>
      </c>
    </row>
    <row r="21" spans="1:4">
      <c r="A21" s="221">
        <v>11010316</v>
      </c>
      <c r="B21" s="173" t="s">
        <v>1445</v>
      </c>
      <c r="C21" s="220">
        <v>0</v>
      </c>
      <c r="D21" t="e">
        <f>+VLOOKUP(A21,#REF!,1,FALSE)</f>
        <v>#REF!</v>
      </c>
    </row>
    <row r="22" spans="1:4">
      <c r="A22" s="221">
        <v>11010317</v>
      </c>
      <c r="B22" s="173" t="s">
        <v>1446</v>
      </c>
      <c r="C22" s="220">
        <v>5624611289</v>
      </c>
      <c r="D22" t="e">
        <f>+VLOOKUP(A22,#REF!,1,FALSE)</f>
        <v>#REF!</v>
      </c>
    </row>
    <row r="23" spans="1:4">
      <c r="A23" s="221">
        <v>11010318</v>
      </c>
      <c r="B23" s="173" t="s">
        <v>186</v>
      </c>
      <c r="C23" s="220">
        <v>25768260</v>
      </c>
      <c r="D23" t="e">
        <f>+VLOOKUP(A23,#REF!,1,FALSE)</f>
        <v>#REF!</v>
      </c>
    </row>
    <row r="24" spans="1:4">
      <c r="A24" s="221">
        <v>11010319</v>
      </c>
      <c r="B24" s="173" t="s">
        <v>1447</v>
      </c>
      <c r="C24" s="220">
        <v>0</v>
      </c>
      <c r="D24" t="e">
        <f>+VLOOKUP(A24,#REF!,1,FALSE)</f>
        <v>#REF!</v>
      </c>
    </row>
    <row r="25" spans="1:4">
      <c r="A25" s="221">
        <v>11010320</v>
      </c>
      <c r="B25" s="173" t="s">
        <v>187</v>
      </c>
      <c r="C25" s="220">
        <v>146</v>
      </c>
      <c r="D25" t="e">
        <f>+VLOOKUP(A25,#REF!,1,FALSE)</f>
        <v>#REF!</v>
      </c>
    </row>
    <row r="26" spans="1:4">
      <c r="A26" s="221">
        <v>11010321</v>
      </c>
      <c r="B26" s="173" t="s">
        <v>1448</v>
      </c>
      <c r="C26" s="220">
        <v>0</v>
      </c>
      <c r="D26" t="e">
        <f>+VLOOKUP(A26,#REF!,1,FALSE)</f>
        <v>#REF!</v>
      </c>
    </row>
    <row r="27" spans="1:4">
      <c r="A27" s="221">
        <v>11010322</v>
      </c>
      <c r="B27" s="173" t="s">
        <v>188</v>
      </c>
      <c r="C27" s="220">
        <v>0</v>
      </c>
      <c r="D27" t="e">
        <f>+VLOOKUP(A27,#REF!,1,FALSE)</f>
        <v>#REF!</v>
      </c>
    </row>
    <row r="28" spans="1:4">
      <c r="A28" s="221">
        <v>11010323</v>
      </c>
      <c r="B28" s="173" t="s">
        <v>1449</v>
      </c>
      <c r="C28" s="220">
        <v>0</v>
      </c>
      <c r="D28" t="e">
        <f>+VLOOKUP(A28,#REF!,1,FALSE)</f>
        <v>#REF!</v>
      </c>
    </row>
    <row r="29" spans="1:4">
      <c r="A29" s="221">
        <v>11010324</v>
      </c>
      <c r="B29" s="173" t="s">
        <v>1450</v>
      </c>
      <c r="C29" s="220">
        <v>0</v>
      </c>
      <c r="D29" t="e">
        <f>+VLOOKUP(A29,#REF!,1,FALSE)</f>
        <v>#REF!</v>
      </c>
    </row>
    <row r="30" spans="1:4">
      <c r="A30" s="221">
        <v>11010325</v>
      </c>
      <c r="B30" s="173" t="s">
        <v>1451</v>
      </c>
      <c r="C30" s="220">
        <v>0</v>
      </c>
      <c r="D30" t="e">
        <f>+VLOOKUP(A30,#REF!,1,FALSE)</f>
        <v>#REF!</v>
      </c>
    </row>
    <row r="31" spans="1:4">
      <c r="A31" s="221">
        <v>11010326</v>
      </c>
      <c r="B31" s="173" t="s">
        <v>1452</v>
      </c>
      <c r="C31" s="220">
        <v>464506809</v>
      </c>
      <c r="D31" t="e">
        <f>+VLOOKUP(A31,#REF!,1,FALSE)</f>
        <v>#REF!</v>
      </c>
    </row>
    <row r="32" spans="1:4">
      <c r="A32" s="221">
        <v>11010327</v>
      </c>
      <c r="B32" s="173" t="s">
        <v>202</v>
      </c>
      <c r="C32" s="220">
        <v>2877494231</v>
      </c>
      <c r="D32" t="e">
        <f>+VLOOKUP(A32,#REF!,1,FALSE)</f>
        <v>#REF!</v>
      </c>
    </row>
    <row r="33" spans="1:4">
      <c r="A33" s="221">
        <v>11010328</v>
      </c>
      <c r="B33" s="173" t="s">
        <v>1453</v>
      </c>
      <c r="C33" s="220">
        <v>0</v>
      </c>
      <c r="D33" t="e">
        <f>+VLOOKUP(A33,#REF!,1,FALSE)</f>
        <v>#REF!</v>
      </c>
    </row>
    <row r="34" spans="1:4">
      <c r="A34" s="221">
        <v>11010329</v>
      </c>
      <c r="B34" s="173" t="s">
        <v>1454</v>
      </c>
      <c r="C34" s="220">
        <v>591288751</v>
      </c>
      <c r="D34" t="e">
        <f>+VLOOKUP(A34,#REF!,1,FALSE)</f>
        <v>#REF!</v>
      </c>
    </row>
    <row r="35" spans="1:4">
      <c r="A35" s="221">
        <v>11010330</v>
      </c>
      <c r="B35" s="173" t="s">
        <v>841</v>
      </c>
      <c r="C35" s="220">
        <v>520256016</v>
      </c>
      <c r="D35" t="e">
        <f>+VLOOKUP(A35,#REF!,1,FALSE)</f>
        <v>#REF!</v>
      </c>
    </row>
    <row r="36" spans="1:4">
      <c r="A36" s="221">
        <v>11010331</v>
      </c>
      <c r="B36" s="173" t="s">
        <v>1455</v>
      </c>
      <c r="C36" s="220">
        <v>271386586</v>
      </c>
      <c r="D36" t="e">
        <f>+VLOOKUP(A36,#REF!,1,FALSE)</f>
        <v>#REF!</v>
      </c>
    </row>
    <row r="37" spans="1:4">
      <c r="A37" s="221">
        <v>11010401</v>
      </c>
      <c r="B37" s="173" t="s">
        <v>201</v>
      </c>
      <c r="C37" s="220">
        <v>3101437938</v>
      </c>
      <c r="D37" t="e">
        <f>+VLOOKUP(A37,#REF!,1,FALSE)</f>
        <v>#REF!</v>
      </c>
    </row>
    <row r="38" spans="1:4">
      <c r="A38" s="221">
        <v>11010402</v>
      </c>
      <c r="B38" s="173" t="s">
        <v>837</v>
      </c>
      <c r="C38" s="220">
        <v>2694194472</v>
      </c>
      <c r="D38" t="e">
        <f>+VLOOKUP(A38,#REF!,1,FALSE)</f>
        <v>#REF!</v>
      </c>
    </row>
    <row r="39" spans="1:4">
      <c r="A39" s="221">
        <v>11010403</v>
      </c>
      <c r="B39" s="173" t="s">
        <v>1456</v>
      </c>
      <c r="C39" s="220">
        <v>0</v>
      </c>
      <c r="D39" t="e">
        <f>+VLOOKUP(A39,#REF!,1,FALSE)</f>
        <v>#REF!</v>
      </c>
    </row>
    <row r="40" spans="1:4">
      <c r="A40" s="221">
        <v>11010404</v>
      </c>
      <c r="B40" s="173" t="s">
        <v>1457</v>
      </c>
      <c r="C40" s="220">
        <v>978483476</v>
      </c>
      <c r="D40" t="e">
        <f>+VLOOKUP(A40,#REF!,1,FALSE)</f>
        <v>#REF!</v>
      </c>
    </row>
    <row r="41" spans="1:4">
      <c r="A41" s="221">
        <v>11020201</v>
      </c>
      <c r="B41" s="173" t="s">
        <v>382</v>
      </c>
      <c r="C41" s="220">
        <v>1052103231</v>
      </c>
      <c r="D41" t="e">
        <f>+VLOOKUP(A41,#REF!,1,FALSE)</f>
        <v>#REF!</v>
      </c>
    </row>
    <row r="42" spans="1:4">
      <c r="A42" s="221">
        <v>11020202</v>
      </c>
      <c r="B42" s="173" t="s">
        <v>1458</v>
      </c>
      <c r="C42" s="220">
        <v>0</v>
      </c>
      <c r="D42" t="e">
        <f>+VLOOKUP(A42,#REF!,1,FALSE)</f>
        <v>#REF!</v>
      </c>
    </row>
    <row r="43" spans="1:4">
      <c r="A43" s="221">
        <v>11020203</v>
      </c>
      <c r="B43" s="173" t="s">
        <v>383</v>
      </c>
      <c r="C43" s="220">
        <v>10</v>
      </c>
      <c r="D43" t="e">
        <f>+VLOOKUP(A43,#REF!,1,FALSE)</f>
        <v>#REF!</v>
      </c>
    </row>
    <row r="44" spans="1:4">
      <c r="A44" s="221">
        <v>11020204</v>
      </c>
      <c r="B44" s="173" t="s">
        <v>1459</v>
      </c>
      <c r="C44" s="220">
        <v>132845</v>
      </c>
      <c r="D44" t="e">
        <f>+VLOOKUP(A44,#REF!,1,FALSE)</f>
        <v>#REF!</v>
      </c>
    </row>
    <row r="45" spans="1:4">
      <c r="A45" s="221">
        <v>11020205</v>
      </c>
      <c r="B45" s="173" t="s">
        <v>842</v>
      </c>
      <c r="C45" s="220">
        <v>0</v>
      </c>
      <c r="D45" t="e">
        <f>+VLOOKUP(A45,#REF!,1,FALSE)</f>
        <v>#REF!</v>
      </c>
    </row>
    <row r="46" spans="1:4">
      <c r="A46" s="221">
        <v>11020206</v>
      </c>
      <c r="B46" s="173" t="s">
        <v>1460</v>
      </c>
      <c r="C46" s="220">
        <v>0</v>
      </c>
      <c r="D46" t="e">
        <f>+VLOOKUP(A46,#REF!,1,FALSE)</f>
        <v>#REF!</v>
      </c>
    </row>
    <row r="47" spans="1:4">
      <c r="A47" s="221">
        <v>11020207</v>
      </c>
      <c r="B47" s="173" t="s">
        <v>1461</v>
      </c>
      <c r="C47" s="220">
        <v>0</v>
      </c>
      <c r="D47" t="e">
        <f>+VLOOKUP(A47,#REF!,1,FALSE)</f>
        <v>#REF!</v>
      </c>
    </row>
    <row r="48" spans="1:4">
      <c r="A48" s="221">
        <v>11020208</v>
      </c>
      <c r="B48" s="173" t="s">
        <v>1461</v>
      </c>
      <c r="C48" s="220">
        <v>3640669807</v>
      </c>
      <c r="D48" t="e">
        <f>+VLOOKUP(A48,#REF!,1,FALSE)</f>
        <v>#REF!</v>
      </c>
    </row>
    <row r="49" spans="1:4">
      <c r="A49" s="221">
        <v>11020209</v>
      </c>
      <c r="B49" s="173" t="s">
        <v>1462</v>
      </c>
      <c r="C49" s="220">
        <v>0</v>
      </c>
      <c r="D49" t="e">
        <f>+VLOOKUP(A49,#REF!,1,FALSE)</f>
        <v>#REF!</v>
      </c>
    </row>
    <row r="50" spans="1:4">
      <c r="A50" s="221">
        <v>11030101</v>
      </c>
      <c r="B50" s="173" t="s">
        <v>200</v>
      </c>
      <c r="C50" s="220">
        <v>212906512434</v>
      </c>
      <c r="D50" t="e">
        <f>+VLOOKUP(A50,#REF!,1,FALSE)</f>
        <v>#REF!</v>
      </c>
    </row>
    <row r="51" spans="1:4">
      <c r="A51" s="221">
        <v>11030102</v>
      </c>
      <c r="B51" s="173" t="s">
        <v>1463</v>
      </c>
      <c r="C51" s="220">
        <v>0</v>
      </c>
      <c r="D51" t="e">
        <f>+VLOOKUP(A51,#REF!,1,FALSE)</f>
        <v>#REF!</v>
      </c>
    </row>
    <row r="52" spans="1:4">
      <c r="A52" s="221">
        <v>11030103</v>
      </c>
      <c r="B52" s="173" t="s">
        <v>1464</v>
      </c>
      <c r="C52" s="220">
        <v>-6941432255</v>
      </c>
      <c r="D52" t="e">
        <f>+VLOOKUP(A52,#REF!,1,FALSE)</f>
        <v>#REF!</v>
      </c>
    </row>
    <row r="53" spans="1:4">
      <c r="A53" s="221">
        <v>11030104</v>
      </c>
      <c r="B53" s="173" t="s">
        <v>1465</v>
      </c>
      <c r="C53" s="220">
        <v>0</v>
      </c>
      <c r="D53" t="e">
        <f>+VLOOKUP(A53,#REF!,1,FALSE)</f>
        <v>#REF!</v>
      </c>
    </row>
    <row r="54" spans="1:4">
      <c r="A54" s="221">
        <v>11030105</v>
      </c>
      <c r="B54" s="173" t="s">
        <v>1466</v>
      </c>
      <c r="C54" s="220">
        <v>-153958686</v>
      </c>
      <c r="D54" t="e">
        <f>+VLOOKUP(A54,#REF!,1,FALSE)</f>
        <v>#REF!</v>
      </c>
    </row>
    <row r="55" spans="1:4">
      <c r="A55" s="221">
        <v>11030106</v>
      </c>
      <c r="B55" s="173" t="s">
        <v>1467</v>
      </c>
      <c r="C55" s="220">
        <v>0</v>
      </c>
      <c r="D55" t="e">
        <f>+VLOOKUP(A55,#REF!,1,FALSE)</f>
        <v>#REF!</v>
      </c>
    </row>
    <row r="56" spans="1:4">
      <c r="A56" s="221">
        <v>11030107</v>
      </c>
      <c r="B56" s="173" t="s">
        <v>1468</v>
      </c>
      <c r="C56" s="220">
        <v>6250096</v>
      </c>
      <c r="D56" t="e">
        <f>+VLOOKUP(A56,#REF!,1,FALSE)</f>
        <v>#REF!</v>
      </c>
    </row>
    <row r="57" spans="1:4">
      <c r="A57" s="221">
        <v>11030108</v>
      </c>
      <c r="B57" s="173" t="s">
        <v>1469</v>
      </c>
      <c r="C57" s="220">
        <v>0</v>
      </c>
      <c r="D57" t="e">
        <f>+VLOOKUP(A57,#REF!,1,FALSE)</f>
        <v>#REF!</v>
      </c>
    </row>
    <row r="58" spans="1:4">
      <c r="A58" s="221">
        <v>11030109</v>
      </c>
      <c r="B58" s="173" t="s">
        <v>1470</v>
      </c>
      <c r="C58" s="220">
        <v>133469443</v>
      </c>
      <c r="D58" t="e">
        <f>+VLOOKUP(A58,#REF!,1,FALSE)</f>
        <v>#REF!</v>
      </c>
    </row>
    <row r="59" spans="1:4">
      <c r="A59" s="221">
        <v>11030110</v>
      </c>
      <c r="B59" s="173" t="s">
        <v>1471</v>
      </c>
      <c r="C59" s="220">
        <v>6903596671</v>
      </c>
      <c r="D59" t="e">
        <f>+VLOOKUP(A59,#REF!,1,FALSE)</f>
        <v>#REF!</v>
      </c>
    </row>
    <row r="60" spans="1:4">
      <c r="A60" s="221">
        <v>11030201</v>
      </c>
      <c r="B60" s="173" t="s">
        <v>1472</v>
      </c>
      <c r="C60" s="220">
        <v>17638752056</v>
      </c>
      <c r="D60" t="e">
        <f>+VLOOKUP(A60,#REF!,1,FALSE)</f>
        <v>#REF!</v>
      </c>
    </row>
    <row r="61" spans="1:4">
      <c r="A61" s="221">
        <v>11030203</v>
      </c>
      <c r="B61" s="173" t="s">
        <v>1473</v>
      </c>
      <c r="C61" s="220">
        <v>0</v>
      </c>
      <c r="D61" t="e">
        <f>+VLOOKUP(A61,#REF!,1,FALSE)</f>
        <v>#REF!</v>
      </c>
    </row>
    <row r="62" spans="1:4">
      <c r="A62" s="221">
        <v>11030204</v>
      </c>
      <c r="B62" s="173" t="s">
        <v>1474</v>
      </c>
      <c r="C62" s="220">
        <v>0</v>
      </c>
      <c r="D62" t="e">
        <f>+VLOOKUP(A62,#REF!,1,FALSE)</f>
        <v>#REF!</v>
      </c>
    </row>
    <row r="63" spans="1:4">
      <c r="A63" s="221">
        <v>11030205</v>
      </c>
      <c r="B63" s="173" t="s">
        <v>1475</v>
      </c>
      <c r="C63" s="220">
        <v>0</v>
      </c>
      <c r="D63" t="e">
        <f>+VLOOKUP(A63,#REF!,1,FALSE)</f>
        <v>#REF!</v>
      </c>
    </row>
    <row r="64" spans="1:4">
      <c r="A64" s="221">
        <v>11030206</v>
      </c>
      <c r="B64" s="173" t="s">
        <v>1476</v>
      </c>
      <c r="C64" s="220">
        <v>0</v>
      </c>
      <c r="D64" t="e">
        <f>+VLOOKUP(A64,#REF!,1,FALSE)</f>
        <v>#REF!</v>
      </c>
    </row>
    <row r="65" spans="1:4">
      <c r="A65" s="221">
        <v>11030207</v>
      </c>
      <c r="B65" s="173" t="s">
        <v>1477</v>
      </c>
      <c r="C65" s="220">
        <v>0</v>
      </c>
      <c r="D65" t="e">
        <f>+VLOOKUP(A65,#REF!,1,FALSE)</f>
        <v>#REF!</v>
      </c>
    </row>
    <row r="66" spans="1:4">
      <c r="A66" s="221">
        <v>11030208</v>
      </c>
      <c r="B66" s="173" t="s">
        <v>1478</v>
      </c>
      <c r="C66" s="220">
        <v>0</v>
      </c>
      <c r="D66" t="e">
        <f>+VLOOKUP(A66,#REF!,1,FALSE)</f>
        <v>#REF!</v>
      </c>
    </row>
    <row r="67" spans="1:4">
      <c r="A67" s="221">
        <v>11030302</v>
      </c>
      <c r="B67" s="173" t="s">
        <v>1936</v>
      </c>
      <c r="C67" s="220">
        <v>0</v>
      </c>
      <c r="D67" t="e">
        <f>+VLOOKUP(A67,#REF!,1,FALSE)</f>
        <v>#REF!</v>
      </c>
    </row>
    <row r="68" spans="1:4">
      <c r="A68" s="221">
        <v>11040101</v>
      </c>
      <c r="B68" s="173" t="s">
        <v>1479</v>
      </c>
      <c r="C68" s="220">
        <v>4681885637</v>
      </c>
      <c r="D68" t="e">
        <f>+VLOOKUP(A68,#REF!,1,FALSE)</f>
        <v>#REF!</v>
      </c>
    </row>
    <row r="69" spans="1:4">
      <c r="A69" s="221">
        <v>11040102</v>
      </c>
      <c r="B69" s="173" t="s">
        <v>1480</v>
      </c>
      <c r="C69" s="220">
        <v>0</v>
      </c>
      <c r="D69" t="e">
        <f>+VLOOKUP(A69,#REF!,1,FALSE)</f>
        <v>#REF!</v>
      </c>
    </row>
    <row r="70" spans="1:4">
      <c r="A70" s="221">
        <v>11040103</v>
      </c>
      <c r="B70" s="173" t="s">
        <v>1481</v>
      </c>
      <c r="C70" s="220">
        <v>0</v>
      </c>
      <c r="D70" t="e">
        <f>+VLOOKUP(A70,#REF!,1,FALSE)</f>
        <v>#REF!</v>
      </c>
    </row>
    <row r="71" spans="1:4">
      <c r="A71" s="221">
        <v>11040104</v>
      </c>
      <c r="B71" s="173" t="s">
        <v>1482</v>
      </c>
      <c r="C71" s="220">
        <v>107514271</v>
      </c>
      <c r="D71" t="e">
        <f>+VLOOKUP(A71,#REF!,1,FALSE)</f>
        <v>#REF!</v>
      </c>
    </row>
    <row r="72" spans="1:4">
      <c r="A72" s="221">
        <v>11040105</v>
      </c>
      <c r="B72" s="173" t="s">
        <v>1483</v>
      </c>
      <c r="C72" s="220">
        <v>0</v>
      </c>
      <c r="D72" t="e">
        <f>+VLOOKUP(A72,#REF!,1,FALSE)</f>
        <v>#REF!</v>
      </c>
    </row>
    <row r="73" spans="1:4">
      <c r="A73" s="221">
        <v>11040106</v>
      </c>
      <c r="B73" s="173" t="s">
        <v>1484</v>
      </c>
      <c r="C73" s="220">
        <v>0</v>
      </c>
      <c r="D73" t="e">
        <f>+VLOOKUP(A73,#REF!,1,FALSE)</f>
        <v>#REF!</v>
      </c>
    </row>
    <row r="74" spans="1:4">
      <c r="A74" s="221">
        <v>11040107</v>
      </c>
      <c r="B74" s="173" t="s">
        <v>1485</v>
      </c>
      <c r="C74" s="220">
        <v>4678780</v>
      </c>
      <c r="D74" t="e">
        <f>+VLOOKUP(A74,#REF!,1,FALSE)</f>
        <v>#REF!</v>
      </c>
    </row>
    <row r="75" spans="1:4">
      <c r="A75" s="221">
        <v>11040108</v>
      </c>
      <c r="B75" s="173" t="s">
        <v>385</v>
      </c>
      <c r="C75" s="220">
        <v>8626309</v>
      </c>
      <c r="D75" t="e">
        <f>+VLOOKUP(A75,#REF!,1,FALSE)</f>
        <v>#REF!</v>
      </c>
    </row>
    <row r="76" spans="1:4">
      <c r="A76" s="221">
        <v>11040201</v>
      </c>
      <c r="B76" s="173" t="s">
        <v>1486</v>
      </c>
      <c r="C76" s="220">
        <v>0</v>
      </c>
      <c r="D76" t="e">
        <f>+VLOOKUP(A76,#REF!,1,FALSE)</f>
        <v>#REF!</v>
      </c>
    </row>
    <row r="77" spans="1:4">
      <c r="A77" s="221">
        <v>11040202</v>
      </c>
      <c r="B77" s="173" t="s">
        <v>1487</v>
      </c>
      <c r="C77" s="220">
        <v>0</v>
      </c>
      <c r="D77" t="e">
        <f>+VLOOKUP(A77,#REF!,1,FALSE)</f>
        <v>#REF!</v>
      </c>
    </row>
    <row r="78" spans="1:4">
      <c r="A78" s="221">
        <v>11040205</v>
      </c>
      <c r="B78" s="173" t="s">
        <v>1488</v>
      </c>
      <c r="C78" s="220">
        <v>17495533155</v>
      </c>
      <c r="D78" t="e">
        <f>+VLOOKUP(A78,#REF!,1,FALSE)</f>
        <v>#REF!</v>
      </c>
    </row>
    <row r="79" spans="1:4">
      <c r="A79" s="221">
        <v>11040206</v>
      </c>
      <c r="B79" s="173" t="s">
        <v>1489</v>
      </c>
      <c r="C79" s="220">
        <v>5935058342</v>
      </c>
      <c r="D79" t="e">
        <f>+VLOOKUP(A79,#REF!,1,FALSE)</f>
        <v>#REF!</v>
      </c>
    </row>
    <row r="80" spans="1:4">
      <c r="A80" s="221">
        <v>11040207</v>
      </c>
      <c r="B80" s="173" t="s">
        <v>1490</v>
      </c>
      <c r="C80" s="220">
        <v>0</v>
      </c>
      <c r="D80" t="e">
        <f>+VLOOKUP(A80,#REF!,1,FALSE)</f>
        <v>#REF!</v>
      </c>
    </row>
    <row r="81" spans="1:4">
      <c r="A81" s="221">
        <v>11040208</v>
      </c>
      <c r="B81" s="173" t="s">
        <v>1491</v>
      </c>
      <c r="C81" s="220">
        <v>100729618</v>
      </c>
      <c r="D81" t="e">
        <f>+VLOOKUP(A81,#REF!,1,FALSE)</f>
        <v>#REF!</v>
      </c>
    </row>
    <row r="82" spans="1:4">
      <c r="A82" s="221">
        <v>11040209</v>
      </c>
      <c r="B82" s="173" t="s">
        <v>1492</v>
      </c>
      <c r="C82" s="220">
        <v>11854218692</v>
      </c>
      <c r="D82" t="e">
        <f>+VLOOKUP(A82,#REF!,1,FALSE)</f>
        <v>#REF!</v>
      </c>
    </row>
    <row r="83" spans="1:4">
      <c r="A83" s="221">
        <v>11040210</v>
      </c>
      <c r="B83" s="173" t="s">
        <v>1493</v>
      </c>
      <c r="C83" s="220">
        <v>0</v>
      </c>
      <c r="D83" t="e">
        <f>+VLOOKUP(A83,#REF!,1,FALSE)</f>
        <v>#REF!</v>
      </c>
    </row>
    <row r="84" spans="1:4">
      <c r="A84" s="221">
        <v>11040211</v>
      </c>
      <c r="B84" s="173" t="s">
        <v>1494</v>
      </c>
      <c r="C84" s="220">
        <v>0</v>
      </c>
      <c r="D84" t="e">
        <f>+VLOOKUP(A84,#REF!,1,FALSE)</f>
        <v>#REF!</v>
      </c>
    </row>
    <row r="85" spans="1:4">
      <c r="A85" s="221">
        <v>11040212</v>
      </c>
      <c r="B85" s="173" t="s">
        <v>2</v>
      </c>
      <c r="C85" s="220">
        <v>7714552704</v>
      </c>
      <c r="D85" t="e">
        <f>+VLOOKUP(A85,#REF!,1,FALSE)</f>
        <v>#REF!</v>
      </c>
    </row>
    <row r="86" spans="1:4">
      <c r="A86" s="221">
        <v>11040213</v>
      </c>
      <c r="B86" s="173" t="s">
        <v>469</v>
      </c>
      <c r="C86" s="220">
        <v>0</v>
      </c>
      <c r="D86" t="e">
        <f>+VLOOKUP(A86,#REF!,1,FALSE)</f>
        <v>#REF!</v>
      </c>
    </row>
    <row r="87" spans="1:4">
      <c r="A87" s="221">
        <v>11040215</v>
      </c>
      <c r="B87" s="173" t="s">
        <v>1935</v>
      </c>
      <c r="C87" s="220">
        <v>1469756628</v>
      </c>
      <c r="D87" t="e">
        <f>+VLOOKUP(A87,#REF!,1,FALSE)</f>
        <v>#REF!</v>
      </c>
    </row>
    <row r="88" spans="1:4">
      <c r="A88" s="221">
        <v>11040301</v>
      </c>
      <c r="B88" s="173" t="s">
        <v>1495</v>
      </c>
      <c r="C88" s="220">
        <v>113785474</v>
      </c>
      <c r="D88" t="e">
        <f>+VLOOKUP(A88,#REF!,1,FALSE)</f>
        <v>#REF!</v>
      </c>
    </row>
    <row r="89" spans="1:4">
      <c r="A89" s="221">
        <v>11040401</v>
      </c>
      <c r="B89" s="173" t="s">
        <v>1496</v>
      </c>
      <c r="C89" s="220">
        <v>0</v>
      </c>
      <c r="D89" t="e">
        <f>+VLOOKUP(A89,#REF!,1,FALSE)</f>
        <v>#REF!</v>
      </c>
    </row>
    <row r="90" spans="1:4">
      <c r="A90" s="221">
        <v>11040402</v>
      </c>
      <c r="B90" s="173" t="s">
        <v>1497</v>
      </c>
      <c r="C90" s="220">
        <v>0</v>
      </c>
      <c r="D90" t="e">
        <f>+VLOOKUP(A90,#REF!,1,FALSE)</f>
        <v>#REF!</v>
      </c>
    </row>
    <row r="91" spans="1:4">
      <c r="A91" s="221">
        <v>11040403</v>
      </c>
      <c r="B91" s="173" t="s">
        <v>219</v>
      </c>
      <c r="C91" s="220">
        <v>1411938780</v>
      </c>
      <c r="D91" t="e">
        <f>+VLOOKUP(A91,#REF!,1,FALSE)</f>
        <v>#REF!</v>
      </c>
    </row>
    <row r="92" spans="1:4">
      <c r="A92" s="221">
        <v>11040499</v>
      </c>
      <c r="B92" s="173" t="s">
        <v>1498</v>
      </c>
      <c r="C92" s="220">
        <v>0</v>
      </c>
      <c r="D92" t="e">
        <f>+VLOOKUP(A92,#REF!,1,FALSE)</f>
        <v>#REF!</v>
      </c>
    </row>
    <row r="93" spans="1:4">
      <c r="A93" s="221">
        <v>11050101</v>
      </c>
      <c r="B93" s="173" t="s">
        <v>1499</v>
      </c>
      <c r="C93" s="220">
        <v>0</v>
      </c>
      <c r="D93" t="e">
        <f>+VLOOKUP(A93,#REF!,1,FALSE)</f>
        <v>#REF!</v>
      </c>
    </row>
    <row r="94" spans="1:4">
      <c r="A94" s="221">
        <v>11050119</v>
      </c>
      <c r="B94" s="173" t="s">
        <v>1500</v>
      </c>
      <c r="C94" s="220">
        <v>0</v>
      </c>
      <c r="D94" t="e">
        <f>+VLOOKUP(A94,#REF!,1,FALSE)</f>
        <v>#REF!</v>
      </c>
    </row>
    <row r="95" spans="1:4">
      <c r="A95" s="221">
        <v>11060101</v>
      </c>
      <c r="B95" s="173" t="s">
        <v>1501</v>
      </c>
      <c r="C95" s="220">
        <v>42861745198</v>
      </c>
      <c r="D95" t="e">
        <f>+VLOOKUP(A95,#REF!,1,FALSE)</f>
        <v>#REF!</v>
      </c>
    </row>
    <row r="96" spans="1:4">
      <c r="A96" s="221">
        <v>11060102</v>
      </c>
      <c r="B96" s="173" t="s">
        <v>223</v>
      </c>
      <c r="C96" s="220">
        <v>26561153116</v>
      </c>
      <c r="D96" t="e">
        <f>+VLOOKUP(A96,#REF!,1,FALSE)</f>
        <v>#REF!</v>
      </c>
    </row>
    <row r="97" spans="1:4">
      <c r="A97" s="221">
        <v>11060103</v>
      </c>
      <c r="B97" s="173" t="s">
        <v>222</v>
      </c>
      <c r="C97" s="220">
        <v>5332817133</v>
      </c>
      <c r="D97" t="e">
        <f>+VLOOKUP(A97,#REF!,1,FALSE)</f>
        <v>#REF!</v>
      </c>
    </row>
    <row r="98" spans="1:4">
      <c r="A98" s="221">
        <v>11060104</v>
      </c>
      <c r="B98" s="173" t="s">
        <v>1502</v>
      </c>
      <c r="C98" s="220">
        <v>18747459746</v>
      </c>
      <c r="D98" t="e">
        <f>+VLOOKUP(A98,#REF!,1,FALSE)</f>
        <v>#REF!</v>
      </c>
    </row>
    <row r="99" spans="1:4">
      <c r="A99" s="221">
        <v>11060105</v>
      </c>
      <c r="B99" s="173" t="s">
        <v>1503</v>
      </c>
      <c r="C99" s="220">
        <v>34684316877</v>
      </c>
      <c r="D99" t="e">
        <f>+VLOOKUP(A99,#REF!,1,FALSE)</f>
        <v>#REF!</v>
      </c>
    </row>
    <row r="100" spans="1:4">
      <c r="A100" s="221">
        <v>11060106</v>
      </c>
      <c r="B100" s="173" t="s">
        <v>1504</v>
      </c>
      <c r="C100" s="220">
        <v>0</v>
      </c>
      <c r="D100" t="e">
        <f>+VLOOKUP(A100,#REF!,1,FALSE)</f>
        <v>#REF!</v>
      </c>
    </row>
    <row r="101" spans="1:4">
      <c r="A101" s="221">
        <v>11060108</v>
      </c>
      <c r="B101" s="173" t="s">
        <v>1505</v>
      </c>
      <c r="C101" s="220">
        <v>586821599</v>
      </c>
      <c r="D101" t="e">
        <f>+VLOOKUP(A101,#REF!,1,FALSE)</f>
        <v>#REF!</v>
      </c>
    </row>
    <row r="102" spans="1:4">
      <c r="A102" s="221">
        <v>11060109</v>
      </c>
      <c r="B102" s="173" t="s">
        <v>1506</v>
      </c>
      <c r="C102" s="220">
        <v>0</v>
      </c>
      <c r="D102" t="e">
        <f>+VLOOKUP(A102,#REF!,1,FALSE)</f>
        <v>#REF!</v>
      </c>
    </row>
    <row r="103" spans="1:4">
      <c r="A103" s="221">
        <v>11060118</v>
      </c>
      <c r="B103" s="173" t="s">
        <v>1507</v>
      </c>
      <c r="C103" s="220">
        <v>-1469521735</v>
      </c>
      <c r="D103" t="e">
        <f>+VLOOKUP(A103,#REF!,1,FALSE)</f>
        <v>#REF!</v>
      </c>
    </row>
    <row r="104" spans="1:4">
      <c r="A104" s="221">
        <v>11060119</v>
      </c>
      <c r="B104" s="173" t="s">
        <v>1508</v>
      </c>
      <c r="C104" s="220">
        <v>0</v>
      </c>
      <c r="D104" t="e">
        <f>+VLOOKUP(A104,#REF!,1,FALSE)</f>
        <v>#REF!</v>
      </c>
    </row>
    <row r="105" spans="1:4">
      <c r="A105" s="221">
        <v>11060120</v>
      </c>
      <c r="B105" s="173" t="s">
        <v>1509</v>
      </c>
      <c r="C105" s="220">
        <v>1796402670</v>
      </c>
      <c r="D105" t="e">
        <f>+VLOOKUP(A105,#REF!,1,FALSE)</f>
        <v>#REF!</v>
      </c>
    </row>
    <row r="106" spans="1:4">
      <c r="A106" s="221">
        <v>11060121</v>
      </c>
      <c r="B106" s="173" t="s">
        <v>1510</v>
      </c>
      <c r="C106" s="220">
        <v>520824575</v>
      </c>
      <c r="D106" t="e">
        <f>+VLOOKUP(A106,#REF!,1,FALSE)</f>
        <v>#REF!</v>
      </c>
    </row>
    <row r="107" spans="1:4">
      <c r="A107" s="221">
        <v>11060122</v>
      </c>
      <c r="B107" s="173" t="s">
        <v>1511</v>
      </c>
      <c r="C107" s="220">
        <v>23027815428</v>
      </c>
      <c r="D107" t="e">
        <f>+VLOOKUP(A107,#REF!,1,FALSE)</f>
        <v>#REF!</v>
      </c>
    </row>
    <row r="108" spans="1:4">
      <c r="A108" s="221">
        <v>11060123</v>
      </c>
      <c r="B108" s="173" t="s">
        <v>1512</v>
      </c>
      <c r="C108" s="220">
        <v>7340899</v>
      </c>
      <c r="D108" t="e">
        <f>+VLOOKUP(A108,#REF!,1,FALSE)</f>
        <v>#REF!</v>
      </c>
    </row>
    <row r="109" spans="1:4">
      <c r="A109" s="221">
        <v>11060124</v>
      </c>
      <c r="B109" s="173" t="s">
        <v>1513</v>
      </c>
      <c r="C109" s="220">
        <v>0</v>
      </c>
      <c r="D109" t="e">
        <f>+VLOOKUP(A109,#REF!,1,FALSE)</f>
        <v>#REF!</v>
      </c>
    </row>
    <row r="110" spans="1:4">
      <c r="A110" s="221">
        <v>11060201</v>
      </c>
      <c r="B110" s="173" t="s">
        <v>1514</v>
      </c>
      <c r="C110" s="220">
        <v>24175002834</v>
      </c>
      <c r="D110" t="e">
        <f>+VLOOKUP(A110,#REF!,1,FALSE)</f>
        <v>#REF!</v>
      </c>
    </row>
    <row r="111" spans="1:4">
      <c r="A111" s="221">
        <v>11060202</v>
      </c>
      <c r="B111" s="173" t="s">
        <v>1515</v>
      </c>
      <c r="C111" s="220">
        <v>0</v>
      </c>
      <c r="D111" t="e">
        <f>+VLOOKUP(A111,#REF!,1,FALSE)</f>
        <v>#REF!</v>
      </c>
    </row>
    <row r="112" spans="1:4">
      <c r="A112" s="221">
        <v>11060301</v>
      </c>
      <c r="B112" s="173" t="s">
        <v>1516</v>
      </c>
      <c r="C112" s="220">
        <v>1669386133</v>
      </c>
      <c r="D112" t="e">
        <f>+VLOOKUP(A112,#REF!,1,FALSE)</f>
        <v>#REF!</v>
      </c>
    </row>
    <row r="113" spans="1:4">
      <c r="A113" s="221">
        <v>11060302</v>
      </c>
      <c r="B113" s="173" t="s">
        <v>1517</v>
      </c>
      <c r="C113" s="220">
        <v>0</v>
      </c>
      <c r="D113" t="e">
        <f>+VLOOKUP(A113,#REF!,1,FALSE)</f>
        <v>#REF!</v>
      </c>
    </row>
    <row r="114" spans="1:4">
      <c r="A114" s="221">
        <v>11060303</v>
      </c>
      <c r="B114" s="173" t="s">
        <v>1518</v>
      </c>
      <c r="C114" s="220">
        <v>1</v>
      </c>
      <c r="D114" t="e">
        <f>+VLOOKUP(A114,#REF!,1,FALSE)</f>
        <v>#REF!</v>
      </c>
    </row>
    <row r="115" spans="1:4">
      <c r="A115" s="221">
        <v>11060304</v>
      </c>
      <c r="B115" s="173" t="s">
        <v>1519</v>
      </c>
      <c r="C115" s="220">
        <v>317895336</v>
      </c>
      <c r="D115" t="e">
        <f>+VLOOKUP(A115,#REF!,1,FALSE)</f>
        <v>#REF!</v>
      </c>
    </row>
    <row r="116" spans="1:4">
      <c r="A116" s="221">
        <v>11060305</v>
      </c>
      <c r="B116" s="173" t="s">
        <v>1504</v>
      </c>
      <c r="C116" s="220">
        <v>6787376480</v>
      </c>
      <c r="D116" t="e">
        <f>+VLOOKUP(A116,#REF!,1,FALSE)</f>
        <v>#REF!</v>
      </c>
    </row>
    <row r="117" spans="1:4">
      <c r="A117" s="221">
        <v>11060306</v>
      </c>
      <c r="B117" s="173" t="s">
        <v>1520</v>
      </c>
      <c r="C117" s="220">
        <v>0</v>
      </c>
      <c r="D117" t="e">
        <f>+VLOOKUP(A117,#REF!,1,FALSE)</f>
        <v>#REF!</v>
      </c>
    </row>
    <row r="118" spans="1:4">
      <c r="A118" s="221">
        <v>11060307</v>
      </c>
      <c r="B118" s="173" t="s">
        <v>1521</v>
      </c>
      <c r="C118" s="220">
        <v>0</v>
      </c>
      <c r="D118" t="e">
        <f>+VLOOKUP(A118,#REF!,1,FALSE)</f>
        <v>#REF!</v>
      </c>
    </row>
    <row r="119" spans="1:4">
      <c r="A119" s="221">
        <v>11060308</v>
      </c>
      <c r="B119" s="173" t="s">
        <v>1522</v>
      </c>
      <c r="C119" s="220">
        <v>0</v>
      </c>
      <c r="D119" t="e">
        <f>+VLOOKUP(A119,#REF!,1,FALSE)</f>
        <v>#REF!</v>
      </c>
    </row>
    <row r="120" spans="1:4">
      <c r="A120" s="221">
        <v>11060309</v>
      </c>
      <c r="B120" s="173" t="s">
        <v>1523</v>
      </c>
      <c r="C120" s="220">
        <v>0</v>
      </c>
      <c r="D120" t="e">
        <f>+VLOOKUP(A120,#REF!,1,FALSE)</f>
        <v>#REF!</v>
      </c>
    </row>
    <row r="121" spans="1:4">
      <c r="A121" s="221">
        <v>11060310</v>
      </c>
      <c r="B121" s="173" t="s">
        <v>1524</v>
      </c>
      <c r="C121" s="220">
        <v>0</v>
      </c>
      <c r="D121" t="e">
        <f>+VLOOKUP(A121,#REF!,1,FALSE)</f>
        <v>#REF!</v>
      </c>
    </row>
    <row r="122" spans="1:4">
      <c r="A122" s="221">
        <v>11070101</v>
      </c>
      <c r="B122" s="173" t="s">
        <v>1525</v>
      </c>
      <c r="C122" s="220">
        <v>0</v>
      </c>
      <c r="D122" t="e">
        <f>+VLOOKUP(A122,#REF!,1,FALSE)</f>
        <v>#REF!</v>
      </c>
    </row>
    <row r="123" spans="1:4">
      <c r="A123" s="221">
        <v>11070102</v>
      </c>
      <c r="B123" s="173" t="s">
        <v>1526</v>
      </c>
      <c r="C123" s="220">
        <v>0</v>
      </c>
      <c r="D123" t="e">
        <f>+VLOOKUP(A123,#REF!,1,FALSE)</f>
        <v>#REF!</v>
      </c>
    </row>
    <row r="124" spans="1:4">
      <c r="A124" s="221">
        <v>11070103</v>
      </c>
      <c r="B124" s="173" t="s">
        <v>1527</v>
      </c>
      <c r="C124" s="220">
        <v>0</v>
      </c>
      <c r="D124" t="e">
        <f>+VLOOKUP(A124,#REF!,1,FALSE)</f>
        <v>#REF!</v>
      </c>
    </row>
    <row r="125" spans="1:4">
      <c r="A125" s="221">
        <v>11070105</v>
      </c>
      <c r="B125" s="173" t="s">
        <v>1528</v>
      </c>
      <c r="C125" s="220">
        <v>0</v>
      </c>
      <c r="D125" t="e">
        <f>+VLOOKUP(A125,#REF!,1,FALSE)</f>
        <v>#REF!</v>
      </c>
    </row>
    <row r="126" spans="1:4">
      <c r="A126" s="221">
        <v>11070106</v>
      </c>
      <c r="B126" s="173" t="s">
        <v>1529</v>
      </c>
      <c r="C126" s="220">
        <v>0</v>
      </c>
      <c r="D126" t="e">
        <f>+VLOOKUP(A126,#REF!,1,FALSE)</f>
        <v>#REF!</v>
      </c>
    </row>
    <row r="127" spans="1:4">
      <c r="A127" s="221">
        <v>11070107</v>
      </c>
      <c r="B127" s="173" t="s">
        <v>1530</v>
      </c>
      <c r="C127" s="220">
        <v>0</v>
      </c>
      <c r="D127" t="e">
        <f>+VLOOKUP(A127,#REF!,1,FALSE)</f>
        <v>#REF!</v>
      </c>
    </row>
    <row r="128" spans="1:4">
      <c r="A128" s="221">
        <v>11070109</v>
      </c>
      <c r="B128" s="173" t="s">
        <v>1531</v>
      </c>
      <c r="C128" s="220">
        <v>0</v>
      </c>
      <c r="D128" t="e">
        <f>+VLOOKUP(A128,#REF!,1,FALSE)</f>
        <v>#REF!</v>
      </c>
    </row>
    <row r="129" spans="1:4">
      <c r="A129" s="221">
        <v>11070110</v>
      </c>
      <c r="B129" s="173" t="s">
        <v>1532</v>
      </c>
      <c r="C129" s="220">
        <v>0</v>
      </c>
      <c r="D129" t="e">
        <f>+VLOOKUP(A129,#REF!,1,FALSE)</f>
        <v>#REF!</v>
      </c>
    </row>
    <row r="130" spans="1:4">
      <c r="A130" s="221">
        <v>11070111</v>
      </c>
      <c r="B130" s="173" t="s">
        <v>1533</v>
      </c>
      <c r="C130" s="220">
        <v>0</v>
      </c>
      <c r="D130" t="e">
        <f>+VLOOKUP(A130,#REF!,1,FALSE)</f>
        <v>#REF!</v>
      </c>
    </row>
    <row r="131" spans="1:4">
      <c r="A131" s="221">
        <v>11070112</v>
      </c>
      <c r="B131" s="173" t="s">
        <v>1534</v>
      </c>
      <c r="C131" s="220">
        <v>0</v>
      </c>
      <c r="D131" t="e">
        <f>+VLOOKUP(A131,#REF!,1,FALSE)</f>
        <v>#REF!</v>
      </c>
    </row>
    <row r="132" spans="1:4">
      <c r="A132" s="221">
        <v>11070201</v>
      </c>
      <c r="B132" s="173" t="s">
        <v>1535</v>
      </c>
      <c r="C132" s="220">
        <v>0</v>
      </c>
      <c r="D132" t="e">
        <f>+VLOOKUP(A132,#REF!,1,FALSE)</f>
        <v>#REF!</v>
      </c>
    </row>
    <row r="133" spans="1:4">
      <c r="A133" s="221">
        <v>11070202</v>
      </c>
      <c r="B133" s="173" t="s">
        <v>1536</v>
      </c>
      <c r="C133" s="220">
        <v>428859560</v>
      </c>
      <c r="D133" t="e">
        <f>+VLOOKUP(A133,#REF!,1,FALSE)</f>
        <v>#REF!</v>
      </c>
    </row>
    <row r="134" spans="1:4">
      <c r="A134" s="221">
        <v>11070203</v>
      </c>
      <c r="B134" s="173" t="s">
        <v>1537</v>
      </c>
      <c r="C134" s="220">
        <v>0</v>
      </c>
      <c r="D134" t="e">
        <f>+VLOOKUP(A134,#REF!,1,FALSE)</f>
        <v>#REF!</v>
      </c>
    </row>
    <row r="135" spans="1:4">
      <c r="A135" s="221">
        <v>11070205</v>
      </c>
      <c r="B135" s="173" t="s">
        <v>1538</v>
      </c>
      <c r="C135" s="220">
        <v>0</v>
      </c>
      <c r="D135" t="e">
        <f>+VLOOKUP(A135,#REF!,1,FALSE)</f>
        <v>#REF!</v>
      </c>
    </row>
    <row r="136" spans="1:4">
      <c r="A136" s="221">
        <v>11070207</v>
      </c>
      <c r="B136" s="173" t="s">
        <v>386</v>
      </c>
      <c r="C136" s="220">
        <v>3792331506</v>
      </c>
      <c r="D136" t="e">
        <f>+VLOOKUP(A136,#REF!,1,FALSE)</f>
        <v>#REF!</v>
      </c>
    </row>
    <row r="137" spans="1:4">
      <c r="A137" s="221">
        <v>11070208</v>
      </c>
      <c r="B137" s="173" t="s">
        <v>387</v>
      </c>
      <c r="C137" s="220">
        <v>426759574</v>
      </c>
      <c r="D137" t="e">
        <f>+VLOOKUP(A137,#REF!,1,FALSE)</f>
        <v>#REF!</v>
      </c>
    </row>
    <row r="138" spans="1:4">
      <c r="A138" s="221">
        <v>11070209</v>
      </c>
      <c r="B138" s="173" t="s">
        <v>1934</v>
      </c>
      <c r="C138" s="220">
        <v>165800568</v>
      </c>
      <c r="D138" t="e">
        <f>+VLOOKUP(A138,#REF!,1,FALSE)</f>
        <v>#REF!</v>
      </c>
    </row>
    <row r="139" spans="1:4">
      <c r="A139" s="221">
        <v>11070401</v>
      </c>
      <c r="B139" s="173" t="s">
        <v>1539</v>
      </c>
      <c r="C139" s="220">
        <v>0</v>
      </c>
      <c r="D139" t="e">
        <f>+VLOOKUP(A139,#REF!,1,FALSE)</f>
        <v>#REF!</v>
      </c>
    </row>
    <row r="140" spans="1:4">
      <c r="A140" s="221">
        <v>11070402</v>
      </c>
      <c r="B140" s="173" t="s">
        <v>1540</v>
      </c>
      <c r="C140" s="220">
        <v>40406498</v>
      </c>
      <c r="D140" t="e">
        <f>+VLOOKUP(A140,#REF!,1,FALSE)</f>
        <v>#REF!</v>
      </c>
    </row>
    <row r="141" spans="1:4">
      <c r="A141" s="221">
        <v>11080101</v>
      </c>
      <c r="B141" s="173" t="s">
        <v>148</v>
      </c>
      <c r="C141" s="220">
        <v>116008105</v>
      </c>
      <c r="D141" t="e">
        <f>+VLOOKUP(A141,#REF!,1,FALSE)</f>
        <v>#REF!</v>
      </c>
    </row>
    <row r="142" spans="1:4">
      <c r="A142" s="221">
        <v>11080102</v>
      </c>
      <c r="B142" s="173" t="s">
        <v>1541</v>
      </c>
      <c r="C142" s="220">
        <v>0</v>
      </c>
      <c r="D142" t="e">
        <f>+VLOOKUP(A142,#REF!,1,FALSE)</f>
        <v>#REF!</v>
      </c>
    </row>
    <row r="143" spans="1:4">
      <c r="A143" s="221">
        <v>11080103</v>
      </c>
      <c r="B143" s="173" t="s">
        <v>1542</v>
      </c>
      <c r="C143" s="220">
        <v>9853742823</v>
      </c>
      <c r="D143" t="e">
        <f>+VLOOKUP(A143,#REF!,1,FALSE)</f>
        <v>#REF!</v>
      </c>
    </row>
    <row r="144" spans="1:4">
      <c r="A144" s="221">
        <v>11080104</v>
      </c>
      <c r="B144" s="173" t="s">
        <v>1543</v>
      </c>
      <c r="C144" s="220">
        <v>0</v>
      </c>
      <c r="D144" t="e">
        <f>+VLOOKUP(A144,#REF!,1,FALSE)</f>
        <v>#REF!</v>
      </c>
    </row>
    <row r="145" spans="1:4">
      <c r="A145" s="221">
        <v>11080105</v>
      </c>
      <c r="B145" s="173" t="s">
        <v>1933</v>
      </c>
      <c r="C145" s="220">
        <v>1224808304</v>
      </c>
      <c r="D145" t="e">
        <f>+VLOOKUP(A145,#REF!,1,FALSE)</f>
        <v>#REF!</v>
      </c>
    </row>
    <row r="146" spans="1:4">
      <c r="A146" s="221">
        <v>12020101</v>
      </c>
      <c r="B146" s="173" t="s">
        <v>1544</v>
      </c>
      <c r="C146" s="220">
        <v>7239272176</v>
      </c>
      <c r="D146" t="e">
        <f>+VLOOKUP(A146,#REF!,1,FALSE)</f>
        <v>#REF!</v>
      </c>
    </row>
    <row r="147" spans="1:4">
      <c r="A147" s="221">
        <v>12020102</v>
      </c>
      <c r="B147" s="173" t="s">
        <v>1545</v>
      </c>
      <c r="C147" s="220">
        <v>311160173</v>
      </c>
      <c r="D147" t="e">
        <f>+VLOOKUP(A147,#REF!,1,FALSE)</f>
        <v>#REF!</v>
      </c>
    </row>
    <row r="148" spans="1:4">
      <c r="A148" s="221">
        <v>12020198</v>
      </c>
      <c r="B148" s="173" t="s">
        <v>1546</v>
      </c>
      <c r="C148" s="220">
        <v>482573913</v>
      </c>
      <c r="D148" t="e">
        <f>+VLOOKUP(A148,#REF!,1,FALSE)</f>
        <v>#REF!</v>
      </c>
    </row>
    <row r="149" spans="1:4">
      <c r="A149" s="221">
        <v>12020199</v>
      </c>
      <c r="B149" s="173" t="s">
        <v>1547</v>
      </c>
      <c r="C149" s="220">
        <v>-3550347103</v>
      </c>
      <c r="D149" t="e">
        <f>+VLOOKUP(A149,#REF!,1,FALSE)</f>
        <v>#REF!</v>
      </c>
    </row>
    <row r="150" spans="1:4">
      <c r="A150" s="221">
        <v>12020201</v>
      </c>
      <c r="B150" s="173" t="s">
        <v>1548</v>
      </c>
      <c r="C150" s="220">
        <v>57282026451</v>
      </c>
      <c r="D150" t="e">
        <f>+VLOOKUP(A150,#REF!,1,FALSE)</f>
        <v>#REF!</v>
      </c>
    </row>
    <row r="151" spans="1:4">
      <c r="A151" s="221">
        <v>12020202</v>
      </c>
      <c r="B151" s="173" t="s">
        <v>1549</v>
      </c>
      <c r="C151" s="220">
        <v>6354348374</v>
      </c>
      <c r="D151" t="e">
        <f>+VLOOKUP(A151,#REF!,1,FALSE)</f>
        <v>#REF!</v>
      </c>
    </row>
    <row r="152" spans="1:4">
      <c r="A152" s="221">
        <v>12020203</v>
      </c>
      <c r="B152" s="173" t="s">
        <v>1550</v>
      </c>
      <c r="C152" s="220">
        <v>1513134419</v>
      </c>
      <c r="D152" t="e">
        <f>+VLOOKUP(A152,#REF!,1,FALSE)</f>
        <v>#REF!</v>
      </c>
    </row>
    <row r="153" spans="1:4">
      <c r="A153" s="221">
        <v>12020204</v>
      </c>
      <c r="B153" s="173" t="s">
        <v>1551</v>
      </c>
      <c r="C153" s="220">
        <v>1</v>
      </c>
      <c r="D153" t="e">
        <f>+VLOOKUP(A153,#REF!,1,FALSE)</f>
        <v>#REF!</v>
      </c>
    </row>
    <row r="154" spans="1:4">
      <c r="A154" s="221">
        <v>12020205</v>
      </c>
      <c r="B154" s="173" t="s">
        <v>1552</v>
      </c>
      <c r="C154" s="220">
        <v>0</v>
      </c>
      <c r="D154" t="e">
        <f>+VLOOKUP(A154,#REF!,1,FALSE)</f>
        <v>#REF!</v>
      </c>
    </row>
    <row r="155" spans="1:4">
      <c r="A155" s="221">
        <v>12020298</v>
      </c>
      <c r="B155" s="173" t="s">
        <v>1553</v>
      </c>
      <c r="C155" s="220">
        <v>4735003357</v>
      </c>
      <c r="D155" t="e">
        <f>+VLOOKUP(A155,#REF!,1,FALSE)</f>
        <v>#REF!</v>
      </c>
    </row>
    <row r="156" spans="1:4">
      <c r="A156" s="221">
        <v>12020299</v>
      </c>
      <c r="B156" s="173" t="s">
        <v>1554</v>
      </c>
      <c r="C156" s="220">
        <v>-32683931323</v>
      </c>
      <c r="D156" t="e">
        <f>+VLOOKUP(A156,#REF!,1,FALSE)</f>
        <v>#REF!</v>
      </c>
    </row>
    <row r="157" spans="1:4">
      <c r="A157" s="221">
        <v>12020301</v>
      </c>
      <c r="B157" s="173" t="s">
        <v>1555</v>
      </c>
      <c r="C157" s="220">
        <v>3336959441</v>
      </c>
      <c r="D157" t="e">
        <f>+VLOOKUP(A157,#REF!,1,FALSE)</f>
        <v>#REF!</v>
      </c>
    </row>
    <row r="158" spans="1:4">
      <c r="A158" s="221">
        <v>12020303</v>
      </c>
      <c r="B158" s="173" t="s">
        <v>1556</v>
      </c>
      <c r="C158" s="220">
        <v>0</v>
      </c>
      <c r="D158" t="e">
        <f>+VLOOKUP(A158,#REF!,1,FALSE)</f>
        <v>#REF!</v>
      </c>
    </row>
    <row r="159" spans="1:4">
      <c r="A159" s="221">
        <v>12020398</v>
      </c>
      <c r="B159" s="173" t="s">
        <v>1557</v>
      </c>
      <c r="C159" s="220">
        <v>733443279</v>
      </c>
      <c r="D159" t="e">
        <f>+VLOOKUP(A159,#REF!,1,FALSE)</f>
        <v>#REF!</v>
      </c>
    </row>
    <row r="160" spans="1:4">
      <c r="A160" s="221">
        <v>12020399</v>
      </c>
      <c r="B160" s="173" t="s">
        <v>1558</v>
      </c>
      <c r="C160" s="220">
        <v>-3273849056</v>
      </c>
      <c r="D160" t="e">
        <f>+VLOOKUP(A160,#REF!,1,FALSE)</f>
        <v>#REF!</v>
      </c>
    </row>
    <row r="161" spans="1:4">
      <c r="A161" s="221">
        <v>12020401</v>
      </c>
      <c r="B161" s="173" t="s">
        <v>1559</v>
      </c>
      <c r="C161" s="220">
        <v>81105031134</v>
      </c>
      <c r="D161" t="e">
        <f>+VLOOKUP(A161,#REF!,1,FALSE)</f>
        <v>#REF!</v>
      </c>
    </row>
    <row r="162" spans="1:4">
      <c r="A162" s="221">
        <v>12020402</v>
      </c>
      <c r="B162" s="173" t="s">
        <v>1560</v>
      </c>
      <c r="C162" s="220">
        <v>11182164828</v>
      </c>
      <c r="D162" t="e">
        <f>+VLOOKUP(A162,#REF!,1,FALSE)</f>
        <v>#REF!</v>
      </c>
    </row>
    <row r="163" spans="1:4">
      <c r="A163" s="221">
        <v>12020403</v>
      </c>
      <c r="B163" s="173" t="s">
        <v>1561</v>
      </c>
      <c r="C163" s="220">
        <v>1696463572</v>
      </c>
      <c r="D163" t="e">
        <f>+VLOOKUP(A163,#REF!,1,FALSE)</f>
        <v>#REF!</v>
      </c>
    </row>
    <row r="164" spans="1:4">
      <c r="A164" s="221">
        <v>12020404</v>
      </c>
      <c r="B164" s="173" t="s">
        <v>1932</v>
      </c>
      <c r="C164" s="220">
        <v>419893637</v>
      </c>
      <c r="D164" t="e">
        <f>+VLOOKUP(A164,#REF!,1,FALSE)</f>
        <v>#REF!</v>
      </c>
    </row>
    <row r="165" spans="1:4">
      <c r="A165" s="221">
        <v>12020405</v>
      </c>
      <c r="B165" s="173" t="s">
        <v>1931</v>
      </c>
      <c r="C165" s="220">
        <v>39103637</v>
      </c>
      <c r="D165" t="e">
        <f>+VLOOKUP(A165,#REF!,1,FALSE)</f>
        <v>#REF!</v>
      </c>
    </row>
    <row r="166" spans="1:4">
      <c r="A166" s="221">
        <v>12020408</v>
      </c>
      <c r="B166" s="173" t="s">
        <v>1930</v>
      </c>
      <c r="C166" s="220">
        <v>1695270046</v>
      </c>
      <c r="D166" t="e">
        <f>+VLOOKUP(A166,#REF!,1,FALSE)</f>
        <v>#REF!</v>
      </c>
    </row>
    <row r="167" spans="1:4">
      <c r="A167" s="221">
        <v>12020409</v>
      </c>
      <c r="B167" s="173" t="s">
        <v>1929</v>
      </c>
      <c r="C167" s="220">
        <v>19406337545</v>
      </c>
      <c r="D167" t="e">
        <f>+VLOOKUP(A167,#REF!,1,FALSE)</f>
        <v>#REF!</v>
      </c>
    </row>
    <row r="168" spans="1:4">
      <c r="A168" s="221">
        <v>12020410</v>
      </c>
      <c r="B168" s="173" t="s">
        <v>1928</v>
      </c>
      <c r="C168" s="220">
        <v>964983189</v>
      </c>
      <c r="D168" t="e">
        <f>+VLOOKUP(A168,#REF!,1,FALSE)</f>
        <v>#REF!</v>
      </c>
    </row>
    <row r="169" spans="1:4">
      <c r="A169" s="221">
        <v>12020498</v>
      </c>
      <c r="B169" s="173" t="s">
        <v>1562</v>
      </c>
      <c r="C169" s="220">
        <v>34985872817</v>
      </c>
      <c r="D169" t="e">
        <f>+VLOOKUP(A169,#REF!,1,FALSE)</f>
        <v>#REF!</v>
      </c>
    </row>
    <row r="170" spans="1:4">
      <c r="A170" s="221">
        <v>12020499</v>
      </c>
      <c r="B170" s="173" t="s">
        <v>1563</v>
      </c>
      <c r="C170" s="220">
        <v>-29890797075</v>
      </c>
      <c r="D170" t="e">
        <f>+VLOOKUP(A170,#REF!,1,FALSE)</f>
        <v>#REF!</v>
      </c>
    </row>
    <row r="171" spans="1:4">
      <c r="A171" s="221">
        <v>12020599</v>
      </c>
      <c r="B171" s="173" t="s">
        <v>1564</v>
      </c>
      <c r="C171" s="220">
        <v>0</v>
      </c>
      <c r="D171" t="e">
        <f>+VLOOKUP(A171,#REF!,1,FALSE)</f>
        <v>#REF!</v>
      </c>
    </row>
    <row r="172" spans="1:4">
      <c r="A172" s="221">
        <v>12020601</v>
      </c>
      <c r="B172" s="173" t="s">
        <v>1565</v>
      </c>
      <c r="C172" s="220">
        <v>1783370086</v>
      </c>
      <c r="D172" t="e">
        <f>+VLOOKUP(A172,#REF!,1,FALSE)</f>
        <v>#REF!</v>
      </c>
    </row>
    <row r="173" spans="1:4">
      <c r="A173" s="221">
        <v>12020614</v>
      </c>
      <c r="B173" s="173" t="s">
        <v>1566</v>
      </c>
      <c r="C173" s="220">
        <v>0</v>
      </c>
      <c r="D173" t="e">
        <f>+VLOOKUP(A173,#REF!,1,FALSE)</f>
        <v>#REF!</v>
      </c>
    </row>
    <row r="174" spans="1:4">
      <c r="A174" s="221">
        <v>12020615</v>
      </c>
      <c r="B174" s="173" t="s">
        <v>1567</v>
      </c>
      <c r="C174" s="220">
        <v>0</v>
      </c>
      <c r="D174" t="e">
        <f>+VLOOKUP(A174,#REF!,1,FALSE)</f>
        <v>#REF!</v>
      </c>
    </row>
    <row r="175" spans="1:4">
      <c r="A175" s="221">
        <v>12020617</v>
      </c>
      <c r="B175" s="173" t="s">
        <v>1568</v>
      </c>
      <c r="C175" s="220">
        <v>0</v>
      </c>
      <c r="D175" t="e">
        <f>+VLOOKUP(A175,#REF!,1,FALSE)</f>
        <v>#REF!</v>
      </c>
    </row>
    <row r="176" spans="1:4">
      <c r="A176" s="221">
        <v>12020618</v>
      </c>
      <c r="B176" s="173" t="s">
        <v>1569</v>
      </c>
      <c r="C176" s="220">
        <v>0</v>
      </c>
      <c r="D176" t="e">
        <f>+VLOOKUP(A176,#REF!,1,FALSE)</f>
        <v>#REF!</v>
      </c>
    </row>
    <row r="177" spans="1:4">
      <c r="A177" s="221">
        <v>12020619</v>
      </c>
      <c r="B177" s="173" t="s">
        <v>1570</v>
      </c>
      <c r="C177" s="220">
        <v>0</v>
      </c>
      <c r="D177" t="e">
        <f>+VLOOKUP(A177,#REF!,1,FALSE)</f>
        <v>#REF!</v>
      </c>
    </row>
    <row r="178" spans="1:4">
      <c r="A178" s="221">
        <v>12020620</v>
      </c>
      <c r="B178" s="173" t="s">
        <v>1571</v>
      </c>
      <c r="C178" s="220">
        <v>0</v>
      </c>
      <c r="D178" t="e">
        <f>+VLOOKUP(A178,#REF!,1,FALSE)</f>
        <v>#REF!</v>
      </c>
    </row>
    <row r="179" spans="1:4">
      <c r="A179" s="221">
        <v>12020621</v>
      </c>
      <c r="B179" s="173" t="s">
        <v>1572</v>
      </c>
      <c r="C179" s="220">
        <v>0</v>
      </c>
      <c r="D179" t="e">
        <f>+VLOOKUP(A179,#REF!,1,FALSE)</f>
        <v>#REF!</v>
      </c>
    </row>
    <row r="180" spans="1:4">
      <c r="A180" s="221">
        <v>12020622</v>
      </c>
      <c r="B180" s="173" t="s">
        <v>1573</v>
      </c>
      <c r="C180" s="220">
        <v>954027082</v>
      </c>
      <c r="D180" t="e">
        <f>+VLOOKUP(A180,#REF!,1,FALSE)</f>
        <v>#REF!</v>
      </c>
    </row>
    <row r="181" spans="1:4">
      <c r="A181" s="221">
        <v>12020623</v>
      </c>
      <c r="B181" s="173" t="s">
        <v>1574</v>
      </c>
      <c r="C181" s="220">
        <v>50458162313</v>
      </c>
      <c r="D181" t="e">
        <f>+VLOOKUP(A181,#REF!,1,FALSE)</f>
        <v>#REF!</v>
      </c>
    </row>
    <row r="182" spans="1:4">
      <c r="A182" s="221">
        <v>12020624</v>
      </c>
      <c r="B182" s="173" t="s">
        <v>1575</v>
      </c>
      <c r="C182" s="220">
        <v>0</v>
      </c>
      <c r="D182" t="e">
        <f>+VLOOKUP(A182,#REF!,1,FALSE)</f>
        <v>#REF!</v>
      </c>
    </row>
    <row r="183" spans="1:4">
      <c r="A183" s="221">
        <v>12020625</v>
      </c>
      <c r="B183" s="173" t="s">
        <v>1576</v>
      </c>
      <c r="C183" s="220">
        <v>0</v>
      </c>
      <c r="D183" t="e">
        <f>+VLOOKUP(A183,#REF!,1,FALSE)</f>
        <v>#REF!</v>
      </c>
    </row>
    <row r="184" spans="1:4">
      <c r="A184" s="221">
        <v>12020626</v>
      </c>
      <c r="B184" s="173" t="s">
        <v>480</v>
      </c>
      <c r="C184" s="220">
        <v>0</v>
      </c>
      <c r="D184" t="e">
        <f>+VLOOKUP(A184,#REF!,1,FALSE)</f>
        <v>#REF!</v>
      </c>
    </row>
    <row r="185" spans="1:4">
      <c r="A185" s="221">
        <v>12020627</v>
      </c>
      <c r="B185" s="173" t="s">
        <v>1577</v>
      </c>
      <c r="C185" s="220">
        <v>4051517827</v>
      </c>
      <c r="D185" t="e">
        <f>+VLOOKUP(A185,#REF!,1,FALSE)</f>
        <v>#REF!</v>
      </c>
    </row>
    <row r="186" spans="1:4">
      <c r="A186" s="221">
        <v>12020628</v>
      </c>
      <c r="B186" s="173" t="s">
        <v>1578</v>
      </c>
      <c r="C186" s="220">
        <v>4916420130</v>
      </c>
      <c r="D186" t="e">
        <f>+VLOOKUP(A186,#REF!,1,FALSE)</f>
        <v>#REF!</v>
      </c>
    </row>
    <row r="187" spans="1:4">
      <c r="A187" s="221">
        <v>12020629</v>
      </c>
      <c r="B187" s="173" t="s">
        <v>1579</v>
      </c>
      <c r="C187" s="220">
        <v>0</v>
      </c>
      <c r="D187" t="e">
        <f>+VLOOKUP(A187,#REF!,1,FALSE)</f>
        <v>#REF!</v>
      </c>
    </row>
    <row r="188" spans="1:4">
      <c r="A188" s="221">
        <v>12020630</v>
      </c>
      <c r="B188" s="173" t="s">
        <v>1580</v>
      </c>
      <c r="C188" s="220">
        <v>0</v>
      </c>
      <c r="D188" t="e">
        <f>+VLOOKUP(A188,#REF!,1,FALSE)</f>
        <v>#REF!</v>
      </c>
    </row>
    <row r="189" spans="1:4">
      <c r="A189" s="221">
        <v>12020631</v>
      </c>
      <c r="B189" s="173" t="s">
        <v>1581</v>
      </c>
      <c r="C189" s="220">
        <v>11429717269</v>
      </c>
      <c r="D189" t="e">
        <f>+VLOOKUP(A189,#REF!,1,FALSE)</f>
        <v>#REF!</v>
      </c>
    </row>
    <row r="190" spans="1:4">
      <c r="A190" s="221">
        <v>12030101</v>
      </c>
      <c r="B190" s="173" t="s">
        <v>149</v>
      </c>
      <c r="C190" s="220">
        <v>16118013904</v>
      </c>
      <c r="D190" t="e">
        <f>+VLOOKUP(A190,#REF!,1,FALSE)</f>
        <v>#REF!</v>
      </c>
    </row>
    <row r="191" spans="1:4">
      <c r="A191" s="221">
        <v>12030102</v>
      </c>
      <c r="B191" s="173" t="s">
        <v>203</v>
      </c>
      <c r="C191" s="220">
        <v>0</v>
      </c>
      <c r="D191" t="e">
        <f>+VLOOKUP(A191,#REF!,1,FALSE)</f>
        <v>#REF!</v>
      </c>
    </row>
    <row r="192" spans="1:4">
      <c r="A192" s="221">
        <v>12030103</v>
      </c>
      <c r="B192" s="173" t="s">
        <v>388</v>
      </c>
      <c r="C192" s="220">
        <v>27982864376</v>
      </c>
      <c r="D192" t="e">
        <f>+VLOOKUP(A192,#REF!,1,FALSE)</f>
        <v>#REF!</v>
      </c>
    </row>
    <row r="193" spans="1:4">
      <c r="A193" s="221">
        <v>12030104</v>
      </c>
      <c r="B193" s="173" t="s">
        <v>389</v>
      </c>
      <c r="C193" s="220">
        <v>21047619412</v>
      </c>
      <c r="D193" t="e">
        <f>+VLOOKUP(A193,#REF!,1,FALSE)</f>
        <v>#REF!</v>
      </c>
    </row>
    <row r="194" spans="1:4">
      <c r="A194" s="221">
        <v>12030105</v>
      </c>
      <c r="B194" s="173" t="s">
        <v>390</v>
      </c>
      <c r="C194" s="220">
        <v>0</v>
      </c>
      <c r="D194" t="e">
        <f>+VLOOKUP(A194,#REF!,1,FALSE)</f>
        <v>#REF!</v>
      </c>
    </row>
    <row r="195" spans="1:4">
      <c r="A195" s="221">
        <v>12030106</v>
      </c>
      <c r="B195" s="173" t="s">
        <v>391</v>
      </c>
      <c r="C195" s="220">
        <v>0</v>
      </c>
      <c r="D195" t="e">
        <f>+VLOOKUP(A195,#REF!,1,FALSE)</f>
        <v>#REF!</v>
      </c>
    </row>
    <row r="196" spans="1:4">
      <c r="A196" s="221">
        <v>12040101</v>
      </c>
      <c r="B196" s="173" t="s">
        <v>224</v>
      </c>
      <c r="C196" s="220">
        <v>912000002</v>
      </c>
      <c r="D196" t="e">
        <f>+VLOOKUP(A196,#REF!,1,FALSE)</f>
        <v>#REF!</v>
      </c>
    </row>
    <row r="197" spans="1:4">
      <c r="A197" s="221">
        <v>12040102</v>
      </c>
      <c r="B197" s="173" t="s">
        <v>1582</v>
      </c>
      <c r="C197" s="220">
        <v>179090909</v>
      </c>
      <c r="D197" t="e">
        <f>+VLOOKUP(A197,#REF!,1,FALSE)</f>
        <v>#REF!</v>
      </c>
    </row>
    <row r="198" spans="1:4">
      <c r="A198" s="221">
        <v>12040103</v>
      </c>
      <c r="B198" s="173" t="s">
        <v>1583</v>
      </c>
      <c r="C198" s="220">
        <v>3002993144</v>
      </c>
      <c r="D198" t="e">
        <f>+VLOOKUP(A198,#REF!,1,FALSE)</f>
        <v>#REF!</v>
      </c>
    </row>
    <row r="199" spans="1:4">
      <c r="A199" s="221">
        <v>12040199</v>
      </c>
      <c r="B199" s="173" t="s">
        <v>1584</v>
      </c>
      <c r="C199" s="220">
        <v>0</v>
      </c>
      <c r="D199" t="e">
        <f>+VLOOKUP(A199,#REF!,1,FALSE)</f>
        <v>#REF!</v>
      </c>
    </row>
    <row r="200" spans="1:4">
      <c r="A200" s="221">
        <v>12050101</v>
      </c>
      <c r="B200" s="173" t="s">
        <v>1585</v>
      </c>
      <c r="C200" s="220">
        <v>23733122</v>
      </c>
      <c r="D200" t="e">
        <f>+VLOOKUP(A200,#REF!,1,FALSE)</f>
        <v>#REF!</v>
      </c>
    </row>
    <row r="201" spans="1:4">
      <c r="A201" s="221">
        <v>21010101</v>
      </c>
      <c r="B201" s="173" t="s">
        <v>196</v>
      </c>
      <c r="C201" s="220">
        <v>59028733044</v>
      </c>
      <c r="D201" t="e">
        <f>+VLOOKUP(A201,#REF!,1,FALSE)</f>
        <v>#REF!</v>
      </c>
    </row>
    <row r="202" spans="1:4">
      <c r="A202" s="221">
        <v>21010102</v>
      </c>
      <c r="B202" s="173" t="s">
        <v>231</v>
      </c>
      <c r="C202" s="220">
        <v>59639216097</v>
      </c>
      <c r="D202" t="e">
        <f>+VLOOKUP(A202,#REF!,1,FALSE)</f>
        <v>#REF!</v>
      </c>
    </row>
    <row r="203" spans="1:4">
      <c r="A203" s="221">
        <v>21010103</v>
      </c>
      <c r="B203" s="173" t="s">
        <v>1586</v>
      </c>
      <c r="C203" s="220">
        <v>0</v>
      </c>
      <c r="D203" t="e">
        <f>+VLOOKUP(A203,#REF!,1,FALSE)</f>
        <v>#REF!</v>
      </c>
    </row>
    <row r="204" spans="1:4">
      <c r="A204" s="221">
        <v>21010104</v>
      </c>
      <c r="B204" s="173" t="s">
        <v>1587</v>
      </c>
      <c r="C204" s="220">
        <v>919702451</v>
      </c>
      <c r="D204" t="e">
        <f>+VLOOKUP(A204,#REF!,1,FALSE)</f>
        <v>#REF!</v>
      </c>
    </row>
    <row r="205" spans="1:4">
      <c r="A205" s="221">
        <v>21010105</v>
      </c>
      <c r="B205" s="173" t="s">
        <v>1588</v>
      </c>
      <c r="C205" s="220">
        <v>0</v>
      </c>
      <c r="D205" t="e">
        <f>+VLOOKUP(A205,#REF!,1,FALSE)</f>
        <v>#REF!</v>
      </c>
    </row>
    <row r="206" spans="1:4">
      <c r="A206" s="221">
        <v>21010106</v>
      </c>
      <c r="B206" s="173" t="s">
        <v>481</v>
      </c>
      <c r="C206" s="220">
        <v>0</v>
      </c>
      <c r="D206" t="e">
        <f>+VLOOKUP(A206,#REF!,1,FALSE)</f>
        <v>#REF!</v>
      </c>
    </row>
    <row r="207" spans="1:4">
      <c r="A207" s="221">
        <v>210101001</v>
      </c>
      <c r="B207" s="173" t="s">
        <v>1589</v>
      </c>
      <c r="C207" s="220">
        <v>0</v>
      </c>
      <c r="D207" t="e">
        <f>+VLOOKUP(A207,#REF!,1,FALSE)</f>
        <v>#REF!</v>
      </c>
    </row>
    <row r="208" spans="1:4">
      <c r="A208" s="221">
        <v>21020101</v>
      </c>
      <c r="B208" s="173" t="s">
        <v>1590</v>
      </c>
      <c r="C208" s="220">
        <v>19754958762</v>
      </c>
      <c r="D208" t="e">
        <f>+VLOOKUP(A208,#REF!,1,FALSE)</f>
        <v>#REF!</v>
      </c>
    </row>
    <row r="209" spans="1:4">
      <c r="A209" s="221">
        <v>21020102</v>
      </c>
      <c r="B209" s="173" t="s">
        <v>1591</v>
      </c>
      <c r="C209" s="220">
        <v>0</v>
      </c>
      <c r="D209" t="e">
        <f>+VLOOKUP(A209,#REF!,1,FALSE)</f>
        <v>#REF!</v>
      </c>
    </row>
    <row r="210" spans="1:4">
      <c r="A210" s="221">
        <v>21020105</v>
      </c>
      <c r="B210" s="173" t="s">
        <v>392</v>
      </c>
      <c r="C210" s="220">
        <v>0</v>
      </c>
      <c r="D210" t="e">
        <f>+VLOOKUP(A210,#REF!,1,FALSE)</f>
        <v>#REF!</v>
      </c>
    </row>
    <row r="211" spans="1:4">
      <c r="A211" s="221">
        <v>21020201</v>
      </c>
      <c r="B211" s="173" t="s">
        <v>1592</v>
      </c>
      <c r="C211" s="220">
        <v>0</v>
      </c>
      <c r="D211" t="e">
        <f>+VLOOKUP(A211,#REF!,1,FALSE)</f>
        <v>#REF!</v>
      </c>
    </row>
    <row r="212" spans="1:4">
      <c r="A212" s="221">
        <v>21020219</v>
      </c>
      <c r="B212" s="173" t="s">
        <v>1593</v>
      </c>
      <c r="C212" s="220">
        <v>0</v>
      </c>
      <c r="D212" t="e">
        <f>+VLOOKUP(A212,#REF!,1,FALSE)</f>
        <v>#REF!</v>
      </c>
    </row>
    <row r="213" spans="1:4">
      <c r="A213" s="221">
        <v>21030101</v>
      </c>
      <c r="B213" s="173" t="s">
        <v>1594</v>
      </c>
      <c r="C213" s="220">
        <v>1292744446</v>
      </c>
      <c r="D213" t="e">
        <f>+VLOOKUP(A213,#REF!,1,FALSE)</f>
        <v>#REF!</v>
      </c>
    </row>
    <row r="214" spans="1:4">
      <c r="A214" s="221">
        <v>21030102</v>
      </c>
      <c r="B214" s="173" t="s">
        <v>1595</v>
      </c>
      <c r="C214" s="220">
        <v>0</v>
      </c>
      <c r="D214" t="e">
        <f>+VLOOKUP(A214,#REF!,1,FALSE)</f>
        <v>#REF!</v>
      </c>
    </row>
    <row r="215" spans="1:4">
      <c r="A215" s="221">
        <v>21040101</v>
      </c>
      <c r="B215" s="173" t="s">
        <v>1596</v>
      </c>
      <c r="C215" s="220">
        <v>0</v>
      </c>
      <c r="D215" t="e">
        <f>+VLOOKUP(A215,#REF!,1,FALSE)</f>
        <v>#REF!</v>
      </c>
    </row>
    <row r="216" spans="1:4">
      <c r="A216" s="221">
        <v>21040102</v>
      </c>
      <c r="B216" s="173" t="s">
        <v>1597</v>
      </c>
      <c r="C216" s="220">
        <v>0</v>
      </c>
      <c r="D216" t="e">
        <f>+VLOOKUP(A216,#REF!,1,FALSE)</f>
        <v>#REF!</v>
      </c>
    </row>
    <row r="217" spans="1:4">
      <c r="A217" s="221">
        <v>21040104</v>
      </c>
      <c r="B217" s="173" t="s">
        <v>1598</v>
      </c>
      <c r="C217" s="220">
        <v>0</v>
      </c>
      <c r="D217" t="e">
        <f>+VLOOKUP(A217,#REF!,1,FALSE)</f>
        <v>#REF!</v>
      </c>
    </row>
    <row r="218" spans="1:4">
      <c r="A218" s="221">
        <v>21040105</v>
      </c>
      <c r="B218" s="173" t="s">
        <v>1599</v>
      </c>
      <c r="C218" s="220">
        <v>0</v>
      </c>
      <c r="D218" t="e">
        <f>+VLOOKUP(A218,#REF!,1,FALSE)</f>
        <v>#REF!</v>
      </c>
    </row>
    <row r="219" spans="1:4">
      <c r="A219" s="221">
        <v>21040107</v>
      </c>
      <c r="B219" s="173" t="s">
        <v>1600</v>
      </c>
      <c r="C219" s="220">
        <v>1145286833</v>
      </c>
      <c r="D219" t="e">
        <f>+VLOOKUP(A219,#REF!,1,FALSE)</f>
        <v>#REF!</v>
      </c>
    </row>
    <row r="220" spans="1:4">
      <c r="A220" s="221">
        <v>21040108</v>
      </c>
      <c r="B220" s="173" t="s">
        <v>482</v>
      </c>
      <c r="C220" s="220">
        <v>0</v>
      </c>
      <c r="D220" t="e">
        <f>+VLOOKUP(A220,#REF!,1,FALSE)</f>
        <v>#REF!</v>
      </c>
    </row>
    <row r="221" spans="1:4">
      <c r="A221" s="221">
        <v>21040109</v>
      </c>
      <c r="B221" s="173" t="s">
        <v>1601</v>
      </c>
      <c r="C221" s="220">
        <v>8479192878</v>
      </c>
      <c r="D221" t="e">
        <f>+VLOOKUP(A221,#REF!,1,FALSE)</f>
        <v>#REF!</v>
      </c>
    </row>
    <row r="222" spans="1:4">
      <c r="A222" s="221">
        <v>21040110</v>
      </c>
      <c r="B222" s="173" t="s">
        <v>1602</v>
      </c>
      <c r="C222" s="220">
        <v>0</v>
      </c>
      <c r="D222" t="e">
        <f>+VLOOKUP(A222,#REF!,1,FALSE)</f>
        <v>#REF!</v>
      </c>
    </row>
    <row r="223" spans="1:4">
      <c r="A223" s="221">
        <v>21040113</v>
      </c>
      <c r="B223" s="173" t="s">
        <v>1603</v>
      </c>
      <c r="C223" s="220">
        <v>0</v>
      </c>
      <c r="D223" t="e">
        <f>+VLOOKUP(A223,#REF!,1,FALSE)</f>
        <v>#REF!</v>
      </c>
    </row>
    <row r="224" spans="1:4">
      <c r="A224" s="221">
        <v>21040114</v>
      </c>
      <c r="B224" s="173" t="s">
        <v>1604</v>
      </c>
      <c r="C224" s="220">
        <v>0</v>
      </c>
      <c r="D224" t="e">
        <f>+VLOOKUP(A224,#REF!,1,FALSE)</f>
        <v>#REF!</v>
      </c>
    </row>
    <row r="225" spans="1:4">
      <c r="A225" s="221">
        <v>21040115</v>
      </c>
      <c r="B225" s="173" t="s">
        <v>1605</v>
      </c>
      <c r="C225" s="220">
        <v>0</v>
      </c>
      <c r="D225" t="e">
        <f>+VLOOKUP(A225,#REF!,1,FALSE)</f>
        <v>#REF!</v>
      </c>
    </row>
    <row r="226" spans="1:4">
      <c r="A226" s="221">
        <v>21040116</v>
      </c>
      <c r="B226" s="173" t="s">
        <v>1606</v>
      </c>
      <c r="C226" s="220">
        <v>0</v>
      </c>
      <c r="D226" t="e">
        <f>+VLOOKUP(A226,#REF!,1,FALSE)</f>
        <v>#REF!</v>
      </c>
    </row>
    <row r="227" spans="1:4">
      <c r="A227" s="221">
        <v>21050101</v>
      </c>
      <c r="B227" s="173" t="s">
        <v>1607</v>
      </c>
      <c r="C227" s="220">
        <v>0</v>
      </c>
      <c r="D227" t="e">
        <f>+VLOOKUP(A227,#REF!,1,FALSE)</f>
        <v>#REF!</v>
      </c>
    </row>
    <row r="228" spans="1:4">
      <c r="A228" s="221">
        <v>21050102</v>
      </c>
      <c r="B228" s="173" t="s">
        <v>1608</v>
      </c>
      <c r="C228" s="220">
        <v>300000000</v>
      </c>
      <c r="D228" t="e">
        <f>+VLOOKUP(A228,#REF!,1,FALSE)</f>
        <v>#REF!</v>
      </c>
    </row>
    <row r="229" spans="1:4">
      <c r="A229" s="221">
        <v>21050103</v>
      </c>
      <c r="B229" s="173" t="s">
        <v>1609</v>
      </c>
      <c r="C229" s="220">
        <v>0</v>
      </c>
      <c r="D229" t="e">
        <f>+VLOOKUP(A229,#REF!,1,FALSE)</f>
        <v>#REF!</v>
      </c>
    </row>
    <row r="230" spans="1:4">
      <c r="A230" s="221">
        <v>21050104</v>
      </c>
      <c r="B230" s="173" t="s">
        <v>1610</v>
      </c>
      <c r="C230" s="220">
        <v>1000000000</v>
      </c>
      <c r="D230" t="e">
        <f>+VLOOKUP(A230,#REF!,1,FALSE)</f>
        <v>#REF!</v>
      </c>
    </row>
    <row r="231" spans="1:4">
      <c r="A231" s="221">
        <v>21050105</v>
      </c>
      <c r="B231" s="173" t="s">
        <v>1611</v>
      </c>
      <c r="C231" s="220">
        <v>119000000</v>
      </c>
      <c r="D231" t="e">
        <f>+VLOOKUP(A231,#REF!,1,FALSE)</f>
        <v>#REF!</v>
      </c>
    </row>
    <row r="232" spans="1:4">
      <c r="A232" s="221">
        <v>21050106</v>
      </c>
      <c r="B232" s="173" t="s">
        <v>1612</v>
      </c>
      <c r="C232" s="220">
        <v>0</v>
      </c>
      <c r="D232" t="e">
        <f>+VLOOKUP(A232,#REF!,1,FALSE)</f>
        <v>#REF!</v>
      </c>
    </row>
    <row r="233" spans="1:4">
      <c r="A233" s="221">
        <v>21050107</v>
      </c>
      <c r="B233" s="173" t="s">
        <v>1613</v>
      </c>
      <c r="C233" s="220">
        <v>119000000</v>
      </c>
      <c r="D233" t="e">
        <f>+VLOOKUP(A233,#REF!,1,FALSE)</f>
        <v>#REF!</v>
      </c>
    </row>
    <row r="234" spans="1:4">
      <c r="A234" s="221">
        <v>21050108</v>
      </c>
      <c r="B234" s="173" t="s">
        <v>1614</v>
      </c>
      <c r="C234" s="220">
        <v>119000000</v>
      </c>
      <c r="D234" t="e">
        <f>+VLOOKUP(A234,#REF!,1,FALSE)</f>
        <v>#REF!</v>
      </c>
    </row>
    <row r="235" spans="1:4">
      <c r="A235" s="221">
        <v>21050109</v>
      </c>
      <c r="B235" s="173" t="s">
        <v>1615</v>
      </c>
      <c r="C235" s="220">
        <v>119000000</v>
      </c>
      <c r="D235" t="e">
        <f>+VLOOKUP(A235,#REF!,1,FALSE)</f>
        <v>#REF!</v>
      </c>
    </row>
    <row r="236" spans="1:4">
      <c r="A236" s="221">
        <v>21050110</v>
      </c>
      <c r="B236" s="173" t="s">
        <v>1616</v>
      </c>
      <c r="C236" s="220">
        <v>119000000</v>
      </c>
      <c r="D236" t="e">
        <f>+VLOOKUP(A236,#REF!,1,FALSE)</f>
        <v>#REF!</v>
      </c>
    </row>
    <row r="237" spans="1:4">
      <c r="A237" s="221">
        <v>21050111</v>
      </c>
      <c r="B237" s="173" t="s">
        <v>1617</v>
      </c>
      <c r="C237" s="220">
        <v>105000000</v>
      </c>
      <c r="D237" t="e">
        <f>+VLOOKUP(A237,#REF!,1,FALSE)</f>
        <v>#REF!</v>
      </c>
    </row>
    <row r="238" spans="1:4">
      <c r="A238" s="221">
        <v>21050112</v>
      </c>
      <c r="B238" s="173" t="s">
        <v>1618</v>
      </c>
      <c r="C238" s="220">
        <v>0</v>
      </c>
      <c r="D238" t="e">
        <f>+VLOOKUP(A238,#REF!,1,FALSE)</f>
        <v>#REF!</v>
      </c>
    </row>
    <row r="239" spans="1:4">
      <c r="A239" s="221">
        <v>21050113</v>
      </c>
      <c r="B239" s="173" t="s">
        <v>1619</v>
      </c>
      <c r="C239" s="220">
        <v>500000000</v>
      </c>
      <c r="D239" t="e">
        <f>+VLOOKUP(A239,#REF!,1,FALSE)</f>
        <v>#REF!</v>
      </c>
    </row>
    <row r="240" spans="1:4">
      <c r="A240" s="221">
        <v>21050114</v>
      </c>
      <c r="B240" s="173" t="s">
        <v>1620</v>
      </c>
      <c r="C240" s="220">
        <v>500000000</v>
      </c>
      <c r="D240" t="e">
        <f>+VLOOKUP(A240,#REF!,1,FALSE)</f>
        <v>#REF!</v>
      </c>
    </row>
    <row r="241" spans="1:4">
      <c r="A241" s="221">
        <v>21050201</v>
      </c>
      <c r="B241" s="173" t="s">
        <v>1621</v>
      </c>
      <c r="C241" s="220">
        <v>0</v>
      </c>
      <c r="D241" t="e">
        <f>+VLOOKUP(A241,#REF!,1,FALSE)</f>
        <v>#REF!</v>
      </c>
    </row>
    <row r="242" spans="1:4">
      <c r="A242" s="221">
        <v>21060101</v>
      </c>
      <c r="B242" s="173" t="s">
        <v>1622</v>
      </c>
      <c r="C242" s="220">
        <v>9</v>
      </c>
      <c r="D242" t="e">
        <f>+VLOOKUP(A242,#REF!,1,FALSE)</f>
        <v>#REF!</v>
      </c>
    </row>
    <row r="243" spans="1:4">
      <c r="A243" s="221">
        <v>21060102</v>
      </c>
      <c r="B243" s="173" t="s">
        <v>1623</v>
      </c>
      <c r="C243" s="220">
        <v>0</v>
      </c>
      <c r="D243" t="e">
        <f>+VLOOKUP(A243,#REF!,1,FALSE)</f>
        <v>#REF!</v>
      </c>
    </row>
    <row r="244" spans="1:4">
      <c r="A244" s="221">
        <v>21060104</v>
      </c>
      <c r="B244" s="173" t="s">
        <v>1624</v>
      </c>
      <c r="C244" s="220">
        <v>0</v>
      </c>
      <c r="D244" t="e">
        <f>+VLOOKUP(A244,#REF!,1,FALSE)</f>
        <v>#REF!</v>
      </c>
    </row>
    <row r="245" spans="1:4">
      <c r="A245" s="221">
        <v>21060105</v>
      </c>
      <c r="B245" s="173" t="s">
        <v>1625</v>
      </c>
      <c r="C245" s="220">
        <v>0</v>
      </c>
      <c r="D245" t="e">
        <f>+VLOOKUP(A245,#REF!,1,FALSE)</f>
        <v>#REF!</v>
      </c>
    </row>
    <row r="246" spans="1:4">
      <c r="A246" s="221">
        <v>21060106</v>
      </c>
      <c r="B246" s="173" t="s">
        <v>1626</v>
      </c>
      <c r="C246" s="220">
        <v>709340269</v>
      </c>
      <c r="D246" t="e">
        <f>+VLOOKUP(A246,#REF!,1,FALSE)</f>
        <v>#REF!</v>
      </c>
    </row>
    <row r="247" spans="1:4">
      <c r="A247" s="221">
        <v>21060107</v>
      </c>
      <c r="B247" s="173" t="s">
        <v>1627</v>
      </c>
      <c r="C247" s="220">
        <v>2049995443</v>
      </c>
      <c r="D247" t="e">
        <f>+VLOOKUP(A247,#REF!,1,FALSE)</f>
        <v>#REF!</v>
      </c>
    </row>
    <row r="248" spans="1:4">
      <c r="A248" s="221">
        <v>21060108</v>
      </c>
      <c r="B248" s="173" t="s">
        <v>1628</v>
      </c>
      <c r="C248" s="220">
        <v>0</v>
      </c>
      <c r="D248" t="e">
        <f>+VLOOKUP(A248,#REF!,1,FALSE)</f>
        <v>#REF!</v>
      </c>
    </row>
    <row r="249" spans="1:4">
      <c r="A249" s="221">
        <v>21060109</v>
      </c>
      <c r="B249" s="173" t="s">
        <v>1629</v>
      </c>
      <c r="C249" s="220">
        <v>2653745280</v>
      </c>
      <c r="D249" t="e">
        <f>+VLOOKUP(A249,#REF!,1,FALSE)</f>
        <v>#REF!</v>
      </c>
    </row>
    <row r="250" spans="1:4">
      <c r="A250" s="221">
        <v>21060110</v>
      </c>
      <c r="B250" s="173" t="s">
        <v>477</v>
      </c>
      <c r="C250" s="220">
        <v>841095399</v>
      </c>
      <c r="D250" t="e">
        <f>+VLOOKUP(A250,#REF!,1,FALSE)</f>
        <v>#REF!</v>
      </c>
    </row>
    <row r="251" spans="1:4">
      <c r="A251" s="221">
        <v>21060111</v>
      </c>
      <c r="B251" s="173" t="s">
        <v>1927</v>
      </c>
      <c r="C251" s="220">
        <v>165800568</v>
      </c>
      <c r="D251" t="e">
        <f>+VLOOKUP(A251,#REF!,1,FALSE)</f>
        <v>#REF!</v>
      </c>
    </row>
    <row r="252" spans="1:4">
      <c r="A252" s="221">
        <v>21070101</v>
      </c>
      <c r="B252" s="173" t="s">
        <v>1630</v>
      </c>
      <c r="C252" s="220">
        <v>0</v>
      </c>
      <c r="D252" t="e">
        <f>+VLOOKUP(A252,#REF!,1,FALSE)</f>
        <v>#REF!</v>
      </c>
    </row>
    <row r="253" spans="1:4">
      <c r="A253" s="221">
        <v>22020101</v>
      </c>
      <c r="B253" s="173" t="s">
        <v>1590</v>
      </c>
      <c r="C253" s="220">
        <v>0</v>
      </c>
      <c r="D253" t="e">
        <f>+VLOOKUP(A253,#REF!,1,FALSE)</f>
        <v>#REF!</v>
      </c>
    </row>
    <row r="254" spans="1:4">
      <c r="A254" s="221">
        <v>22020201</v>
      </c>
      <c r="B254" s="173" t="s">
        <v>1631</v>
      </c>
      <c r="C254" s="220">
        <v>0</v>
      </c>
      <c r="D254" t="e">
        <f>+VLOOKUP(A254,#REF!,1,FALSE)</f>
        <v>#REF!</v>
      </c>
    </row>
    <row r="255" spans="1:4">
      <c r="A255" s="221">
        <v>22020301</v>
      </c>
      <c r="B255" s="173" t="s">
        <v>394</v>
      </c>
      <c r="C255" s="220">
        <v>42000000000</v>
      </c>
      <c r="D255" t="e">
        <f>+VLOOKUP(A255,#REF!,1,FALSE)</f>
        <v>#REF!</v>
      </c>
    </row>
    <row r="256" spans="1:4">
      <c r="A256" s="221">
        <v>22020302</v>
      </c>
      <c r="B256" s="173" t="s">
        <v>395</v>
      </c>
      <c r="C256" s="220">
        <v>44037720000</v>
      </c>
      <c r="D256" t="e">
        <f>+VLOOKUP(A256,#REF!,1,FALSE)</f>
        <v>#REF!</v>
      </c>
    </row>
    <row r="257" spans="1:4">
      <c r="A257" s="221">
        <v>22020401</v>
      </c>
      <c r="B257" s="173" t="s">
        <v>397</v>
      </c>
      <c r="C257" s="220">
        <v>31775195882</v>
      </c>
      <c r="D257" t="e">
        <f>+VLOOKUP(A257,#REF!,1,FALSE)</f>
        <v>#REF!</v>
      </c>
    </row>
    <row r="258" spans="1:4">
      <c r="A258" s="221">
        <v>22020402</v>
      </c>
      <c r="B258" s="173" t="s">
        <v>398</v>
      </c>
      <c r="C258" s="220">
        <v>21523410328</v>
      </c>
      <c r="D258" t="e">
        <f>+VLOOKUP(A258,#REF!,1,FALSE)</f>
        <v>#REF!</v>
      </c>
    </row>
    <row r="259" spans="1:4">
      <c r="A259" s="221">
        <v>22020501</v>
      </c>
      <c r="B259" s="173" t="s">
        <v>400</v>
      </c>
      <c r="C259" s="220">
        <v>0</v>
      </c>
      <c r="D259" t="e">
        <f>+VLOOKUP(A259,#REF!,1,FALSE)</f>
        <v>#REF!</v>
      </c>
    </row>
    <row r="260" spans="1:4">
      <c r="A260" s="221">
        <v>22020502</v>
      </c>
      <c r="B260" s="173" t="s">
        <v>401</v>
      </c>
      <c r="C260" s="220">
        <v>0</v>
      </c>
      <c r="D260" t="e">
        <f>+VLOOKUP(A260,#REF!,1,FALSE)</f>
        <v>#REF!</v>
      </c>
    </row>
    <row r="261" spans="1:4">
      <c r="A261" s="221">
        <v>22030101</v>
      </c>
      <c r="B261" s="173" t="s">
        <v>1632</v>
      </c>
      <c r="C261" s="220">
        <v>0</v>
      </c>
      <c r="D261" t="e">
        <f>+VLOOKUP(A261,#REF!,1,FALSE)</f>
        <v>#REF!</v>
      </c>
    </row>
    <row r="262" spans="1:4">
      <c r="A262" s="221">
        <v>22040101</v>
      </c>
      <c r="B262" s="173" t="s">
        <v>1633</v>
      </c>
      <c r="C262" s="220">
        <v>0</v>
      </c>
      <c r="D262" t="e">
        <f>+VLOOKUP(A262,#REF!,1,FALSE)</f>
        <v>#REF!</v>
      </c>
    </row>
    <row r="263" spans="1:4">
      <c r="A263" s="221">
        <v>31010101</v>
      </c>
      <c r="B263" s="173" t="s">
        <v>150</v>
      </c>
      <c r="C263" s="220">
        <v>441000000000</v>
      </c>
      <c r="D263" t="e">
        <f>+VLOOKUP(A263,#REF!,1,FALSE)</f>
        <v>#REF!</v>
      </c>
    </row>
    <row r="264" spans="1:4">
      <c r="A264" s="221">
        <v>31020101</v>
      </c>
      <c r="B264" s="173" t="s">
        <v>1634</v>
      </c>
      <c r="C264" s="220">
        <v>20040579368</v>
      </c>
      <c r="D264" t="e">
        <f>+VLOOKUP(A264,#REF!,1,FALSE)</f>
        <v>#REF!</v>
      </c>
    </row>
    <row r="265" spans="1:4">
      <c r="A265" s="221">
        <v>31020201</v>
      </c>
      <c r="B265" s="173" t="s">
        <v>1635</v>
      </c>
      <c r="C265" s="220">
        <v>2989952292</v>
      </c>
      <c r="D265" t="e">
        <f>+VLOOKUP(A265,#REF!,1,FALSE)</f>
        <v>#REF!</v>
      </c>
    </row>
    <row r="266" spans="1:4">
      <c r="A266" s="221">
        <v>31020301</v>
      </c>
      <c r="B266" s="173" t="s">
        <v>151</v>
      </c>
      <c r="C266" s="220">
        <v>0</v>
      </c>
      <c r="D266" t="e">
        <f>+VLOOKUP(A266,#REF!,1,FALSE)</f>
        <v>#REF!</v>
      </c>
    </row>
    <row r="267" spans="1:4">
      <c r="A267" s="221">
        <v>31020501</v>
      </c>
      <c r="B267" s="173" t="s">
        <v>1636</v>
      </c>
      <c r="C267" s="220">
        <v>13132065246</v>
      </c>
      <c r="D267" t="e">
        <f>+VLOOKUP(A267,#REF!,1,FALSE)</f>
        <v>#REF!</v>
      </c>
    </row>
    <row r="268" spans="1:4">
      <c r="A268" s="221">
        <v>31030101</v>
      </c>
      <c r="B268" s="173" t="s">
        <v>1637</v>
      </c>
      <c r="C268" s="220">
        <v>0</v>
      </c>
      <c r="D268" t="e">
        <f>+VLOOKUP(A268,#REF!,1,FALSE)</f>
        <v>#REF!</v>
      </c>
    </row>
    <row r="269" spans="1:4">
      <c r="A269" s="221">
        <v>31030201</v>
      </c>
      <c r="B269" s="173" t="s">
        <v>484</v>
      </c>
      <c r="C269" s="220">
        <v>0</v>
      </c>
      <c r="D269" t="e">
        <f>+VLOOKUP(A269,#REF!,1,FALSE)</f>
        <v>#REF!</v>
      </c>
    </row>
    <row r="270" spans="1:4">
      <c r="A270" s="221">
        <v>51010101</v>
      </c>
      <c r="B270" s="173" t="s">
        <v>1638</v>
      </c>
      <c r="C270" s="220">
        <v>466523183362</v>
      </c>
      <c r="D270" t="e">
        <f>+VLOOKUP(A270,#REF!,1,FALSE)</f>
        <v>#REF!</v>
      </c>
    </row>
    <row r="271" spans="1:4">
      <c r="A271" s="221">
        <v>51010102</v>
      </c>
      <c r="B271" s="173" t="s">
        <v>1639</v>
      </c>
      <c r="C271" s="220">
        <v>2227961571</v>
      </c>
      <c r="D271" t="e">
        <f>+VLOOKUP(A271,#REF!,1,FALSE)</f>
        <v>#REF!</v>
      </c>
    </row>
    <row r="272" spans="1:4">
      <c r="A272" s="221">
        <v>51010103</v>
      </c>
      <c r="B272" s="173" t="s">
        <v>1640</v>
      </c>
      <c r="C272" s="220">
        <v>25772774749</v>
      </c>
      <c r="D272" t="e">
        <f>+VLOOKUP(A272,#REF!,1,FALSE)</f>
        <v>#REF!</v>
      </c>
    </row>
    <row r="273" spans="1:4">
      <c r="A273" s="221">
        <v>52020101</v>
      </c>
      <c r="B273" s="173" t="s">
        <v>1641</v>
      </c>
      <c r="C273" s="220">
        <v>17601353</v>
      </c>
      <c r="D273" t="e">
        <f>+VLOOKUP(A273,#REF!,1,FALSE)</f>
        <v>#REF!</v>
      </c>
    </row>
    <row r="274" spans="1:4">
      <c r="A274" s="221">
        <v>52020102</v>
      </c>
      <c r="B274" s="173" t="s">
        <v>1642</v>
      </c>
      <c r="C274" s="220">
        <v>23561169</v>
      </c>
      <c r="D274" t="e">
        <f>+VLOOKUP(A274,#REF!,1,FALSE)</f>
        <v>#REF!</v>
      </c>
    </row>
    <row r="275" spans="1:4">
      <c r="A275" s="221">
        <v>52030101</v>
      </c>
      <c r="B275" s="173" t="s">
        <v>1643</v>
      </c>
      <c r="C275" s="220">
        <v>27305489</v>
      </c>
      <c r="D275" t="e">
        <f>+VLOOKUP(A275,#REF!,1,FALSE)</f>
        <v>#REF!</v>
      </c>
    </row>
    <row r="276" spans="1:4">
      <c r="A276" s="221">
        <v>52030102</v>
      </c>
      <c r="B276" s="173" t="s">
        <v>1644</v>
      </c>
      <c r="C276" s="220">
        <v>806347933</v>
      </c>
      <c r="D276" t="e">
        <f>+VLOOKUP(A276,#REF!,1,FALSE)</f>
        <v>#REF!</v>
      </c>
    </row>
    <row r="277" spans="1:4">
      <c r="A277" s="221">
        <v>52030104</v>
      </c>
      <c r="B277" s="173" t="s">
        <v>1645</v>
      </c>
      <c r="C277" s="220">
        <v>1800751645</v>
      </c>
      <c r="D277" t="e">
        <f>+VLOOKUP(A277,#REF!,1,FALSE)</f>
        <v>#REF!</v>
      </c>
    </row>
    <row r="278" spans="1:4">
      <c r="A278" s="221">
        <v>52030111</v>
      </c>
      <c r="B278" s="173" t="s">
        <v>1646</v>
      </c>
      <c r="C278" s="220">
        <v>47519477</v>
      </c>
      <c r="D278" t="e">
        <f>+VLOOKUP(A278,#REF!,1,FALSE)</f>
        <v>#REF!</v>
      </c>
    </row>
    <row r="279" spans="1:4">
      <c r="A279" s="221">
        <v>52030112</v>
      </c>
      <c r="B279" s="173" t="s">
        <v>1647</v>
      </c>
      <c r="C279" s="220">
        <v>0</v>
      </c>
      <c r="D279" t="e">
        <f>+VLOOKUP(A279,#REF!,1,FALSE)</f>
        <v>#REF!</v>
      </c>
    </row>
    <row r="280" spans="1:4">
      <c r="A280" s="221">
        <v>52030114</v>
      </c>
      <c r="B280" s="173" t="s">
        <v>1648</v>
      </c>
      <c r="C280" s="220">
        <v>159856493</v>
      </c>
      <c r="D280" t="e">
        <f>+VLOOKUP(A280,#REF!,1,FALSE)</f>
        <v>#REF!</v>
      </c>
    </row>
    <row r="281" spans="1:4">
      <c r="A281" s="221">
        <v>52030115</v>
      </c>
      <c r="B281" s="173" t="s">
        <v>1649</v>
      </c>
      <c r="C281" s="220">
        <v>0</v>
      </c>
      <c r="D281" t="e">
        <f>+VLOOKUP(A281,#REF!,1,FALSE)</f>
        <v>#REF!</v>
      </c>
    </row>
    <row r="282" spans="1:4">
      <c r="A282" s="221">
        <v>52010101</v>
      </c>
      <c r="B282" s="173" t="s">
        <v>1650</v>
      </c>
      <c r="C282" s="220">
        <v>194305348</v>
      </c>
      <c r="D282" t="e">
        <f>+VLOOKUP(A282,#REF!,1,FALSE)</f>
        <v>#REF!</v>
      </c>
    </row>
    <row r="283" spans="1:4">
      <c r="A283" s="221">
        <v>52010102</v>
      </c>
      <c r="B283" s="173" t="s">
        <v>1651</v>
      </c>
      <c r="C283" s="220">
        <v>0</v>
      </c>
      <c r="D283" t="e">
        <f>+VLOOKUP(A283,#REF!,1,FALSE)</f>
        <v>#REF!</v>
      </c>
    </row>
    <row r="284" spans="1:4">
      <c r="A284" s="221">
        <v>52030103</v>
      </c>
      <c r="B284" s="173" t="s">
        <v>1652</v>
      </c>
      <c r="C284" s="220">
        <v>0</v>
      </c>
      <c r="D284" t="e">
        <f>+VLOOKUP(A284,#REF!,1,FALSE)</f>
        <v>#REF!</v>
      </c>
    </row>
    <row r="285" spans="1:4">
      <c r="A285" s="221">
        <v>52030105</v>
      </c>
      <c r="B285" s="173" t="s">
        <v>1653</v>
      </c>
      <c r="C285" s="220">
        <v>4442938890</v>
      </c>
      <c r="D285" t="e">
        <f>+VLOOKUP(A285,#REF!,1,FALSE)</f>
        <v>#REF!</v>
      </c>
    </row>
    <row r="286" spans="1:4">
      <c r="A286" s="221">
        <v>52030106</v>
      </c>
      <c r="B286" s="173" t="s">
        <v>1654</v>
      </c>
      <c r="C286" s="220">
        <v>3006921340</v>
      </c>
      <c r="D286" t="e">
        <f>+VLOOKUP(A286,#REF!,1,FALSE)</f>
        <v>#REF!</v>
      </c>
    </row>
    <row r="287" spans="1:4">
      <c r="A287" s="221">
        <v>52030107</v>
      </c>
      <c r="B287" s="173" t="s">
        <v>1655</v>
      </c>
      <c r="C287" s="220">
        <v>573091269</v>
      </c>
      <c r="D287" t="e">
        <f>+VLOOKUP(A287,#REF!,1,FALSE)</f>
        <v>#REF!</v>
      </c>
    </row>
    <row r="288" spans="1:4">
      <c r="A288" s="221">
        <v>52030108</v>
      </c>
      <c r="B288" s="173" t="s">
        <v>835</v>
      </c>
      <c r="C288" s="220">
        <v>193875096</v>
      </c>
      <c r="D288" t="e">
        <f>+VLOOKUP(A288,#REF!,1,FALSE)</f>
        <v>#REF!</v>
      </c>
    </row>
    <row r="289" spans="1:4">
      <c r="A289" s="221">
        <v>52030109</v>
      </c>
      <c r="B289" s="173" t="s">
        <v>1656</v>
      </c>
      <c r="C289" s="220">
        <v>2997260406</v>
      </c>
      <c r="D289" t="e">
        <f>+VLOOKUP(A289,#REF!,1,FALSE)</f>
        <v>#REF!</v>
      </c>
    </row>
    <row r="290" spans="1:4">
      <c r="A290" s="221">
        <v>52030113</v>
      </c>
      <c r="B290" s="173" t="s">
        <v>471</v>
      </c>
      <c r="C290" s="220">
        <v>1235559352</v>
      </c>
      <c r="D290" t="e">
        <f>+VLOOKUP(A290,#REF!,1,FALSE)</f>
        <v>#REF!</v>
      </c>
    </row>
    <row r="291" spans="1:4">
      <c r="A291" s="221">
        <v>52030116</v>
      </c>
      <c r="B291" s="173" t="s">
        <v>1657</v>
      </c>
      <c r="C291" s="220">
        <v>0</v>
      </c>
      <c r="D291" t="e">
        <f>+VLOOKUP(A291,#REF!,1,FALSE)</f>
        <v>#REF!</v>
      </c>
    </row>
    <row r="292" spans="1:4">
      <c r="A292" s="221">
        <v>52030117</v>
      </c>
      <c r="B292" s="173" t="s">
        <v>485</v>
      </c>
      <c r="C292" s="220">
        <v>4636459959</v>
      </c>
      <c r="D292" t="e">
        <f>+VLOOKUP(A292,#REF!,1,FALSE)</f>
        <v>#REF!</v>
      </c>
    </row>
    <row r="293" spans="1:4">
      <c r="A293" s="221">
        <v>52030118</v>
      </c>
      <c r="B293" s="173" t="s">
        <v>1658</v>
      </c>
      <c r="C293" s="220">
        <v>573977612</v>
      </c>
      <c r="D293" t="e">
        <f>+VLOOKUP(A293,#REF!,1,FALSE)</f>
        <v>#REF!</v>
      </c>
    </row>
    <row r="294" spans="1:4">
      <c r="A294" s="221">
        <v>52030119</v>
      </c>
      <c r="B294" s="173" t="s">
        <v>1659</v>
      </c>
      <c r="C294" s="220">
        <v>581270788</v>
      </c>
      <c r="D294" t="e">
        <f>+VLOOKUP(A294,#REF!,1,FALSE)</f>
        <v>#REF!</v>
      </c>
    </row>
    <row r="295" spans="1:4">
      <c r="A295" s="221">
        <v>52030120</v>
      </c>
      <c r="B295" s="173" t="s">
        <v>472</v>
      </c>
      <c r="C295" s="220">
        <v>0</v>
      </c>
      <c r="D295" t="e">
        <f>+VLOOKUP(A295,#REF!,1,FALSE)</f>
        <v>#REF!</v>
      </c>
    </row>
    <row r="296" spans="1:4">
      <c r="A296" s="221">
        <v>52030121</v>
      </c>
      <c r="B296" s="173" t="s">
        <v>473</v>
      </c>
      <c r="C296" s="220">
        <v>0</v>
      </c>
      <c r="D296" t="e">
        <f>+VLOOKUP(A296,#REF!,1,FALSE)</f>
        <v>#REF!</v>
      </c>
    </row>
    <row r="297" spans="1:4">
      <c r="A297" s="221">
        <v>604015004</v>
      </c>
      <c r="B297" s="173" t="s">
        <v>1660</v>
      </c>
      <c r="C297" s="220">
        <v>0</v>
      </c>
      <c r="D297" t="e">
        <f>+VLOOKUP(A297,#REF!,1,FALSE)</f>
        <v>#REF!</v>
      </c>
    </row>
    <row r="298" spans="1:4">
      <c r="A298" s="221">
        <v>61010101</v>
      </c>
      <c r="B298" s="173" t="s">
        <v>1661</v>
      </c>
      <c r="C298" s="220">
        <v>181883643913</v>
      </c>
      <c r="D298" t="e">
        <f>+VLOOKUP(A298,#REF!,1,FALSE)</f>
        <v>#REF!</v>
      </c>
    </row>
    <row r="299" spans="1:4">
      <c r="A299" s="221">
        <v>61010102</v>
      </c>
      <c r="B299" s="173" t="s">
        <v>1662</v>
      </c>
      <c r="C299" s="220">
        <v>12977490478</v>
      </c>
      <c r="D299" t="e">
        <f>+VLOOKUP(A299,#REF!,1,FALSE)</f>
        <v>#REF!</v>
      </c>
    </row>
    <row r="300" spans="1:4">
      <c r="A300" s="221">
        <v>61010103</v>
      </c>
      <c r="B300" s="173" t="s">
        <v>1663</v>
      </c>
      <c r="C300" s="220">
        <v>459778220</v>
      </c>
      <c r="D300" t="e">
        <f>+VLOOKUP(A300,#REF!,1,FALSE)</f>
        <v>#REF!</v>
      </c>
    </row>
    <row r="301" spans="1:4">
      <c r="A301" s="221">
        <v>61010104</v>
      </c>
      <c r="B301" s="173" t="s">
        <v>1664</v>
      </c>
      <c r="C301" s="220">
        <v>-66607770</v>
      </c>
      <c r="D301" t="e">
        <f>+VLOOKUP(A301,#REF!,1,FALSE)</f>
        <v>#REF!</v>
      </c>
    </row>
    <row r="302" spans="1:4">
      <c r="A302" s="221">
        <v>61010105</v>
      </c>
      <c r="B302" s="173" t="s">
        <v>1665</v>
      </c>
      <c r="C302" s="220">
        <v>0</v>
      </c>
      <c r="D302" t="e">
        <f>+VLOOKUP(A302,#REF!,1,FALSE)</f>
        <v>#REF!</v>
      </c>
    </row>
    <row r="303" spans="1:4">
      <c r="A303" s="221">
        <v>61010106</v>
      </c>
      <c r="B303" s="173" t="s">
        <v>1666</v>
      </c>
      <c r="C303" s="220">
        <v>210044975</v>
      </c>
      <c r="D303" t="e">
        <f>+VLOOKUP(A303,#REF!,1,FALSE)</f>
        <v>#REF!</v>
      </c>
    </row>
    <row r="304" spans="1:4">
      <c r="A304" s="221">
        <v>61010107</v>
      </c>
      <c r="B304" s="173" t="s">
        <v>1667</v>
      </c>
      <c r="C304" s="220">
        <v>0</v>
      </c>
      <c r="D304" t="e">
        <f>+VLOOKUP(A304,#REF!,1,FALSE)</f>
        <v>#REF!</v>
      </c>
    </row>
    <row r="305" spans="1:4">
      <c r="A305" s="221">
        <v>61010108</v>
      </c>
      <c r="B305" s="173" t="s">
        <v>1668</v>
      </c>
      <c r="C305" s="220">
        <v>0</v>
      </c>
      <c r="D305" t="e">
        <f>+VLOOKUP(A305,#REF!,1,FALSE)</f>
        <v>#REF!</v>
      </c>
    </row>
    <row r="306" spans="1:4">
      <c r="A306" s="221">
        <v>61010109</v>
      </c>
      <c r="B306" s="173" t="s">
        <v>162</v>
      </c>
      <c r="C306" s="220">
        <v>0</v>
      </c>
      <c r="D306" t="e">
        <f>+VLOOKUP(A306,#REF!,1,FALSE)</f>
        <v>#REF!</v>
      </c>
    </row>
    <row r="307" spans="1:4">
      <c r="A307" s="221">
        <v>61010110</v>
      </c>
      <c r="B307" s="173" t="s">
        <v>1669</v>
      </c>
      <c r="C307" s="220">
        <v>-1782877506</v>
      </c>
      <c r="D307" t="e">
        <f>+VLOOKUP(A307,#REF!,1,FALSE)</f>
        <v>#REF!</v>
      </c>
    </row>
    <row r="308" spans="1:4">
      <c r="A308" s="221">
        <v>61010111</v>
      </c>
      <c r="B308" s="173" t="s">
        <v>1670</v>
      </c>
      <c r="C308" s="220">
        <v>700096575</v>
      </c>
      <c r="D308" t="e">
        <f>+VLOOKUP(A308,#REF!,1,FALSE)</f>
        <v>#REF!</v>
      </c>
    </row>
    <row r="309" spans="1:4">
      <c r="A309" s="221">
        <v>61010112</v>
      </c>
      <c r="B309" s="173" t="s">
        <v>1671</v>
      </c>
      <c r="C309" s="220">
        <v>551062339</v>
      </c>
      <c r="D309" t="e">
        <f>+VLOOKUP(A309,#REF!,1,FALSE)</f>
        <v>#REF!</v>
      </c>
    </row>
    <row r="310" spans="1:4">
      <c r="A310" s="221">
        <v>61010113</v>
      </c>
      <c r="B310" s="173" t="s">
        <v>1672</v>
      </c>
      <c r="C310" s="220">
        <v>-701292359</v>
      </c>
      <c r="D310" t="e">
        <f>+VLOOKUP(A310,#REF!,1,FALSE)</f>
        <v>#REF!</v>
      </c>
    </row>
    <row r="311" spans="1:4">
      <c r="A311" s="221">
        <v>61010114</v>
      </c>
      <c r="B311" s="173" t="s">
        <v>1673</v>
      </c>
      <c r="C311" s="220">
        <v>1247176773</v>
      </c>
      <c r="D311" t="e">
        <f>+VLOOKUP(A311,#REF!,1,FALSE)</f>
        <v>#REF!</v>
      </c>
    </row>
    <row r="312" spans="1:4">
      <c r="A312" s="221">
        <v>61010115</v>
      </c>
      <c r="B312" s="173" t="s">
        <v>1674</v>
      </c>
      <c r="C312" s="220">
        <v>-167653719</v>
      </c>
      <c r="D312" t="e">
        <f>+VLOOKUP(A312,#REF!,1,FALSE)</f>
        <v>#REF!</v>
      </c>
    </row>
    <row r="313" spans="1:4">
      <c r="A313" s="221">
        <v>61010116</v>
      </c>
      <c r="B313" s="173" t="s">
        <v>1675</v>
      </c>
      <c r="C313" s="220">
        <v>48452930</v>
      </c>
      <c r="D313" t="e">
        <f>+VLOOKUP(A313,#REF!,1,FALSE)</f>
        <v>#REF!</v>
      </c>
    </row>
    <row r="314" spans="1:4">
      <c r="A314" s="221">
        <v>61010117</v>
      </c>
      <c r="B314" s="173" t="s">
        <v>1676</v>
      </c>
      <c r="C314" s="220">
        <v>3435222212</v>
      </c>
      <c r="D314" t="e">
        <f>+VLOOKUP(A314,#REF!,1,FALSE)</f>
        <v>#REF!</v>
      </c>
    </row>
    <row r="315" spans="1:4">
      <c r="A315" s="221">
        <v>61010118</v>
      </c>
      <c r="B315" s="173" t="s">
        <v>1677</v>
      </c>
      <c r="C315" s="220">
        <v>202130428</v>
      </c>
      <c r="D315" t="e">
        <f>+VLOOKUP(A315,#REF!,1,FALSE)</f>
        <v>#REF!</v>
      </c>
    </row>
    <row r="316" spans="1:4">
      <c r="A316" s="221">
        <v>61010119</v>
      </c>
      <c r="B316" s="173" t="s">
        <v>1926</v>
      </c>
      <c r="C316" s="220">
        <v>7947719975</v>
      </c>
      <c r="D316" t="e">
        <f>+VLOOKUP(A316,#REF!,1,FALSE)</f>
        <v>#REF!</v>
      </c>
    </row>
    <row r="317" spans="1:4">
      <c r="A317" s="221">
        <v>63050101</v>
      </c>
      <c r="B317" s="173" t="s">
        <v>1669</v>
      </c>
      <c r="C317" s="220">
        <v>0</v>
      </c>
      <c r="D317" t="e">
        <f>+VLOOKUP(A317,#REF!,1,FALSE)</f>
        <v>#REF!</v>
      </c>
    </row>
    <row r="318" spans="1:4">
      <c r="A318" s="221">
        <v>63050102</v>
      </c>
      <c r="B318" s="173" t="s">
        <v>1670</v>
      </c>
      <c r="C318" s="220">
        <v>0</v>
      </c>
      <c r="D318" t="e">
        <f>+VLOOKUP(A318,#REF!,1,FALSE)</f>
        <v>#REF!</v>
      </c>
    </row>
    <row r="319" spans="1:4">
      <c r="A319" s="221">
        <v>63050104</v>
      </c>
      <c r="B319" s="173" t="s">
        <v>1671</v>
      </c>
      <c r="C319" s="220">
        <v>0</v>
      </c>
      <c r="D319" t="e">
        <f>+VLOOKUP(A319,#REF!,1,FALSE)</f>
        <v>#REF!</v>
      </c>
    </row>
    <row r="320" spans="1:4">
      <c r="A320" s="221">
        <v>63050107</v>
      </c>
      <c r="B320" s="173" t="s">
        <v>1672</v>
      </c>
      <c r="C320" s="220">
        <v>0</v>
      </c>
      <c r="D320" t="e">
        <f>+VLOOKUP(A320,#REF!,1,FALSE)</f>
        <v>#REF!</v>
      </c>
    </row>
    <row r="321" spans="1:4">
      <c r="A321" s="221">
        <v>63050108</v>
      </c>
      <c r="B321" s="173" t="s">
        <v>1678</v>
      </c>
      <c r="C321" s="220">
        <v>0</v>
      </c>
      <c r="D321" t="e">
        <f>+VLOOKUP(A321,#REF!,1,FALSE)</f>
        <v>#REF!</v>
      </c>
    </row>
    <row r="322" spans="1:4">
      <c r="A322" s="221">
        <v>63050109</v>
      </c>
      <c r="B322" s="173" t="s">
        <v>1679</v>
      </c>
      <c r="C322" s="220">
        <v>0</v>
      </c>
      <c r="D322" t="e">
        <f>+VLOOKUP(A322,#REF!,1,FALSE)</f>
        <v>#REF!</v>
      </c>
    </row>
    <row r="323" spans="1:4">
      <c r="A323" s="221">
        <v>63050110</v>
      </c>
      <c r="B323" s="173" t="s">
        <v>1673</v>
      </c>
      <c r="C323" s="220">
        <v>0</v>
      </c>
      <c r="D323" t="e">
        <f>+VLOOKUP(A323,#REF!,1,FALSE)</f>
        <v>#REF!</v>
      </c>
    </row>
    <row r="324" spans="1:4">
      <c r="A324" s="221">
        <v>63050113</v>
      </c>
      <c r="B324" s="173" t="s">
        <v>1674</v>
      </c>
      <c r="C324" s="220">
        <v>0</v>
      </c>
      <c r="D324" t="e">
        <f>+VLOOKUP(A324,#REF!,1,FALSE)</f>
        <v>#REF!</v>
      </c>
    </row>
    <row r="325" spans="1:4">
      <c r="A325" s="221">
        <v>63050115</v>
      </c>
      <c r="B325" s="173" t="s">
        <v>1680</v>
      </c>
      <c r="C325" s="220">
        <v>0</v>
      </c>
      <c r="D325" t="e">
        <f>+VLOOKUP(A325,#REF!,1,FALSE)</f>
        <v>#REF!</v>
      </c>
    </row>
    <row r="326" spans="1:4">
      <c r="A326" s="221">
        <v>63050116</v>
      </c>
      <c r="B326" s="173" t="s">
        <v>1543</v>
      </c>
      <c r="C326" s="220">
        <v>0</v>
      </c>
      <c r="D326" t="e">
        <f>+VLOOKUP(A326,#REF!,1,FALSE)</f>
        <v>#REF!</v>
      </c>
    </row>
    <row r="327" spans="1:4">
      <c r="A327" s="221">
        <v>63050117</v>
      </c>
      <c r="B327" s="173" t="s">
        <v>1681</v>
      </c>
      <c r="C327" s="220">
        <v>0</v>
      </c>
      <c r="D327" t="e">
        <f>+VLOOKUP(A327,#REF!,1,FALSE)</f>
        <v>#REF!</v>
      </c>
    </row>
    <row r="328" spans="1:4">
      <c r="A328" s="221">
        <v>63050118</v>
      </c>
      <c r="B328" s="173" t="s">
        <v>1925</v>
      </c>
      <c r="C328" s="220">
        <v>0</v>
      </c>
      <c r="D328" t="e">
        <f>+VLOOKUP(A328,#REF!,1,FALSE)</f>
        <v>#REF!</v>
      </c>
    </row>
    <row r="329" spans="1:4">
      <c r="A329" s="221">
        <v>62010101</v>
      </c>
      <c r="B329" s="173" t="s">
        <v>1682</v>
      </c>
      <c r="C329" s="220">
        <v>42390938050</v>
      </c>
      <c r="D329" t="e">
        <f>+VLOOKUP(A329,#REF!,1,FALSE)</f>
        <v>#REF!</v>
      </c>
    </row>
    <row r="330" spans="1:4">
      <c r="A330" s="221">
        <v>62010102</v>
      </c>
      <c r="B330" s="173" t="s">
        <v>1683</v>
      </c>
      <c r="C330" s="220">
        <v>13136788605</v>
      </c>
      <c r="D330" t="e">
        <f>+VLOOKUP(A330,#REF!,1,FALSE)</f>
        <v>#REF!</v>
      </c>
    </row>
    <row r="331" spans="1:4">
      <c r="A331" s="221">
        <v>62010103</v>
      </c>
      <c r="B331" s="173" t="s">
        <v>1684</v>
      </c>
      <c r="C331" s="220">
        <v>0</v>
      </c>
      <c r="D331" t="e">
        <f>+VLOOKUP(A331,#REF!,1,FALSE)</f>
        <v>#REF!</v>
      </c>
    </row>
    <row r="332" spans="1:4">
      <c r="A332" s="221">
        <v>62010104</v>
      </c>
      <c r="B332" s="173" t="s">
        <v>1685</v>
      </c>
      <c r="C332" s="220">
        <v>1477944941</v>
      </c>
      <c r="D332" t="e">
        <f>+VLOOKUP(A332,#REF!,1,FALSE)</f>
        <v>#REF!</v>
      </c>
    </row>
    <row r="333" spans="1:4">
      <c r="A333" s="221">
        <v>62010105</v>
      </c>
      <c r="B333" s="173" t="s">
        <v>1686</v>
      </c>
      <c r="C333" s="220">
        <v>0</v>
      </c>
      <c r="D333" t="e">
        <f>+VLOOKUP(A333,#REF!,1,FALSE)</f>
        <v>#REF!</v>
      </c>
    </row>
    <row r="334" spans="1:4">
      <c r="A334" s="221">
        <v>62010106</v>
      </c>
      <c r="B334" s="173" t="s">
        <v>1687</v>
      </c>
      <c r="C334" s="220">
        <v>2559748219</v>
      </c>
      <c r="D334" t="e">
        <f>+VLOOKUP(A334,#REF!,1,FALSE)</f>
        <v>#REF!</v>
      </c>
    </row>
    <row r="335" spans="1:4">
      <c r="A335" s="221">
        <v>62010107</v>
      </c>
      <c r="B335" s="173" t="s">
        <v>1688</v>
      </c>
      <c r="C335" s="220">
        <v>157243479</v>
      </c>
      <c r="D335" t="e">
        <f>+VLOOKUP(A335,#REF!,1,FALSE)</f>
        <v>#REF!</v>
      </c>
    </row>
    <row r="336" spans="1:4">
      <c r="A336" s="221">
        <v>62010108</v>
      </c>
      <c r="B336" s="173" t="s">
        <v>1689</v>
      </c>
      <c r="C336" s="220">
        <v>9924413806</v>
      </c>
      <c r="D336" t="e">
        <f>+VLOOKUP(A336,#REF!,1,FALSE)</f>
        <v>#REF!</v>
      </c>
    </row>
    <row r="337" spans="1:4">
      <c r="A337" s="221">
        <v>62010109</v>
      </c>
      <c r="B337" s="173" t="s">
        <v>1690</v>
      </c>
      <c r="C337" s="220">
        <v>130407227</v>
      </c>
      <c r="D337" t="e">
        <f>+VLOOKUP(A337,#REF!,1,FALSE)</f>
        <v>#REF!</v>
      </c>
    </row>
    <row r="338" spans="1:4">
      <c r="A338" s="221">
        <v>62010110</v>
      </c>
      <c r="B338" s="173" t="s">
        <v>1691</v>
      </c>
      <c r="C338" s="220">
        <v>0</v>
      </c>
      <c r="D338" t="e">
        <f>+VLOOKUP(A338,#REF!,1,FALSE)</f>
        <v>#REF!</v>
      </c>
    </row>
    <row r="339" spans="1:4">
      <c r="A339" s="221">
        <v>62010111</v>
      </c>
      <c r="B339" s="173" t="s">
        <v>1692</v>
      </c>
      <c r="C339" s="220">
        <v>294891942</v>
      </c>
      <c r="D339" t="e">
        <f>+VLOOKUP(A339,#REF!,1,FALSE)</f>
        <v>#REF!</v>
      </c>
    </row>
    <row r="340" spans="1:4">
      <c r="A340" s="221">
        <v>62010201</v>
      </c>
      <c r="B340" s="173" t="s">
        <v>1693</v>
      </c>
      <c r="C340" s="220">
        <v>4948705112</v>
      </c>
      <c r="D340" t="e">
        <f>+VLOOKUP(A340,#REF!,1,FALSE)</f>
        <v>#REF!</v>
      </c>
    </row>
    <row r="341" spans="1:4">
      <c r="A341" s="221">
        <v>62010202</v>
      </c>
      <c r="B341" s="173" t="s">
        <v>1694</v>
      </c>
      <c r="C341" s="220">
        <v>2408882224</v>
      </c>
      <c r="D341" t="e">
        <f>+VLOOKUP(A341,#REF!,1,FALSE)</f>
        <v>#REF!</v>
      </c>
    </row>
    <row r="342" spans="1:4">
      <c r="A342" s="221">
        <v>62010203</v>
      </c>
      <c r="B342" s="173" t="s">
        <v>1695</v>
      </c>
      <c r="C342" s="220">
        <v>2877202552</v>
      </c>
      <c r="D342" t="e">
        <f>+VLOOKUP(A342,#REF!,1,FALSE)</f>
        <v>#REF!</v>
      </c>
    </row>
    <row r="343" spans="1:4">
      <c r="A343" s="221">
        <v>62010204</v>
      </c>
      <c r="B343" s="173" t="s">
        <v>1696</v>
      </c>
      <c r="C343" s="220">
        <v>1125454269</v>
      </c>
      <c r="D343" t="e">
        <f>+VLOOKUP(A343,#REF!,1,FALSE)</f>
        <v>#REF!</v>
      </c>
    </row>
    <row r="344" spans="1:4">
      <c r="A344" s="221">
        <v>62010205</v>
      </c>
      <c r="B344" s="173" t="s">
        <v>1697</v>
      </c>
      <c r="C344" s="220">
        <v>256518962</v>
      </c>
      <c r="D344" t="e">
        <f>+VLOOKUP(A344,#REF!,1,FALSE)</f>
        <v>#REF!</v>
      </c>
    </row>
    <row r="345" spans="1:4">
      <c r="A345" s="221">
        <v>62010206</v>
      </c>
      <c r="B345" s="173" t="s">
        <v>1698</v>
      </c>
      <c r="C345" s="220">
        <v>583708528</v>
      </c>
      <c r="D345" t="e">
        <f>+VLOOKUP(A345,#REF!,1,FALSE)</f>
        <v>#REF!</v>
      </c>
    </row>
    <row r="346" spans="1:4">
      <c r="A346" s="221">
        <v>62010207</v>
      </c>
      <c r="B346" s="173" t="s">
        <v>1699</v>
      </c>
      <c r="C346" s="220">
        <v>2060843950</v>
      </c>
      <c r="D346" t="e">
        <f>+VLOOKUP(A346,#REF!,1,FALSE)</f>
        <v>#REF!</v>
      </c>
    </row>
    <row r="347" spans="1:4">
      <c r="A347" s="221">
        <v>62010208</v>
      </c>
      <c r="B347" s="173" t="s">
        <v>1700</v>
      </c>
      <c r="C347" s="220">
        <v>12000000</v>
      </c>
      <c r="D347" t="e">
        <f>+VLOOKUP(A347,#REF!,1,FALSE)</f>
        <v>#REF!</v>
      </c>
    </row>
    <row r="348" spans="1:4">
      <c r="A348" s="221">
        <v>62010209</v>
      </c>
      <c r="B348" s="173" t="s">
        <v>1701</v>
      </c>
      <c r="C348" s="220">
        <v>375511127</v>
      </c>
      <c r="D348" t="e">
        <f>+VLOOKUP(A348,#REF!,1,FALSE)</f>
        <v>#REF!</v>
      </c>
    </row>
    <row r="349" spans="1:4">
      <c r="A349" s="221">
        <v>62010211</v>
      </c>
      <c r="B349" s="173" t="s">
        <v>1702</v>
      </c>
      <c r="C349" s="220">
        <v>587897830</v>
      </c>
      <c r="D349" t="e">
        <f>+VLOOKUP(A349,#REF!,1,FALSE)</f>
        <v>#REF!</v>
      </c>
    </row>
    <row r="350" spans="1:4">
      <c r="A350" s="221">
        <v>62010212</v>
      </c>
      <c r="B350" s="173" t="s">
        <v>1703</v>
      </c>
      <c r="C350" s="220">
        <v>259129554</v>
      </c>
      <c r="D350" t="e">
        <f>+VLOOKUP(A350,#REF!,1,FALSE)</f>
        <v>#REF!</v>
      </c>
    </row>
    <row r="351" spans="1:4">
      <c r="A351" s="221">
        <v>62010213</v>
      </c>
      <c r="B351" s="173" t="s">
        <v>1704</v>
      </c>
      <c r="C351" s="220">
        <v>460683196</v>
      </c>
      <c r="D351" t="e">
        <f>+VLOOKUP(A351,#REF!,1,FALSE)</f>
        <v>#REF!</v>
      </c>
    </row>
    <row r="352" spans="1:4">
      <c r="A352" s="221">
        <v>62010214</v>
      </c>
      <c r="B352" s="173" t="s">
        <v>1705</v>
      </c>
      <c r="C352" s="220">
        <v>24300000</v>
      </c>
      <c r="D352" t="e">
        <f>+VLOOKUP(A352,#REF!,1,FALSE)</f>
        <v>#REF!</v>
      </c>
    </row>
    <row r="353" spans="1:4">
      <c r="A353" s="221">
        <v>62010301</v>
      </c>
      <c r="B353" s="173" t="s">
        <v>1706</v>
      </c>
      <c r="C353" s="220">
        <v>19446143295</v>
      </c>
      <c r="D353" t="e">
        <f>+VLOOKUP(A353,#REF!,1,FALSE)</f>
        <v>#REF!</v>
      </c>
    </row>
    <row r="354" spans="1:4">
      <c r="A354" s="221">
        <v>62020101</v>
      </c>
      <c r="B354" s="173" t="s">
        <v>1707</v>
      </c>
      <c r="C354" s="220">
        <v>3072076618</v>
      </c>
      <c r="D354" t="e">
        <f>+VLOOKUP(A354,#REF!,1,FALSE)</f>
        <v>#REF!</v>
      </c>
    </row>
    <row r="355" spans="1:4">
      <c r="A355" s="221">
        <v>62020102</v>
      </c>
      <c r="B355" s="173" t="s">
        <v>1708</v>
      </c>
      <c r="C355" s="220">
        <v>296603593</v>
      </c>
      <c r="D355" t="e">
        <f>+VLOOKUP(A355,#REF!,1,FALSE)</f>
        <v>#REF!</v>
      </c>
    </row>
    <row r="356" spans="1:4">
      <c r="A356" s="221">
        <v>62020103</v>
      </c>
      <c r="B356" s="173" t="s">
        <v>1709</v>
      </c>
      <c r="C356" s="220">
        <v>232017889</v>
      </c>
      <c r="D356" t="e">
        <f>+VLOOKUP(A356,#REF!,1,FALSE)</f>
        <v>#REF!</v>
      </c>
    </row>
    <row r="357" spans="1:4">
      <c r="A357" s="221">
        <v>62020104</v>
      </c>
      <c r="B357" s="173" t="s">
        <v>1710</v>
      </c>
      <c r="C357" s="220">
        <v>47356622</v>
      </c>
      <c r="D357" t="e">
        <f>+VLOOKUP(A357,#REF!,1,FALSE)</f>
        <v>#REF!</v>
      </c>
    </row>
    <row r="358" spans="1:4">
      <c r="A358" s="221">
        <v>62020105</v>
      </c>
      <c r="B358" s="173" t="s">
        <v>1711</v>
      </c>
      <c r="C358" s="220">
        <v>12030477</v>
      </c>
      <c r="D358" t="e">
        <f>+VLOOKUP(A358,#REF!,1,FALSE)</f>
        <v>#REF!</v>
      </c>
    </row>
    <row r="359" spans="1:4">
      <c r="A359" s="221">
        <v>62020106</v>
      </c>
      <c r="B359" s="173" t="s">
        <v>1712</v>
      </c>
      <c r="C359" s="220">
        <v>118226486</v>
      </c>
      <c r="D359" t="e">
        <f>+VLOOKUP(A359,#REF!,1,FALSE)</f>
        <v>#REF!</v>
      </c>
    </row>
    <row r="360" spans="1:4">
      <c r="A360" s="221">
        <v>62020107</v>
      </c>
      <c r="B360" s="173" t="s">
        <v>1713</v>
      </c>
      <c r="C360" s="220">
        <v>224357242</v>
      </c>
      <c r="D360" t="e">
        <f>+VLOOKUP(A360,#REF!,1,FALSE)</f>
        <v>#REF!</v>
      </c>
    </row>
    <row r="361" spans="1:4">
      <c r="A361" s="221">
        <v>62020108</v>
      </c>
      <c r="B361" s="173" t="s">
        <v>1714</v>
      </c>
      <c r="C361" s="220">
        <v>28219088</v>
      </c>
      <c r="D361" t="e">
        <f>+VLOOKUP(A361,#REF!,1,FALSE)</f>
        <v>#REF!</v>
      </c>
    </row>
    <row r="362" spans="1:4">
      <c r="A362" s="221">
        <v>62020109</v>
      </c>
      <c r="B362" s="173" t="s">
        <v>1715</v>
      </c>
      <c r="C362" s="220">
        <v>326106341</v>
      </c>
      <c r="D362" t="e">
        <f>+VLOOKUP(A362,#REF!,1,FALSE)</f>
        <v>#REF!</v>
      </c>
    </row>
    <row r="363" spans="1:4">
      <c r="A363" s="221">
        <v>62020201</v>
      </c>
      <c r="B363" s="173" t="s">
        <v>1716</v>
      </c>
      <c r="C363" s="220">
        <v>2214691455</v>
      </c>
      <c r="D363" t="e">
        <f>+VLOOKUP(A363,#REF!,1,FALSE)</f>
        <v>#REF!</v>
      </c>
    </row>
    <row r="364" spans="1:4">
      <c r="A364" s="221">
        <v>62020202</v>
      </c>
      <c r="B364" s="173" t="s">
        <v>1717</v>
      </c>
      <c r="C364" s="220">
        <v>268838927</v>
      </c>
      <c r="D364" t="e">
        <f>+VLOOKUP(A364,#REF!,1,FALSE)</f>
        <v>#REF!</v>
      </c>
    </row>
    <row r="365" spans="1:4">
      <c r="A365" s="221">
        <v>62020203</v>
      </c>
      <c r="B365" s="173" t="s">
        <v>1718</v>
      </c>
      <c r="C365" s="220">
        <v>808327201</v>
      </c>
      <c r="D365" t="e">
        <f>+VLOOKUP(A365,#REF!,1,FALSE)</f>
        <v>#REF!</v>
      </c>
    </row>
    <row r="366" spans="1:4">
      <c r="A366" s="221">
        <v>62020204</v>
      </c>
      <c r="B366" s="173" t="s">
        <v>1719</v>
      </c>
      <c r="C366" s="220">
        <v>537146780</v>
      </c>
      <c r="D366" t="e">
        <f>+VLOOKUP(A366,#REF!,1,FALSE)</f>
        <v>#REF!</v>
      </c>
    </row>
    <row r="367" spans="1:4">
      <c r="A367" s="221">
        <v>62020205</v>
      </c>
      <c r="B367" s="173" t="s">
        <v>1720</v>
      </c>
      <c r="C367" s="220">
        <v>901345601</v>
      </c>
      <c r="D367" t="e">
        <f>+VLOOKUP(A367,#REF!,1,FALSE)</f>
        <v>#REF!</v>
      </c>
    </row>
    <row r="368" spans="1:4">
      <c r="A368" s="221">
        <v>62020206</v>
      </c>
      <c r="B368" s="173" t="s">
        <v>1721</v>
      </c>
      <c r="C368" s="220">
        <v>2300999352</v>
      </c>
      <c r="D368" t="e">
        <f>+VLOOKUP(A368,#REF!,1,FALSE)</f>
        <v>#REF!</v>
      </c>
    </row>
    <row r="369" spans="1:4">
      <c r="A369" s="221">
        <v>62020207</v>
      </c>
      <c r="B369" s="173" t="s">
        <v>1722</v>
      </c>
      <c r="C369" s="220">
        <v>10215269</v>
      </c>
      <c r="D369" t="e">
        <f>+VLOOKUP(A369,#REF!,1,FALSE)</f>
        <v>#REF!</v>
      </c>
    </row>
    <row r="370" spans="1:4">
      <c r="A370" s="221">
        <v>62020208</v>
      </c>
      <c r="B370" s="173" t="s">
        <v>1723</v>
      </c>
      <c r="C370" s="220">
        <v>15481342</v>
      </c>
      <c r="D370" t="e">
        <f>+VLOOKUP(A370,#REF!,1,FALSE)</f>
        <v>#REF!</v>
      </c>
    </row>
    <row r="371" spans="1:4">
      <c r="A371" s="221">
        <v>62020209</v>
      </c>
      <c r="B371" s="173" t="s">
        <v>1724</v>
      </c>
      <c r="C371" s="220">
        <v>5660485158</v>
      </c>
      <c r="D371" t="e">
        <f>+VLOOKUP(A371,#REF!,1,FALSE)</f>
        <v>#REF!</v>
      </c>
    </row>
    <row r="372" spans="1:4">
      <c r="A372" s="221">
        <v>62020210</v>
      </c>
      <c r="B372" s="173" t="s">
        <v>1725</v>
      </c>
      <c r="C372" s="220">
        <v>0</v>
      </c>
      <c r="D372" t="e">
        <f>+VLOOKUP(A372,#REF!,1,FALSE)</f>
        <v>#REF!</v>
      </c>
    </row>
    <row r="373" spans="1:4">
      <c r="A373" s="221">
        <v>62020211</v>
      </c>
      <c r="B373" s="173" t="s">
        <v>1726</v>
      </c>
      <c r="C373" s="220">
        <v>26984828</v>
      </c>
      <c r="D373" t="e">
        <f>+VLOOKUP(A373,#REF!,1,FALSE)</f>
        <v>#REF!</v>
      </c>
    </row>
    <row r="374" spans="1:4">
      <c r="A374" s="221">
        <v>62020212</v>
      </c>
      <c r="B374" s="173" t="s">
        <v>1727</v>
      </c>
      <c r="C374" s="220">
        <v>589982068</v>
      </c>
      <c r="D374" t="e">
        <f>+VLOOKUP(A374,#REF!,1,FALSE)</f>
        <v>#REF!</v>
      </c>
    </row>
    <row r="375" spans="1:4">
      <c r="A375" s="221">
        <v>62020213</v>
      </c>
      <c r="B375" s="173" t="s">
        <v>1728</v>
      </c>
      <c r="C375" s="220">
        <v>0</v>
      </c>
      <c r="D375" t="e">
        <f>+VLOOKUP(A375,#REF!,1,FALSE)</f>
        <v>#REF!</v>
      </c>
    </row>
    <row r="376" spans="1:4">
      <c r="A376" s="221">
        <v>62020301</v>
      </c>
      <c r="B376" s="173" t="s">
        <v>1729</v>
      </c>
      <c r="C376" s="220">
        <v>10310229401</v>
      </c>
      <c r="D376" t="e">
        <f>+VLOOKUP(A376,#REF!,1,FALSE)</f>
        <v>#REF!</v>
      </c>
    </row>
    <row r="377" spans="1:4">
      <c r="A377" s="221">
        <v>62020302</v>
      </c>
      <c r="B377" s="173" t="s">
        <v>1730</v>
      </c>
      <c r="C377" s="220">
        <v>1990143963</v>
      </c>
      <c r="D377" t="e">
        <f>+VLOOKUP(A377,#REF!,1,FALSE)</f>
        <v>#REF!</v>
      </c>
    </row>
    <row r="378" spans="1:4">
      <c r="A378" s="221">
        <v>62020303</v>
      </c>
      <c r="B378" s="173" t="s">
        <v>1731</v>
      </c>
      <c r="C378" s="220">
        <v>728249402</v>
      </c>
      <c r="D378" t="e">
        <f>+VLOOKUP(A378,#REF!,1,FALSE)</f>
        <v>#REF!</v>
      </c>
    </row>
    <row r="379" spans="1:4">
      <c r="A379" s="221">
        <v>62020304</v>
      </c>
      <c r="B379" s="173" t="s">
        <v>1732</v>
      </c>
      <c r="C379" s="220">
        <v>9794545</v>
      </c>
      <c r="D379" t="e">
        <f>+VLOOKUP(A379,#REF!,1,FALSE)</f>
        <v>#REF!</v>
      </c>
    </row>
    <row r="380" spans="1:4">
      <c r="A380" s="221">
        <v>62020305</v>
      </c>
      <c r="B380" s="173" t="s">
        <v>1733</v>
      </c>
      <c r="C380" s="220">
        <v>60271835</v>
      </c>
      <c r="D380" t="e">
        <f>+VLOOKUP(A380,#REF!,1,FALSE)</f>
        <v>#REF!</v>
      </c>
    </row>
    <row r="381" spans="1:4">
      <c r="A381" s="221">
        <v>62020306</v>
      </c>
      <c r="B381" s="173" t="s">
        <v>1734</v>
      </c>
      <c r="C381" s="220">
        <v>218936108</v>
      </c>
      <c r="D381" t="e">
        <f>+VLOOKUP(A381,#REF!,1,FALSE)</f>
        <v>#REF!</v>
      </c>
    </row>
    <row r="382" spans="1:4">
      <c r="A382" s="221">
        <v>62020307</v>
      </c>
      <c r="B382" s="173" t="s">
        <v>1735</v>
      </c>
      <c r="C382" s="220">
        <v>25522140</v>
      </c>
      <c r="D382" t="e">
        <f>+VLOOKUP(A382,#REF!,1,FALSE)</f>
        <v>#REF!</v>
      </c>
    </row>
    <row r="383" spans="1:4">
      <c r="A383" s="221">
        <v>62020308</v>
      </c>
      <c r="B383" s="173" t="s">
        <v>1736</v>
      </c>
      <c r="C383" s="220">
        <v>1042280669</v>
      </c>
      <c r="D383" t="e">
        <f>+VLOOKUP(A383,#REF!,1,FALSE)</f>
        <v>#REF!</v>
      </c>
    </row>
    <row r="384" spans="1:4">
      <c r="A384" s="221">
        <v>62020309</v>
      </c>
      <c r="B384" s="173" t="s">
        <v>1737</v>
      </c>
      <c r="C384" s="220">
        <v>1929641396</v>
      </c>
      <c r="D384" t="e">
        <f>+VLOOKUP(A384,#REF!,1,FALSE)</f>
        <v>#REF!</v>
      </c>
    </row>
    <row r="385" spans="1:4">
      <c r="A385" s="221">
        <v>62020310</v>
      </c>
      <c r="B385" s="173" t="s">
        <v>1738</v>
      </c>
      <c r="C385" s="220">
        <v>-28858148</v>
      </c>
      <c r="D385" t="e">
        <f>+VLOOKUP(A385,#REF!,1,FALSE)</f>
        <v>#REF!</v>
      </c>
    </row>
    <row r="386" spans="1:4">
      <c r="A386" s="221">
        <v>62020311</v>
      </c>
      <c r="B386" s="173" t="s">
        <v>1739</v>
      </c>
      <c r="C386" s="220">
        <v>0</v>
      </c>
      <c r="D386" t="e">
        <f>+VLOOKUP(A386,#REF!,1,FALSE)</f>
        <v>#REF!</v>
      </c>
    </row>
    <row r="387" spans="1:4">
      <c r="A387" s="221">
        <v>62020312</v>
      </c>
      <c r="B387" s="173" t="s">
        <v>1740</v>
      </c>
      <c r="C387" s="220">
        <v>19343816</v>
      </c>
      <c r="D387" t="e">
        <f>+VLOOKUP(A387,#REF!,1,FALSE)</f>
        <v>#REF!</v>
      </c>
    </row>
    <row r="388" spans="1:4">
      <c r="A388" s="221">
        <v>62020313</v>
      </c>
      <c r="B388" s="173" t="s">
        <v>1741</v>
      </c>
      <c r="C388" s="220">
        <v>5364154653</v>
      </c>
      <c r="D388" t="e">
        <f>+VLOOKUP(A388,#REF!,1,FALSE)</f>
        <v>#REF!</v>
      </c>
    </row>
    <row r="389" spans="1:4">
      <c r="A389" s="221">
        <v>62020314</v>
      </c>
      <c r="B389" s="173" t="s">
        <v>1742</v>
      </c>
      <c r="C389" s="220">
        <v>2629873251</v>
      </c>
      <c r="D389" t="e">
        <f>+VLOOKUP(A389,#REF!,1,FALSE)</f>
        <v>#REF!</v>
      </c>
    </row>
    <row r="390" spans="1:4">
      <c r="A390" s="221">
        <v>62020401</v>
      </c>
      <c r="B390" s="173" t="s">
        <v>1743</v>
      </c>
      <c r="C390" s="220">
        <v>85958359</v>
      </c>
      <c r="D390" t="e">
        <f>+VLOOKUP(A390,#REF!,1,FALSE)</f>
        <v>#REF!</v>
      </c>
    </row>
    <row r="391" spans="1:4">
      <c r="A391" s="221">
        <v>62020402</v>
      </c>
      <c r="B391" s="173" t="s">
        <v>1744</v>
      </c>
      <c r="C391" s="220">
        <v>5668410348</v>
      </c>
      <c r="D391" t="e">
        <f>+VLOOKUP(A391,#REF!,1,FALSE)</f>
        <v>#REF!</v>
      </c>
    </row>
    <row r="392" spans="1:4">
      <c r="A392" s="221">
        <v>62020403</v>
      </c>
      <c r="B392" s="173" t="s">
        <v>1745</v>
      </c>
      <c r="C392" s="220">
        <v>600000000</v>
      </c>
      <c r="D392" t="e">
        <f>+VLOOKUP(A392,#REF!,1,FALSE)</f>
        <v>#REF!</v>
      </c>
    </row>
    <row r="393" spans="1:4">
      <c r="A393" s="221">
        <v>62020404</v>
      </c>
      <c r="B393" s="173" t="s">
        <v>1746</v>
      </c>
      <c r="C393" s="220">
        <v>90880911</v>
      </c>
      <c r="D393" t="e">
        <f>+VLOOKUP(A393,#REF!,1,FALSE)</f>
        <v>#REF!</v>
      </c>
    </row>
    <row r="394" spans="1:4">
      <c r="A394" s="221">
        <v>62020501</v>
      </c>
      <c r="B394" s="173" t="s">
        <v>1747</v>
      </c>
      <c r="C394" s="220">
        <v>863837912</v>
      </c>
      <c r="D394" t="e">
        <f>+VLOOKUP(A394,#REF!,1,FALSE)</f>
        <v>#REF!</v>
      </c>
    </row>
    <row r="395" spans="1:4">
      <c r="A395" s="221">
        <v>62020502</v>
      </c>
      <c r="B395" s="173" t="s">
        <v>1748</v>
      </c>
      <c r="C395" s="220">
        <v>754526864</v>
      </c>
      <c r="D395" t="e">
        <f>+VLOOKUP(A395,#REF!,1,FALSE)</f>
        <v>#REF!</v>
      </c>
    </row>
    <row r="396" spans="1:4">
      <c r="A396" s="221">
        <v>62020503</v>
      </c>
      <c r="B396" s="173" t="s">
        <v>1749</v>
      </c>
      <c r="C396" s="220">
        <v>144370133</v>
      </c>
      <c r="D396" t="e">
        <f>+VLOOKUP(A396,#REF!,1,FALSE)</f>
        <v>#REF!</v>
      </c>
    </row>
    <row r="397" spans="1:4">
      <c r="A397" s="221">
        <v>62020504</v>
      </c>
      <c r="B397" s="173" t="s">
        <v>1750</v>
      </c>
      <c r="C397" s="220">
        <v>389386576</v>
      </c>
      <c r="D397" t="e">
        <f>+VLOOKUP(A397,#REF!,1,FALSE)</f>
        <v>#REF!</v>
      </c>
    </row>
    <row r="398" spans="1:4">
      <c r="A398" s="221">
        <v>62020505</v>
      </c>
      <c r="B398" s="173" t="s">
        <v>1751</v>
      </c>
      <c r="C398" s="220">
        <v>0</v>
      </c>
      <c r="D398" t="e">
        <f>+VLOOKUP(A398,#REF!,1,FALSE)</f>
        <v>#REF!</v>
      </c>
    </row>
    <row r="399" spans="1:4">
      <c r="A399" s="221">
        <v>62030101</v>
      </c>
      <c r="B399" s="173" t="s">
        <v>1752</v>
      </c>
      <c r="C399" s="220">
        <v>54590908</v>
      </c>
      <c r="D399" t="e">
        <f>+VLOOKUP(A399,#REF!,1,FALSE)</f>
        <v>#REF!</v>
      </c>
    </row>
    <row r="400" spans="1:4">
      <c r="A400" s="221">
        <v>62030102</v>
      </c>
      <c r="B400" s="173" t="s">
        <v>1753</v>
      </c>
      <c r="C400" s="220">
        <v>116045030</v>
      </c>
      <c r="D400" t="e">
        <f>+VLOOKUP(A400,#REF!,1,FALSE)</f>
        <v>#REF!</v>
      </c>
    </row>
    <row r="401" spans="1:4">
      <c r="A401" s="221">
        <v>62030104</v>
      </c>
      <c r="B401" s="173" t="s">
        <v>1754</v>
      </c>
      <c r="C401" s="220">
        <v>922147492</v>
      </c>
      <c r="D401" t="e">
        <f>+VLOOKUP(A401,#REF!,1,FALSE)</f>
        <v>#REF!</v>
      </c>
    </row>
    <row r="402" spans="1:4">
      <c r="A402" s="221">
        <v>62030201</v>
      </c>
      <c r="B402" s="173" t="s">
        <v>1755</v>
      </c>
      <c r="C402" s="220">
        <v>2975065177</v>
      </c>
      <c r="D402" t="e">
        <f>+VLOOKUP(A402,#REF!,1,FALSE)</f>
        <v>#REF!</v>
      </c>
    </row>
    <row r="403" spans="1:4">
      <c r="A403" s="221">
        <v>62030202</v>
      </c>
      <c r="B403" s="173" t="s">
        <v>1756</v>
      </c>
      <c r="C403" s="220">
        <v>398574122</v>
      </c>
      <c r="D403" t="e">
        <f>+VLOOKUP(A403,#REF!,1,FALSE)</f>
        <v>#REF!</v>
      </c>
    </row>
    <row r="404" spans="1:4">
      <c r="A404" s="221">
        <v>62030203</v>
      </c>
      <c r="B404" s="173" t="s">
        <v>1757</v>
      </c>
      <c r="C404" s="220">
        <v>2251297030</v>
      </c>
      <c r="D404" t="e">
        <f>+VLOOKUP(A404,#REF!,1,FALSE)</f>
        <v>#REF!</v>
      </c>
    </row>
    <row r="405" spans="1:4">
      <c r="A405" s="221">
        <v>62030204</v>
      </c>
      <c r="B405" s="173" t="s">
        <v>1758</v>
      </c>
      <c r="C405" s="220">
        <v>67640987</v>
      </c>
      <c r="D405" t="e">
        <f>+VLOOKUP(A405,#REF!,1,FALSE)</f>
        <v>#REF!</v>
      </c>
    </row>
    <row r="406" spans="1:4">
      <c r="A406" s="221">
        <v>62030205</v>
      </c>
      <c r="B406" s="173" t="s">
        <v>1759</v>
      </c>
      <c r="C406" s="220">
        <v>2454136212</v>
      </c>
      <c r="D406" t="e">
        <f>+VLOOKUP(A406,#REF!,1,FALSE)</f>
        <v>#REF!</v>
      </c>
    </row>
    <row r="407" spans="1:4">
      <c r="A407" s="221">
        <v>62030206</v>
      </c>
      <c r="B407" s="173" t="s">
        <v>1760</v>
      </c>
      <c r="C407" s="220">
        <v>714310902</v>
      </c>
      <c r="D407" t="e">
        <f>+VLOOKUP(A407,#REF!,1,FALSE)</f>
        <v>#REF!</v>
      </c>
    </row>
    <row r="408" spans="1:4">
      <c r="A408" s="221">
        <v>62030207</v>
      </c>
      <c r="B408" s="173" t="s">
        <v>1761</v>
      </c>
      <c r="C408" s="220">
        <v>379014674</v>
      </c>
      <c r="D408" t="e">
        <f>+VLOOKUP(A408,#REF!,1,FALSE)</f>
        <v>#REF!</v>
      </c>
    </row>
    <row r="409" spans="1:4">
      <c r="A409" s="221">
        <v>62030208</v>
      </c>
      <c r="B409" s="173" t="s">
        <v>1762</v>
      </c>
      <c r="C409" s="220">
        <v>1120839877</v>
      </c>
      <c r="D409" t="e">
        <f>+VLOOKUP(A409,#REF!,1,FALSE)</f>
        <v>#REF!</v>
      </c>
    </row>
    <row r="410" spans="1:4">
      <c r="A410" s="221">
        <v>62030209</v>
      </c>
      <c r="B410" s="173" t="s">
        <v>1763</v>
      </c>
      <c r="C410" s="220">
        <v>167690909</v>
      </c>
      <c r="D410" t="e">
        <f>+VLOOKUP(A410,#REF!,1,FALSE)</f>
        <v>#REF!</v>
      </c>
    </row>
    <row r="411" spans="1:4">
      <c r="A411" s="221">
        <v>62030301</v>
      </c>
      <c r="B411" s="173" t="s">
        <v>1764</v>
      </c>
      <c r="C411" s="220">
        <v>3522435371</v>
      </c>
      <c r="D411" t="e">
        <f>+VLOOKUP(A411,#REF!,1,FALSE)</f>
        <v>#REF!</v>
      </c>
    </row>
    <row r="412" spans="1:4">
      <c r="A412" s="221">
        <v>62030302</v>
      </c>
      <c r="B412" s="173" t="s">
        <v>1765</v>
      </c>
      <c r="C412" s="220">
        <v>67747948</v>
      </c>
      <c r="D412" t="e">
        <f>+VLOOKUP(A412,#REF!,1,FALSE)</f>
        <v>#REF!</v>
      </c>
    </row>
    <row r="413" spans="1:4">
      <c r="A413" s="221">
        <v>62030303</v>
      </c>
      <c r="B413" s="173" t="s">
        <v>1766</v>
      </c>
      <c r="C413" s="220">
        <v>228588878</v>
      </c>
      <c r="D413" t="e">
        <f>+VLOOKUP(A413,#REF!,1,FALSE)</f>
        <v>#REF!</v>
      </c>
    </row>
    <row r="414" spans="1:4">
      <c r="A414" s="221">
        <v>62030304</v>
      </c>
      <c r="B414" s="173" t="s">
        <v>1767</v>
      </c>
      <c r="C414" s="220">
        <v>130622888</v>
      </c>
      <c r="D414" t="e">
        <f>+VLOOKUP(A414,#REF!,1,FALSE)</f>
        <v>#REF!</v>
      </c>
    </row>
    <row r="415" spans="1:4">
      <c r="A415" s="221">
        <v>62030305</v>
      </c>
      <c r="B415" s="173" t="s">
        <v>1768</v>
      </c>
      <c r="C415" s="220">
        <v>14014975</v>
      </c>
      <c r="D415" t="e">
        <f>+VLOOKUP(A415,#REF!,1,FALSE)</f>
        <v>#REF!</v>
      </c>
    </row>
    <row r="416" spans="1:4">
      <c r="A416" s="221">
        <v>62030306</v>
      </c>
      <c r="B416" s="173" t="s">
        <v>1769</v>
      </c>
      <c r="C416" s="220">
        <v>129139288</v>
      </c>
      <c r="D416" t="e">
        <f>+VLOOKUP(A416,#REF!,1,FALSE)</f>
        <v>#REF!</v>
      </c>
    </row>
    <row r="417" spans="1:4">
      <c r="A417" s="221">
        <v>62030401</v>
      </c>
      <c r="B417" s="173" t="s">
        <v>1770</v>
      </c>
      <c r="C417" s="220">
        <v>1258803431</v>
      </c>
      <c r="D417" t="e">
        <f>+VLOOKUP(A417,#REF!,1,FALSE)</f>
        <v>#REF!</v>
      </c>
    </row>
    <row r="418" spans="1:4">
      <c r="A418" s="221">
        <v>62030402</v>
      </c>
      <c r="B418" s="173" t="s">
        <v>1771</v>
      </c>
      <c r="C418" s="220">
        <v>1024320094</v>
      </c>
      <c r="D418" t="e">
        <f>+VLOOKUP(A418,#REF!,1,FALSE)</f>
        <v>#REF!</v>
      </c>
    </row>
    <row r="419" spans="1:4">
      <c r="A419" s="221">
        <v>62030501</v>
      </c>
      <c r="B419" s="173" t="s">
        <v>1772</v>
      </c>
      <c r="C419" s="220">
        <v>187392272</v>
      </c>
      <c r="D419" t="e">
        <f>+VLOOKUP(A419,#REF!,1,FALSE)</f>
        <v>#REF!</v>
      </c>
    </row>
    <row r="420" spans="1:4">
      <c r="A420" s="221">
        <v>62030502</v>
      </c>
      <c r="B420" s="173" t="s">
        <v>1773</v>
      </c>
      <c r="C420" s="220">
        <v>248578661</v>
      </c>
      <c r="D420" t="e">
        <f>+VLOOKUP(A420,#REF!,1,FALSE)</f>
        <v>#REF!</v>
      </c>
    </row>
    <row r="421" spans="1:4">
      <c r="A421" s="221">
        <v>62030503</v>
      </c>
      <c r="B421" s="173" t="s">
        <v>1527</v>
      </c>
      <c r="C421" s="220">
        <v>86235071</v>
      </c>
      <c r="D421" t="e">
        <f>+VLOOKUP(A421,#REF!,1,FALSE)</f>
        <v>#REF!</v>
      </c>
    </row>
    <row r="422" spans="1:4">
      <c r="A422" s="221">
        <v>62030504</v>
      </c>
      <c r="B422" s="173" t="s">
        <v>1774</v>
      </c>
      <c r="C422" s="220">
        <v>162679289</v>
      </c>
      <c r="D422" t="e">
        <f>+VLOOKUP(A422,#REF!,1,FALSE)</f>
        <v>#REF!</v>
      </c>
    </row>
    <row r="423" spans="1:4">
      <c r="A423" s="221">
        <v>62030505</v>
      </c>
      <c r="B423" s="173" t="s">
        <v>1775</v>
      </c>
      <c r="C423" s="220">
        <v>12506867</v>
      </c>
      <c r="D423" t="e">
        <f>+VLOOKUP(A423,#REF!,1,FALSE)</f>
        <v>#REF!</v>
      </c>
    </row>
    <row r="424" spans="1:4">
      <c r="A424" s="221">
        <v>62030506</v>
      </c>
      <c r="B424" s="173" t="s">
        <v>1776</v>
      </c>
      <c r="C424" s="220">
        <v>4079700</v>
      </c>
      <c r="D424" t="e">
        <f>+VLOOKUP(A424,#REF!,1,FALSE)</f>
        <v>#REF!</v>
      </c>
    </row>
    <row r="425" spans="1:4">
      <c r="A425" s="221">
        <v>62030507</v>
      </c>
      <c r="B425" s="173" t="s">
        <v>1777</v>
      </c>
      <c r="C425" s="220">
        <v>772281332</v>
      </c>
      <c r="D425" t="e">
        <f>+VLOOKUP(A425,#REF!,1,FALSE)</f>
        <v>#REF!</v>
      </c>
    </row>
    <row r="426" spans="1:4">
      <c r="A426" s="221">
        <v>62030509</v>
      </c>
      <c r="B426" s="173" t="s">
        <v>1778</v>
      </c>
      <c r="C426" s="220">
        <v>4146741</v>
      </c>
      <c r="D426" t="e">
        <f>+VLOOKUP(A426,#REF!,1,FALSE)</f>
        <v>#REF!</v>
      </c>
    </row>
    <row r="427" spans="1:4">
      <c r="A427" s="221">
        <v>62030511</v>
      </c>
      <c r="B427" s="173" t="s">
        <v>1779</v>
      </c>
      <c r="C427" s="220">
        <v>0</v>
      </c>
      <c r="D427" t="e">
        <f>+VLOOKUP(A427,#REF!,1,FALSE)</f>
        <v>#REF!</v>
      </c>
    </row>
    <row r="428" spans="1:4">
      <c r="A428" s="221">
        <v>62030512</v>
      </c>
      <c r="B428" s="173" t="s">
        <v>1780</v>
      </c>
      <c r="C428" s="220">
        <v>3446461</v>
      </c>
      <c r="D428" t="e">
        <f>+VLOOKUP(A428,#REF!,1,FALSE)</f>
        <v>#REF!</v>
      </c>
    </row>
    <row r="429" spans="1:4">
      <c r="A429" s="221">
        <v>62030601</v>
      </c>
      <c r="B429" s="173" t="s">
        <v>1781</v>
      </c>
      <c r="C429" s="220">
        <v>2069752173</v>
      </c>
      <c r="D429" t="e">
        <f>+VLOOKUP(A429,#REF!,1,FALSE)</f>
        <v>#REF!</v>
      </c>
    </row>
    <row r="430" spans="1:4">
      <c r="A430" s="221">
        <v>62030602</v>
      </c>
      <c r="B430" s="173" t="s">
        <v>1782</v>
      </c>
      <c r="C430" s="220">
        <v>286493213</v>
      </c>
      <c r="D430" t="e">
        <f>+VLOOKUP(A430,#REF!,1,FALSE)</f>
        <v>#REF!</v>
      </c>
    </row>
    <row r="431" spans="1:4">
      <c r="A431" s="221">
        <v>62030701</v>
      </c>
      <c r="B431" s="173" t="s">
        <v>1783</v>
      </c>
      <c r="C431" s="220">
        <v>7212109990</v>
      </c>
      <c r="D431" t="e">
        <f>+VLOOKUP(A431,#REF!,1,FALSE)</f>
        <v>#REF!</v>
      </c>
    </row>
    <row r="432" spans="1:4">
      <c r="A432" s="221">
        <v>62030702</v>
      </c>
      <c r="B432" s="173" t="s">
        <v>1784</v>
      </c>
      <c r="C432" s="220">
        <v>2162274092</v>
      </c>
      <c r="D432" t="e">
        <f>+VLOOKUP(A432,#REF!,1,FALSE)</f>
        <v>#REF!</v>
      </c>
    </row>
    <row r="433" spans="1:4">
      <c r="A433" s="221">
        <v>62030703</v>
      </c>
      <c r="B433" s="173" t="s">
        <v>1785</v>
      </c>
      <c r="C433" s="220">
        <v>229051742</v>
      </c>
      <c r="D433" t="e">
        <f>+VLOOKUP(A433,#REF!,1,FALSE)</f>
        <v>#REF!</v>
      </c>
    </row>
    <row r="434" spans="1:4">
      <c r="A434" s="221">
        <v>62030704</v>
      </c>
      <c r="B434" s="173" t="s">
        <v>1786</v>
      </c>
      <c r="C434" s="220">
        <v>509919220</v>
      </c>
      <c r="D434" t="e">
        <f>+VLOOKUP(A434,#REF!,1,FALSE)</f>
        <v>#REF!</v>
      </c>
    </row>
    <row r="435" spans="1:4">
      <c r="A435" s="221">
        <v>62030705</v>
      </c>
      <c r="B435" s="173" t="s">
        <v>1787</v>
      </c>
      <c r="C435" s="220">
        <v>724095148</v>
      </c>
      <c r="D435" t="e">
        <f>+VLOOKUP(A435,#REF!,1,FALSE)</f>
        <v>#REF!</v>
      </c>
    </row>
    <row r="436" spans="1:4">
      <c r="A436" s="221">
        <v>62030706</v>
      </c>
      <c r="B436" s="173" t="s">
        <v>1788</v>
      </c>
      <c r="C436" s="220">
        <v>51802400</v>
      </c>
      <c r="D436" t="e">
        <f>+VLOOKUP(A436,#REF!,1,FALSE)</f>
        <v>#REF!</v>
      </c>
    </row>
    <row r="437" spans="1:4">
      <c r="A437" s="221">
        <v>62030707</v>
      </c>
      <c r="B437" s="173" t="s">
        <v>1789</v>
      </c>
      <c r="C437" s="220">
        <v>1863636</v>
      </c>
      <c r="D437" t="e">
        <f>+VLOOKUP(A437,#REF!,1,FALSE)</f>
        <v>#REF!</v>
      </c>
    </row>
    <row r="438" spans="1:4">
      <c r="A438" s="221">
        <v>62030708</v>
      </c>
      <c r="B438" s="173" t="s">
        <v>1790</v>
      </c>
      <c r="C438" s="220">
        <v>225367337</v>
      </c>
      <c r="D438" t="e">
        <f>+VLOOKUP(A438,#REF!,1,FALSE)</f>
        <v>#REF!</v>
      </c>
    </row>
    <row r="439" spans="1:4">
      <c r="A439" s="221">
        <v>62030709</v>
      </c>
      <c r="B439" s="173" t="s">
        <v>1791</v>
      </c>
      <c r="C439" s="220">
        <v>1067498380</v>
      </c>
      <c r="D439" t="e">
        <f>+VLOOKUP(A439,#REF!,1,FALSE)</f>
        <v>#REF!</v>
      </c>
    </row>
    <row r="440" spans="1:4">
      <c r="A440" s="221">
        <v>62030710</v>
      </c>
      <c r="B440" s="173" t="s">
        <v>1792</v>
      </c>
      <c r="C440" s="220">
        <v>7341270</v>
      </c>
      <c r="D440" t="e">
        <f>+VLOOKUP(A440,#REF!,1,FALSE)</f>
        <v>#REF!</v>
      </c>
    </row>
    <row r="441" spans="1:4">
      <c r="A441" s="221">
        <v>62030711</v>
      </c>
      <c r="B441" s="173" t="s">
        <v>1793</v>
      </c>
      <c r="C441" s="220">
        <v>0</v>
      </c>
      <c r="D441" t="e">
        <f>+VLOOKUP(A441,#REF!,1,FALSE)</f>
        <v>#REF!</v>
      </c>
    </row>
    <row r="442" spans="1:4">
      <c r="A442" s="221">
        <v>62030712</v>
      </c>
      <c r="B442" s="173" t="s">
        <v>1794</v>
      </c>
      <c r="C442" s="220">
        <v>516278959</v>
      </c>
      <c r="D442" t="e">
        <f>+VLOOKUP(A442,#REF!,1,FALSE)</f>
        <v>#REF!</v>
      </c>
    </row>
    <row r="443" spans="1:4">
      <c r="A443" s="221">
        <v>62030713</v>
      </c>
      <c r="B443" s="173" t="s">
        <v>402</v>
      </c>
      <c r="C443" s="220">
        <v>79705103</v>
      </c>
      <c r="D443" t="e">
        <f>+VLOOKUP(A443,#REF!,1,FALSE)</f>
        <v>#REF!</v>
      </c>
    </row>
    <row r="444" spans="1:4">
      <c r="A444" s="221">
        <v>62030714</v>
      </c>
      <c r="B444" s="173" t="s">
        <v>1795</v>
      </c>
      <c r="C444" s="220">
        <v>123080185</v>
      </c>
      <c r="D444" t="e">
        <f>+VLOOKUP(A444,#REF!,1,FALSE)</f>
        <v>#REF!</v>
      </c>
    </row>
    <row r="445" spans="1:4">
      <c r="A445" s="221">
        <v>62030715</v>
      </c>
      <c r="B445" s="173" t="s">
        <v>1796</v>
      </c>
      <c r="C445" s="220">
        <v>401333042</v>
      </c>
      <c r="D445" t="e">
        <f>+VLOOKUP(A445,#REF!,1,FALSE)</f>
        <v>#REF!</v>
      </c>
    </row>
    <row r="446" spans="1:4">
      <c r="A446" s="221">
        <v>62030801</v>
      </c>
      <c r="B446" s="173" t="s">
        <v>1797</v>
      </c>
      <c r="C446" s="220">
        <v>460852544</v>
      </c>
      <c r="D446" t="e">
        <f>+VLOOKUP(A446,#REF!,1,FALSE)</f>
        <v>#REF!</v>
      </c>
    </row>
    <row r="447" spans="1:4">
      <c r="A447" s="221">
        <v>62030802</v>
      </c>
      <c r="B447" s="173" t="s">
        <v>1798</v>
      </c>
      <c r="C447" s="220">
        <v>6972000</v>
      </c>
      <c r="D447" t="e">
        <f>+VLOOKUP(A447,#REF!,1,FALSE)</f>
        <v>#REF!</v>
      </c>
    </row>
    <row r="448" spans="1:4">
      <c r="A448" s="221">
        <v>62030803</v>
      </c>
      <c r="B448" s="173" t="s">
        <v>1799</v>
      </c>
      <c r="C448" s="220">
        <v>476085054</v>
      </c>
      <c r="D448" t="e">
        <f>+VLOOKUP(A448,#REF!,1,FALSE)</f>
        <v>#REF!</v>
      </c>
    </row>
    <row r="449" spans="1:4">
      <c r="A449" s="221">
        <v>62030804</v>
      </c>
      <c r="B449" s="173" t="s">
        <v>1800</v>
      </c>
      <c r="C449" s="220">
        <v>87101173</v>
      </c>
      <c r="D449" t="e">
        <f>+VLOOKUP(A449,#REF!,1,FALSE)</f>
        <v>#REF!</v>
      </c>
    </row>
    <row r="450" spans="1:4">
      <c r="A450" s="221">
        <v>62030805</v>
      </c>
      <c r="B450" s="173" t="s">
        <v>1801</v>
      </c>
      <c r="C450" s="220">
        <v>48507769</v>
      </c>
      <c r="D450" t="e">
        <f>+VLOOKUP(A450,#REF!,1,FALSE)</f>
        <v>#REF!</v>
      </c>
    </row>
    <row r="451" spans="1:4">
      <c r="A451" s="221">
        <v>62030806</v>
      </c>
      <c r="B451" s="173" t="s">
        <v>1802</v>
      </c>
      <c r="C451" s="220">
        <v>90537087</v>
      </c>
      <c r="D451" t="e">
        <f>+VLOOKUP(A451,#REF!,1,FALSE)</f>
        <v>#REF!</v>
      </c>
    </row>
    <row r="452" spans="1:4">
      <c r="A452" s="221">
        <v>62030807</v>
      </c>
      <c r="B452" s="173" t="s">
        <v>1803</v>
      </c>
      <c r="C452" s="220">
        <v>166783936</v>
      </c>
      <c r="D452" t="e">
        <f>+VLOOKUP(A452,#REF!,1,FALSE)</f>
        <v>#REF!</v>
      </c>
    </row>
    <row r="453" spans="1:4">
      <c r="A453" s="221">
        <v>62030901</v>
      </c>
      <c r="B453" s="173" t="s">
        <v>1804</v>
      </c>
      <c r="C453" s="220">
        <v>923846796</v>
      </c>
      <c r="D453" t="e">
        <f>+VLOOKUP(A453,#REF!,1,FALSE)</f>
        <v>#REF!</v>
      </c>
    </row>
    <row r="454" spans="1:4">
      <c r="A454" s="221">
        <v>62030902</v>
      </c>
      <c r="B454" s="173" t="s">
        <v>1805</v>
      </c>
      <c r="C454" s="220">
        <v>2779495030</v>
      </c>
      <c r="D454" t="e">
        <f>+VLOOKUP(A454,#REF!,1,FALSE)</f>
        <v>#REF!</v>
      </c>
    </row>
    <row r="455" spans="1:4">
      <c r="A455" s="221">
        <v>62030903</v>
      </c>
      <c r="B455" s="173" t="s">
        <v>1806</v>
      </c>
      <c r="C455" s="220">
        <v>1533047381</v>
      </c>
      <c r="D455" t="e">
        <f>+VLOOKUP(A455,#REF!,1,FALSE)</f>
        <v>#REF!</v>
      </c>
    </row>
    <row r="456" spans="1:4">
      <c r="A456" s="221">
        <v>62030904</v>
      </c>
      <c r="B456" s="173" t="s">
        <v>1807</v>
      </c>
      <c r="C456" s="220">
        <v>880467809</v>
      </c>
      <c r="D456" t="e">
        <f>+VLOOKUP(A456,#REF!,1,FALSE)</f>
        <v>#REF!</v>
      </c>
    </row>
    <row r="457" spans="1:4">
      <c r="A457" s="221">
        <v>62031001</v>
      </c>
      <c r="B457" s="173" t="s">
        <v>1808</v>
      </c>
      <c r="C457" s="220">
        <v>2298304398</v>
      </c>
      <c r="D457" t="e">
        <f>+VLOOKUP(A457,#REF!,1,FALSE)</f>
        <v>#REF!</v>
      </c>
    </row>
    <row r="458" spans="1:4">
      <c r="A458" s="221">
        <v>62031002</v>
      </c>
      <c r="B458" s="173" t="s">
        <v>1809</v>
      </c>
      <c r="C458" s="220">
        <v>358729912</v>
      </c>
      <c r="D458" t="e">
        <f>+VLOOKUP(A458,#REF!,1,FALSE)</f>
        <v>#REF!</v>
      </c>
    </row>
    <row r="459" spans="1:4">
      <c r="A459" s="221">
        <v>62031003</v>
      </c>
      <c r="B459" s="173" t="s">
        <v>22</v>
      </c>
      <c r="C459" s="220">
        <v>0</v>
      </c>
      <c r="D459" t="e">
        <f>+VLOOKUP(A459,#REF!,1,FALSE)</f>
        <v>#REF!</v>
      </c>
    </row>
    <row r="460" spans="1:4">
      <c r="A460" s="221">
        <v>62031004</v>
      </c>
      <c r="B460" s="173" t="s">
        <v>1810</v>
      </c>
      <c r="C460" s="220">
        <v>115927887</v>
      </c>
      <c r="D460" t="e">
        <f>+VLOOKUP(A460,#REF!,1,FALSE)</f>
        <v>#REF!</v>
      </c>
    </row>
    <row r="461" spans="1:4">
      <c r="A461" s="221">
        <v>62031005</v>
      </c>
      <c r="B461" s="173" t="s">
        <v>1811</v>
      </c>
      <c r="C461" s="220">
        <v>8662402</v>
      </c>
      <c r="D461" t="e">
        <f>+VLOOKUP(A461,#REF!,1,FALSE)</f>
        <v>#REF!</v>
      </c>
    </row>
    <row r="462" spans="1:4">
      <c r="A462" s="221">
        <v>62031006</v>
      </c>
      <c r="B462" s="173" t="s">
        <v>1812</v>
      </c>
      <c r="C462" s="220">
        <v>-37572</v>
      </c>
      <c r="D462" t="e">
        <f>+VLOOKUP(A462,#REF!,1,FALSE)</f>
        <v>#REF!</v>
      </c>
    </row>
    <row r="463" spans="1:4">
      <c r="A463" s="221">
        <v>62031007</v>
      </c>
      <c r="B463" s="173" t="s">
        <v>1813</v>
      </c>
      <c r="C463" s="220">
        <v>300777850</v>
      </c>
      <c r="D463" t="e">
        <f>+VLOOKUP(A463,#REF!,1,FALSE)</f>
        <v>#REF!</v>
      </c>
    </row>
    <row r="464" spans="1:4">
      <c r="A464" s="221">
        <v>62031008</v>
      </c>
      <c r="B464" s="173" t="s">
        <v>1814</v>
      </c>
      <c r="C464" s="220">
        <v>0</v>
      </c>
      <c r="D464" t="e">
        <f>+VLOOKUP(A464,#REF!,1,FALSE)</f>
        <v>#REF!</v>
      </c>
    </row>
    <row r="465" spans="1:4">
      <c r="A465" s="221">
        <v>62031009</v>
      </c>
      <c r="B465" s="173" t="s">
        <v>1648</v>
      </c>
      <c r="C465" s="220">
        <v>186628633</v>
      </c>
      <c r="D465" t="e">
        <f>+VLOOKUP(A465,#REF!,1,FALSE)</f>
        <v>#REF!</v>
      </c>
    </row>
    <row r="466" spans="1:4">
      <c r="A466" s="221">
        <v>62031010</v>
      </c>
      <c r="B466" s="173" t="s">
        <v>362</v>
      </c>
      <c r="C466" s="220">
        <v>46500159</v>
      </c>
      <c r="D466" t="e">
        <f>+VLOOKUP(A466,#REF!,1,FALSE)</f>
        <v>#REF!</v>
      </c>
    </row>
    <row r="467" spans="1:4">
      <c r="A467" s="221">
        <v>62031011</v>
      </c>
      <c r="B467" s="173" t="s">
        <v>1815</v>
      </c>
      <c r="C467" s="220">
        <v>433341617</v>
      </c>
      <c r="D467" t="e">
        <f>+VLOOKUP(A467,#REF!,1,FALSE)</f>
        <v>#REF!</v>
      </c>
    </row>
    <row r="468" spans="1:4">
      <c r="A468" s="221">
        <v>62031012</v>
      </c>
      <c r="B468" s="173" t="s">
        <v>1816</v>
      </c>
      <c r="C468" s="220">
        <v>51420584</v>
      </c>
      <c r="D468" t="e">
        <f>+VLOOKUP(A468,#REF!,1,FALSE)</f>
        <v>#REF!</v>
      </c>
    </row>
    <row r="469" spans="1:4">
      <c r="A469" s="221">
        <v>62031013</v>
      </c>
      <c r="B469" s="173" t="s">
        <v>1924</v>
      </c>
      <c r="C469" s="220">
        <v>543203</v>
      </c>
      <c r="D469" t="e">
        <f>+VLOOKUP(A469,#REF!,1,FALSE)</f>
        <v>#REF!</v>
      </c>
    </row>
    <row r="470" spans="1:4">
      <c r="A470" s="221">
        <v>63010101</v>
      </c>
      <c r="B470" s="173" t="s">
        <v>1817</v>
      </c>
      <c r="C470" s="220">
        <v>6818344641</v>
      </c>
      <c r="D470" t="e">
        <f>+VLOOKUP(A470,#REF!,1,FALSE)</f>
        <v>#REF!</v>
      </c>
    </row>
    <row r="471" spans="1:4">
      <c r="A471" s="221">
        <v>63010102</v>
      </c>
      <c r="B471" s="173" t="s">
        <v>1818</v>
      </c>
      <c r="C471" s="220">
        <v>-37460</v>
      </c>
      <c r="D471" t="e">
        <f>+VLOOKUP(A471,#REF!,1,FALSE)</f>
        <v>#REF!</v>
      </c>
    </row>
    <row r="472" spans="1:4">
      <c r="A472" s="221">
        <v>63010103</v>
      </c>
      <c r="B472" s="173" t="s">
        <v>1819</v>
      </c>
      <c r="C472" s="220">
        <v>0</v>
      </c>
      <c r="D472" t="e">
        <f>+VLOOKUP(A472,#REF!,1,FALSE)</f>
        <v>#REF!</v>
      </c>
    </row>
    <row r="473" spans="1:4">
      <c r="A473" s="221">
        <v>63010104</v>
      </c>
      <c r="B473" s="173" t="s">
        <v>405</v>
      </c>
      <c r="C473" s="220">
        <v>364690421</v>
      </c>
      <c r="D473" t="e">
        <f>+VLOOKUP(A473,#REF!,1,FALSE)</f>
        <v>#REF!</v>
      </c>
    </row>
    <row r="474" spans="1:4">
      <c r="A474" s="221">
        <v>63010105</v>
      </c>
      <c r="B474" s="173" t="s">
        <v>363</v>
      </c>
      <c r="C474" s="220">
        <v>0</v>
      </c>
      <c r="D474" t="e">
        <f>+VLOOKUP(A474,#REF!,1,FALSE)</f>
        <v>#REF!</v>
      </c>
    </row>
    <row r="475" spans="1:4">
      <c r="A475" s="221">
        <v>63010106</v>
      </c>
      <c r="B475" s="173" t="s">
        <v>487</v>
      </c>
      <c r="C475" s="220">
        <v>3740608224</v>
      </c>
      <c r="D475" t="e">
        <f>+VLOOKUP(A475,#REF!,1,FALSE)</f>
        <v>#REF!</v>
      </c>
    </row>
    <row r="476" spans="1:4">
      <c r="A476" s="221">
        <v>63010107</v>
      </c>
      <c r="B476" s="173" t="s">
        <v>488</v>
      </c>
      <c r="C476" s="220">
        <v>2414236787</v>
      </c>
      <c r="D476" t="e">
        <f>+VLOOKUP(A476,#REF!,1,FALSE)</f>
        <v>#REF!</v>
      </c>
    </row>
    <row r="477" spans="1:4">
      <c r="A477" s="221">
        <v>63010108</v>
      </c>
      <c r="B477" s="173" t="s">
        <v>486</v>
      </c>
      <c r="C477" s="220">
        <v>6626940313</v>
      </c>
      <c r="D477" t="e">
        <f>+VLOOKUP(A477,#REF!,1,FALSE)</f>
        <v>#REF!</v>
      </c>
    </row>
    <row r="478" spans="1:4">
      <c r="A478" s="221">
        <v>63010109</v>
      </c>
      <c r="B478" s="173" t="s">
        <v>403</v>
      </c>
      <c r="C478" s="220">
        <v>104725425</v>
      </c>
      <c r="D478" t="e">
        <f>+VLOOKUP(A478,#REF!,1,FALSE)</f>
        <v>#REF!</v>
      </c>
    </row>
    <row r="479" spans="1:4">
      <c r="A479" s="221">
        <v>63010110</v>
      </c>
      <c r="B479" s="173" t="s">
        <v>404</v>
      </c>
      <c r="C479" s="220">
        <v>13919954</v>
      </c>
      <c r="D479" t="e">
        <f>+VLOOKUP(A479,#REF!,1,FALSE)</f>
        <v>#REF!</v>
      </c>
    </row>
    <row r="480" spans="1:4">
      <c r="A480" s="221">
        <v>63010201</v>
      </c>
      <c r="B480" s="173" t="s">
        <v>1820</v>
      </c>
      <c r="C480" s="220">
        <v>188958652</v>
      </c>
      <c r="D480" t="e">
        <f>+VLOOKUP(A480,#REF!,1,FALSE)</f>
        <v>#REF!</v>
      </c>
    </row>
    <row r="481" spans="1:4">
      <c r="A481" s="221">
        <v>63010202</v>
      </c>
      <c r="B481" s="173" t="s">
        <v>1821</v>
      </c>
      <c r="C481" s="220">
        <v>367539173</v>
      </c>
      <c r="D481" t="e">
        <f>+VLOOKUP(A481,#REF!,1,FALSE)</f>
        <v>#REF!</v>
      </c>
    </row>
    <row r="482" spans="1:4">
      <c r="A482" s="221">
        <v>63010203</v>
      </c>
      <c r="B482" s="173" t="s">
        <v>1822</v>
      </c>
      <c r="C482" s="220">
        <v>500000</v>
      </c>
      <c r="D482" t="e">
        <f>+VLOOKUP(A482,#REF!,1,FALSE)</f>
        <v>#REF!</v>
      </c>
    </row>
    <row r="483" spans="1:4">
      <c r="A483" s="221">
        <v>63010204</v>
      </c>
      <c r="B483" s="173" t="s">
        <v>1823</v>
      </c>
      <c r="C483" s="220">
        <v>56694</v>
      </c>
      <c r="D483" t="e">
        <f>+VLOOKUP(A483,#REF!,1,FALSE)</f>
        <v>#REF!</v>
      </c>
    </row>
    <row r="484" spans="1:4">
      <c r="A484" s="221">
        <v>63010205</v>
      </c>
      <c r="B484" s="173" t="s">
        <v>1824</v>
      </c>
      <c r="C484" s="220">
        <v>0</v>
      </c>
      <c r="D484" t="e">
        <f>+VLOOKUP(A484,#REF!,1,FALSE)</f>
        <v>#REF!</v>
      </c>
    </row>
    <row r="485" spans="1:4">
      <c r="A485" s="221">
        <v>63010206</v>
      </c>
      <c r="B485" s="173" t="s">
        <v>1825</v>
      </c>
      <c r="C485" s="220">
        <v>2073109119</v>
      </c>
      <c r="D485" t="e">
        <f>+VLOOKUP(A485,#REF!,1,FALSE)</f>
        <v>#REF!</v>
      </c>
    </row>
    <row r="486" spans="1:4">
      <c r="A486" s="221">
        <v>63020101</v>
      </c>
      <c r="B486" s="173" t="s">
        <v>1826</v>
      </c>
      <c r="C486" s="220">
        <v>8479192878</v>
      </c>
      <c r="D486" t="e">
        <f>+VLOOKUP(A486,#REF!,1,FALSE)</f>
        <v>#REF!</v>
      </c>
    </row>
    <row r="487" spans="1:4">
      <c r="A487" s="221">
        <v>63020103</v>
      </c>
      <c r="B487" s="173" t="s">
        <v>478</v>
      </c>
      <c r="C487" s="220">
        <v>0</v>
      </c>
      <c r="D487" t="e">
        <f>+VLOOKUP(A487,#REF!,1,FALSE)</f>
        <v>#REF!</v>
      </c>
    </row>
    <row r="488" spans="1:4">
      <c r="A488" s="221">
        <v>63020104</v>
      </c>
      <c r="B488" s="173" t="s">
        <v>1827</v>
      </c>
      <c r="C488" s="220">
        <v>0</v>
      </c>
      <c r="D488" t="e">
        <f>+VLOOKUP(A488,#REF!,1,FALSE)</f>
        <v>#REF!</v>
      </c>
    </row>
    <row r="489" spans="1:4">
      <c r="A489" s="221">
        <v>63020105</v>
      </c>
      <c r="B489" s="173" t="s">
        <v>1828</v>
      </c>
      <c r="C489" s="220">
        <v>698525058</v>
      </c>
      <c r="D489" t="e">
        <f>+VLOOKUP(A489,#REF!,1,FALSE)</f>
        <v>#REF!</v>
      </c>
    </row>
    <row r="490" spans="1:4">
      <c r="A490" s="221">
        <v>63020106</v>
      </c>
      <c r="B490" s="173" t="s">
        <v>1829</v>
      </c>
      <c r="C490" s="220">
        <v>641056831</v>
      </c>
      <c r="D490" t="e">
        <f>+VLOOKUP(A490,#REF!,1,FALSE)</f>
        <v>#REF!</v>
      </c>
    </row>
    <row r="491" spans="1:4">
      <c r="A491" s="221">
        <v>63020107</v>
      </c>
      <c r="B491" s="173" t="s">
        <v>1830</v>
      </c>
      <c r="C491" s="220">
        <v>814932181</v>
      </c>
      <c r="D491" t="e">
        <f>+VLOOKUP(A491,#REF!,1,FALSE)</f>
        <v>#REF!</v>
      </c>
    </row>
    <row r="492" spans="1:4">
      <c r="A492" s="221">
        <v>63020108</v>
      </c>
      <c r="B492" s="173" t="s">
        <v>1831</v>
      </c>
      <c r="C492" s="220">
        <v>487351272</v>
      </c>
      <c r="D492" t="e">
        <f>+VLOOKUP(A492,#REF!,1,FALSE)</f>
        <v>#REF!</v>
      </c>
    </row>
    <row r="493" spans="1:4">
      <c r="A493" s="221">
        <v>63020109</v>
      </c>
      <c r="B493" s="173" t="s">
        <v>1832</v>
      </c>
      <c r="C493" s="220">
        <v>22578966</v>
      </c>
      <c r="D493" t="e">
        <f>+VLOOKUP(A493,#REF!,1,FALSE)</f>
        <v>#REF!</v>
      </c>
    </row>
    <row r="494" spans="1:4">
      <c r="A494" s="221">
        <v>63020110</v>
      </c>
      <c r="B494" s="173" t="s">
        <v>1833</v>
      </c>
      <c r="C494" s="220">
        <v>12581835</v>
      </c>
      <c r="D494" t="e">
        <f>+VLOOKUP(A494,#REF!,1,FALSE)</f>
        <v>#REF!</v>
      </c>
    </row>
    <row r="495" spans="1:4">
      <c r="A495" s="221">
        <v>63020111</v>
      </c>
      <c r="B495" s="173" t="s">
        <v>1834</v>
      </c>
      <c r="C495" s="220">
        <v>29059917</v>
      </c>
      <c r="D495" t="e">
        <f>+VLOOKUP(A495,#REF!,1,FALSE)</f>
        <v>#REF!</v>
      </c>
    </row>
    <row r="496" spans="1:4">
      <c r="A496" s="221">
        <v>63020112</v>
      </c>
      <c r="B496" s="173" t="s">
        <v>1835</v>
      </c>
      <c r="C496" s="220">
        <v>2640000000</v>
      </c>
      <c r="D496" t="e">
        <f>+VLOOKUP(A496,#REF!,1,FALSE)</f>
        <v>#REF!</v>
      </c>
    </row>
    <row r="497" spans="1:4">
      <c r="A497" s="221">
        <v>63020201</v>
      </c>
      <c r="B497" s="173" t="s">
        <v>1836</v>
      </c>
      <c r="C497" s="220">
        <v>516761620</v>
      </c>
      <c r="D497" t="e">
        <f>+VLOOKUP(A497,#REF!,1,FALSE)</f>
        <v>#REF!</v>
      </c>
    </row>
    <row r="498" spans="1:4">
      <c r="A498" s="221">
        <v>63020202</v>
      </c>
      <c r="B498" s="173" t="s">
        <v>1837</v>
      </c>
      <c r="C498" s="220">
        <v>11280110</v>
      </c>
      <c r="D498" t="e">
        <f>+VLOOKUP(A498,#REF!,1,FALSE)</f>
        <v>#REF!</v>
      </c>
    </row>
    <row r="499" spans="1:4">
      <c r="A499" s="221">
        <v>63020203</v>
      </c>
      <c r="B499" s="173" t="s">
        <v>1838</v>
      </c>
      <c r="C499" s="220">
        <v>313163796</v>
      </c>
      <c r="D499" t="e">
        <f>+VLOOKUP(A499,#REF!,1,FALSE)</f>
        <v>#REF!</v>
      </c>
    </row>
    <row r="500" spans="1:4">
      <c r="A500" s="221">
        <v>63020204</v>
      </c>
      <c r="B500" s="173" t="s">
        <v>489</v>
      </c>
      <c r="C500" s="220">
        <v>13505705</v>
      </c>
      <c r="D500" t="e">
        <f>+VLOOKUP(A500,#REF!,1,FALSE)</f>
        <v>#REF!</v>
      </c>
    </row>
    <row r="501" spans="1:4">
      <c r="A501" s="221">
        <v>63030101</v>
      </c>
      <c r="B501" s="173" t="s">
        <v>1839</v>
      </c>
      <c r="C501" s="220">
        <v>581548826</v>
      </c>
      <c r="D501" t="e">
        <f>+VLOOKUP(A501,#REF!,1,FALSE)</f>
        <v>#REF!</v>
      </c>
    </row>
    <row r="502" spans="1:4">
      <c r="A502" s="221">
        <v>63030102</v>
      </c>
      <c r="B502" s="173" t="s">
        <v>1840</v>
      </c>
      <c r="C502" s="220">
        <v>4529999637</v>
      </c>
      <c r="D502" t="e">
        <f>+VLOOKUP(A502,#REF!,1,FALSE)</f>
        <v>#REF!</v>
      </c>
    </row>
    <row r="503" spans="1:4">
      <c r="A503" s="221">
        <v>63030103</v>
      </c>
      <c r="B503" s="173" t="s">
        <v>1841</v>
      </c>
      <c r="C503" s="220">
        <v>142396759</v>
      </c>
      <c r="D503" t="e">
        <f>+VLOOKUP(A503,#REF!,1,FALSE)</f>
        <v>#REF!</v>
      </c>
    </row>
    <row r="504" spans="1:4">
      <c r="A504" s="221">
        <v>63030104</v>
      </c>
      <c r="B504" s="173" t="s">
        <v>1842</v>
      </c>
      <c r="C504" s="220">
        <v>1922997483</v>
      </c>
      <c r="D504" t="e">
        <f>+VLOOKUP(A504,#REF!,1,FALSE)</f>
        <v>#REF!</v>
      </c>
    </row>
    <row r="505" spans="1:4">
      <c r="A505" s="221">
        <v>63030105</v>
      </c>
      <c r="B505" s="173" t="s">
        <v>1843</v>
      </c>
      <c r="C505" s="220">
        <v>0</v>
      </c>
      <c r="D505" t="e">
        <f>+VLOOKUP(A505,#REF!,1,FALSE)</f>
        <v>#REF!</v>
      </c>
    </row>
    <row r="506" spans="1:4">
      <c r="A506" s="221">
        <v>63030201</v>
      </c>
      <c r="B506" s="173" t="s">
        <v>1844</v>
      </c>
      <c r="C506" s="220">
        <v>0</v>
      </c>
      <c r="D506" t="e">
        <f>+VLOOKUP(A506,#REF!,1,FALSE)</f>
        <v>#REF!</v>
      </c>
    </row>
    <row r="507" spans="1:4">
      <c r="A507" s="221">
        <v>63040101</v>
      </c>
      <c r="B507" s="173" t="s">
        <v>1845</v>
      </c>
      <c r="C507" s="220">
        <v>1469521735</v>
      </c>
      <c r="D507" t="e">
        <f>+VLOOKUP(A507,#REF!,1,FALSE)</f>
        <v>#REF!</v>
      </c>
    </row>
    <row r="508" spans="1:4">
      <c r="A508" s="221">
        <v>63040201</v>
      </c>
      <c r="B508" s="173" t="s">
        <v>1846</v>
      </c>
      <c r="C508" s="220">
        <v>1174611110</v>
      </c>
      <c r="D508" t="e">
        <f>+VLOOKUP(A508,#REF!,1,FALSE)</f>
        <v>#REF!</v>
      </c>
    </row>
    <row r="509" spans="1:4">
      <c r="A509" s="221">
        <v>63060101</v>
      </c>
      <c r="B509" s="173" t="s">
        <v>1847</v>
      </c>
      <c r="C509" s="220">
        <v>0</v>
      </c>
      <c r="D509" t="e">
        <f>+VLOOKUP(A509,#REF!,1,FALSE)</f>
        <v>#REF!</v>
      </c>
    </row>
    <row r="510" spans="1:4">
      <c r="A510" s="173" t="s">
        <v>838</v>
      </c>
      <c r="B510" s="173" t="s">
        <v>1923</v>
      </c>
      <c r="D510" t="e">
        <f>+VLOOKUP(A510,#REF!,1,FALSE)</f>
        <v>#REF!</v>
      </c>
    </row>
    <row r="512" spans="1:4">
      <c r="C512" s="220">
        <f>+SUM(C3:C200)</f>
        <v>835373575302</v>
      </c>
    </row>
    <row r="513" spans="3:4">
      <c r="C513" s="220">
        <f>+SUM(C201:C261)</f>
        <v>299016137689</v>
      </c>
    </row>
    <row r="514" spans="3:4">
      <c r="C514" s="220">
        <f>+SUM(C263:C269)</f>
        <v>477162596906</v>
      </c>
    </row>
    <row r="515" spans="3:4">
      <c r="C515" s="220">
        <f>+C512-C513-C514</f>
        <v>59194840707</v>
      </c>
    </row>
    <row r="516" spans="3:4">
      <c r="C516"/>
    </row>
    <row r="517" spans="3:4">
      <c r="C517" s="220">
        <f>+SUM(C270:C296)</f>
        <v>515842523301</v>
      </c>
    </row>
    <row r="518" spans="3:4">
      <c r="C518" s="220">
        <f>+SUM(C297:C509)</f>
        <v>456647682594</v>
      </c>
    </row>
    <row r="519" spans="3:4">
      <c r="C519" s="220">
        <f>+C517-C518</f>
        <v>59194840707</v>
      </c>
      <c r="D519" s="220"/>
    </row>
    <row r="520" spans="3:4">
      <c r="C520" s="220">
        <f>+C519-C515</f>
        <v>0</v>
      </c>
    </row>
  </sheetData>
  <autoFilter ref="A2:D510" xr:uid="{5685786C-8114-4E0A-AE3B-C7842F1C46E7}"/>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614"/>
  <sheetViews>
    <sheetView workbookViewId="0">
      <selection activeCell="K60" sqref="K60"/>
    </sheetView>
  </sheetViews>
  <sheetFormatPr baseColWidth="10" defaultColWidth="11.42578125" defaultRowHeight="12" customHeight="1"/>
  <cols>
    <col min="1" max="1" width="20.42578125" bestFit="1" customWidth="1"/>
    <col min="2" max="2" width="8.140625" bestFit="1" customWidth="1"/>
    <col min="3" max="3" width="11.5703125" customWidth="1"/>
    <col min="4" max="4" width="40.42578125" bestFit="1" customWidth="1"/>
    <col min="5" max="5" width="11.140625" bestFit="1" customWidth="1"/>
    <col min="6" max="6" width="10.7109375" customWidth="1"/>
    <col min="7" max="7" width="10.28515625" customWidth="1"/>
    <col min="8" max="8" width="20.7109375" bestFit="1" customWidth="1"/>
    <col min="9" max="9" width="11.7109375" customWidth="1"/>
    <col min="10" max="10" width="5" bestFit="1" customWidth="1"/>
    <col min="11" max="11" width="6.5703125" bestFit="1" customWidth="1"/>
    <col min="12" max="12" width="8.28515625" bestFit="1" customWidth="1"/>
    <col min="13" max="13" width="7.85546875" bestFit="1" customWidth="1"/>
    <col min="14" max="14" width="14.5703125" bestFit="1" customWidth="1"/>
    <col min="15" max="15" width="20.140625" customWidth="1"/>
    <col min="16" max="16" width="19.28515625" customWidth="1"/>
    <col min="17" max="17" width="13.7109375" customWidth="1"/>
    <col min="18" max="18" width="9.42578125" customWidth="1"/>
    <col min="19" max="19" width="9.42578125" bestFit="1" customWidth="1"/>
    <col min="20" max="20" width="2.7109375" bestFit="1" customWidth="1"/>
    <col min="21" max="21" width="12.42578125" customWidth="1"/>
    <col min="22" max="22" width="10" bestFit="1" customWidth="1"/>
    <col min="23" max="23" width="40.85546875" style="162" customWidth="1"/>
  </cols>
  <sheetData>
    <row r="1" spans="1:24" ht="12" customHeight="1">
      <c r="A1" s="161" t="s">
        <v>554</v>
      </c>
      <c r="B1" s="124" t="s">
        <v>48</v>
      </c>
      <c r="C1" s="124" t="s">
        <v>291</v>
      </c>
      <c r="D1" s="124" t="s">
        <v>290</v>
      </c>
      <c r="E1" s="124" t="s">
        <v>289</v>
      </c>
      <c r="F1" s="124" t="s">
        <v>288</v>
      </c>
      <c r="G1" s="124" t="s">
        <v>287</v>
      </c>
      <c r="H1" s="124" t="s">
        <v>286</v>
      </c>
      <c r="I1" s="124" t="s">
        <v>285</v>
      </c>
      <c r="J1" s="124" t="s">
        <v>284</v>
      </c>
      <c r="K1" s="124" t="s">
        <v>283</v>
      </c>
      <c r="L1" s="124" t="s">
        <v>39</v>
      </c>
      <c r="M1" s="124" t="s">
        <v>282</v>
      </c>
      <c r="N1" s="124" t="s">
        <v>281</v>
      </c>
      <c r="O1" s="152" t="s">
        <v>280</v>
      </c>
      <c r="P1" s="152" t="s">
        <v>279</v>
      </c>
      <c r="Q1" s="152" t="s">
        <v>278</v>
      </c>
      <c r="R1" s="124" t="s">
        <v>277</v>
      </c>
      <c r="S1" s="124" t="s">
        <v>276</v>
      </c>
      <c r="T1" s="124" t="s">
        <v>275</v>
      </c>
      <c r="U1" s="124" t="s">
        <v>256</v>
      </c>
      <c r="V1" s="124" t="s">
        <v>274</v>
      </c>
      <c r="W1" s="124" t="s">
        <v>273</v>
      </c>
      <c r="X1" s="124" t="s">
        <v>272</v>
      </c>
    </row>
    <row r="2" spans="1:24" ht="12" hidden="1" customHeight="1">
      <c r="B2" s="125" t="s">
        <v>335</v>
      </c>
      <c r="C2" s="126">
        <v>44197</v>
      </c>
      <c r="D2" s="125">
        <v>0</v>
      </c>
      <c r="E2" s="125">
        <v>0</v>
      </c>
      <c r="F2" s="125">
        <v>0</v>
      </c>
      <c r="G2" s="125">
        <v>0</v>
      </c>
      <c r="H2" s="125" t="s">
        <v>844</v>
      </c>
      <c r="I2" s="125">
        <v>1372485</v>
      </c>
      <c r="J2" s="125" t="s">
        <v>845</v>
      </c>
      <c r="K2" s="125" t="s">
        <v>257</v>
      </c>
      <c r="L2" s="125" t="s">
        <v>43</v>
      </c>
      <c r="M2" s="128">
        <v>3736176113304010</v>
      </c>
      <c r="N2" s="128">
        <v>3736225256241340</v>
      </c>
      <c r="O2" s="154">
        <v>3736176113304010</v>
      </c>
      <c r="P2" s="154">
        <v>3736225256241340</v>
      </c>
      <c r="Q2" s="155">
        <v>-49142937328</v>
      </c>
      <c r="R2" s="125" t="s">
        <v>256</v>
      </c>
      <c r="S2" s="125" t="s">
        <v>258</v>
      </c>
      <c r="T2" s="125" t="s">
        <v>257</v>
      </c>
      <c r="U2" s="125" t="s">
        <v>253</v>
      </c>
      <c r="V2" s="125" t="s">
        <v>43</v>
      </c>
      <c r="W2" s="125">
        <v>0</v>
      </c>
      <c r="X2" s="127"/>
    </row>
    <row r="3" spans="1:24" ht="12" customHeight="1">
      <c r="B3" s="125" t="s">
        <v>335</v>
      </c>
      <c r="C3" s="126">
        <v>44197</v>
      </c>
      <c r="D3" s="125">
        <v>109</v>
      </c>
      <c r="E3" s="125" t="s">
        <v>336</v>
      </c>
      <c r="F3" s="125">
        <v>3315002</v>
      </c>
      <c r="G3" s="125">
        <v>0</v>
      </c>
      <c r="H3" s="125" t="s">
        <v>264</v>
      </c>
      <c r="I3" s="125" t="s">
        <v>413</v>
      </c>
      <c r="J3" s="125">
        <v>0</v>
      </c>
      <c r="K3" s="125">
        <v>0</v>
      </c>
      <c r="L3" s="125" t="s">
        <v>42</v>
      </c>
      <c r="M3" s="128" t="s">
        <v>555</v>
      </c>
      <c r="N3" s="127"/>
      <c r="O3" s="154">
        <v>2783915</v>
      </c>
      <c r="P3" s="153"/>
      <c r="Q3" s="155">
        <v>-49140153413</v>
      </c>
      <c r="R3" s="125" t="s">
        <v>263</v>
      </c>
      <c r="S3" s="125" t="s">
        <v>339</v>
      </c>
      <c r="T3" s="125" t="s">
        <v>239</v>
      </c>
      <c r="U3" s="125" t="s">
        <v>253</v>
      </c>
      <c r="V3" s="125" t="s">
        <v>340</v>
      </c>
      <c r="W3" s="125" t="s">
        <v>259</v>
      </c>
      <c r="X3" s="125" t="s">
        <v>556</v>
      </c>
    </row>
    <row r="4" spans="1:24" ht="12" customHeight="1">
      <c r="B4" s="125" t="s">
        <v>335</v>
      </c>
      <c r="C4" s="126">
        <v>44197</v>
      </c>
      <c r="D4" s="125">
        <v>109</v>
      </c>
      <c r="E4" s="125" t="s">
        <v>336</v>
      </c>
      <c r="F4" s="125">
        <v>3315002</v>
      </c>
      <c r="G4" s="125">
        <v>0</v>
      </c>
      <c r="H4" s="125" t="s">
        <v>264</v>
      </c>
      <c r="I4" s="125" t="s">
        <v>412</v>
      </c>
      <c r="J4" s="125">
        <v>0</v>
      </c>
      <c r="K4" s="125">
        <v>0</v>
      </c>
      <c r="L4" s="125" t="s">
        <v>42</v>
      </c>
      <c r="M4" s="128" t="s">
        <v>559</v>
      </c>
      <c r="N4" s="127"/>
      <c r="O4" s="154">
        <v>3596007</v>
      </c>
      <c r="P4" s="153"/>
      <c r="Q4" s="155">
        <v>-49136557406</v>
      </c>
      <c r="R4" s="125" t="s">
        <v>263</v>
      </c>
      <c r="S4" s="125" t="s">
        <v>339</v>
      </c>
      <c r="T4" s="125" t="s">
        <v>239</v>
      </c>
      <c r="U4" s="125" t="s">
        <v>253</v>
      </c>
      <c r="V4" s="125" t="s">
        <v>340</v>
      </c>
      <c r="W4" s="125" t="s">
        <v>259</v>
      </c>
      <c r="X4" s="125" t="s">
        <v>560</v>
      </c>
    </row>
    <row r="5" spans="1:24" ht="12" customHeight="1">
      <c r="B5" s="125" t="s">
        <v>335</v>
      </c>
      <c r="C5" s="126">
        <v>44197</v>
      </c>
      <c r="D5" s="125">
        <v>109</v>
      </c>
      <c r="E5" s="125" t="s">
        <v>336</v>
      </c>
      <c r="F5" s="125">
        <v>3315002</v>
      </c>
      <c r="G5" s="125">
        <v>0</v>
      </c>
      <c r="H5" s="125" t="s">
        <v>264</v>
      </c>
      <c r="I5" s="125" t="s">
        <v>414</v>
      </c>
      <c r="J5" s="125">
        <v>0</v>
      </c>
      <c r="K5" s="125">
        <v>0</v>
      </c>
      <c r="L5" s="125" t="s">
        <v>42</v>
      </c>
      <c r="M5" s="128" t="s">
        <v>557</v>
      </c>
      <c r="N5" s="127"/>
      <c r="O5" s="154">
        <v>18110709</v>
      </c>
      <c r="P5" s="153"/>
      <c r="Q5" s="155">
        <v>-49118446697</v>
      </c>
      <c r="R5" s="125" t="s">
        <v>263</v>
      </c>
      <c r="S5" s="125" t="s">
        <v>339</v>
      </c>
      <c r="T5" s="125" t="s">
        <v>239</v>
      </c>
      <c r="U5" s="125" t="s">
        <v>253</v>
      </c>
      <c r="V5" s="125" t="s">
        <v>340</v>
      </c>
      <c r="W5" s="125" t="s">
        <v>259</v>
      </c>
      <c r="X5" s="125" t="s">
        <v>558</v>
      </c>
    </row>
    <row r="6" spans="1:24" ht="12" customHeight="1">
      <c r="B6" s="125" t="s">
        <v>335</v>
      </c>
      <c r="C6" s="126">
        <v>44197</v>
      </c>
      <c r="D6" s="125">
        <v>109</v>
      </c>
      <c r="E6" s="125" t="s">
        <v>956</v>
      </c>
      <c r="F6" s="125">
        <v>3315003</v>
      </c>
      <c r="G6" s="125">
        <v>0</v>
      </c>
      <c r="H6" s="125" t="s">
        <v>264</v>
      </c>
      <c r="I6" s="125">
        <v>787660</v>
      </c>
      <c r="J6" s="125">
        <v>0</v>
      </c>
      <c r="K6" s="125">
        <v>0</v>
      </c>
      <c r="L6" s="125" t="s">
        <v>42</v>
      </c>
      <c r="M6" s="127"/>
      <c r="N6" s="128" t="s">
        <v>465</v>
      </c>
      <c r="O6" s="153"/>
      <c r="P6" s="154">
        <v>1588154</v>
      </c>
      <c r="Q6" s="155">
        <v>-49120034851</v>
      </c>
      <c r="R6" s="125" t="s">
        <v>263</v>
      </c>
      <c r="S6" s="125" t="s">
        <v>342</v>
      </c>
      <c r="T6" s="125" t="s">
        <v>239</v>
      </c>
      <c r="U6" s="125" t="s">
        <v>253</v>
      </c>
      <c r="V6" s="125" t="s">
        <v>343</v>
      </c>
      <c r="W6" s="125" t="s">
        <v>259</v>
      </c>
      <c r="X6" s="125">
        <v>79950</v>
      </c>
    </row>
    <row r="7" spans="1:24" ht="12" customHeight="1">
      <c r="B7" s="125" t="s">
        <v>335</v>
      </c>
      <c r="C7" s="126">
        <v>44201</v>
      </c>
      <c r="D7" s="125">
        <v>109</v>
      </c>
      <c r="E7" s="125" t="s">
        <v>956</v>
      </c>
      <c r="F7" s="125">
        <v>3315003</v>
      </c>
      <c r="G7" s="125">
        <v>0</v>
      </c>
      <c r="H7" s="125" t="s">
        <v>264</v>
      </c>
      <c r="I7" s="125" t="s">
        <v>468</v>
      </c>
      <c r="J7" s="125">
        <v>0</v>
      </c>
      <c r="K7" s="125">
        <v>0</v>
      </c>
      <c r="L7" s="125" t="s">
        <v>43</v>
      </c>
      <c r="M7" s="128">
        <v>7578119</v>
      </c>
      <c r="N7" s="127"/>
      <c r="O7" s="154">
        <v>7578119</v>
      </c>
      <c r="P7" s="153"/>
      <c r="Q7" s="155">
        <v>-49112456732</v>
      </c>
      <c r="R7" s="125" t="s">
        <v>263</v>
      </c>
      <c r="S7" s="125" t="s">
        <v>339</v>
      </c>
      <c r="T7" s="125" t="s">
        <v>239</v>
      </c>
      <c r="U7" s="125" t="s">
        <v>253</v>
      </c>
      <c r="V7" s="125" t="s">
        <v>340</v>
      </c>
      <c r="W7" s="125" t="s">
        <v>259</v>
      </c>
      <c r="X7" s="125" t="s">
        <v>561</v>
      </c>
    </row>
    <row r="8" spans="1:24" ht="12" customHeight="1">
      <c r="B8" s="125" t="s">
        <v>335</v>
      </c>
      <c r="C8" s="126">
        <v>44201</v>
      </c>
      <c r="D8" s="125">
        <v>109</v>
      </c>
      <c r="E8" s="125" t="s">
        <v>341</v>
      </c>
      <c r="F8" s="125">
        <v>3315001</v>
      </c>
      <c r="G8" s="125">
        <v>0</v>
      </c>
      <c r="H8" s="125" t="s">
        <v>264</v>
      </c>
      <c r="I8" s="125" t="s">
        <v>377</v>
      </c>
      <c r="J8" s="125">
        <v>0</v>
      </c>
      <c r="K8" s="125">
        <v>0</v>
      </c>
      <c r="L8" s="125" t="s">
        <v>42</v>
      </c>
      <c r="M8" s="128">
        <v>5400</v>
      </c>
      <c r="N8" s="127"/>
      <c r="O8" s="154">
        <v>37432530</v>
      </c>
      <c r="P8" s="153"/>
      <c r="Q8" s="155">
        <v>-49075024202</v>
      </c>
      <c r="R8" s="125" t="s">
        <v>263</v>
      </c>
      <c r="S8" s="125" t="s">
        <v>339</v>
      </c>
      <c r="T8" s="125" t="s">
        <v>239</v>
      </c>
      <c r="U8" s="125" t="s">
        <v>253</v>
      </c>
      <c r="V8" s="125" t="s">
        <v>340</v>
      </c>
      <c r="W8" s="125" t="s">
        <v>259</v>
      </c>
      <c r="X8" s="125" t="s">
        <v>563</v>
      </c>
    </row>
    <row r="9" spans="1:24" ht="12" customHeight="1">
      <c r="B9" s="125" t="s">
        <v>335</v>
      </c>
      <c r="C9" s="126">
        <v>44201</v>
      </c>
      <c r="D9" s="125">
        <v>109</v>
      </c>
      <c r="E9" s="125" t="s">
        <v>341</v>
      </c>
      <c r="F9" s="125">
        <v>3315001</v>
      </c>
      <c r="G9" s="125">
        <v>0</v>
      </c>
      <c r="H9" s="125" t="s">
        <v>264</v>
      </c>
      <c r="I9" s="125" t="s">
        <v>374</v>
      </c>
      <c r="J9" s="125">
        <v>0</v>
      </c>
      <c r="K9" s="125">
        <v>0</v>
      </c>
      <c r="L9" s="125" t="s">
        <v>42</v>
      </c>
      <c r="M9" s="128" t="s">
        <v>452</v>
      </c>
      <c r="N9" s="127"/>
      <c r="O9" s="154">
        <v>156173451</v>
      </c>
      <c r="P9" s="153"/>
      <c r="Q9" s="155">
        <v>-48918850751</v>
      </c>
      <c r="R9" s="125" t="s">
        <v>263</v>
      </c>
      <c r="S9" s="125" t="s">
        <v>339</v>
      </c>
      <c r="T9" s="125" t="s">
        <v>239</v>
      </c>
      <c r="U9" s="125" t="s">
        <v>253</v>
      </c>
      <c r="V9" s="125" t="s">
        <v>340</v>
      </c>
      <c r="W9" s="125" t="s">
        <v>259</v>
      </c>
      <c r="X9" s="125" t="s">
        <v>562</v>
      </c>
    </row>
    <row r="10" spans="1:24" ht="12" customHeight="1">
      <c r="B10" s="125" t="s">
        <v>335</v>
      </c>
      <c r="C10" s="126">
        <v>44201</v>
      </c>
      <c r="D10" s="125">
        <v>109</v>
      </c>
      <c r="E10" s="125" t="s">
        <v>341</v>
      </c>
      <c r="F10" s="125">
        <v>3315001</v>
      </c>
      <c r="G10" s="125">
        <v>0</v>
      </c>
      <c r="H10" s="125" t="s">
        <v>264</v>
      </c>
      <c r="I10" s="125" t="s">
        <v>439</v>
      </c>
      <c r="J10" s="125">
        <v>0</v>
      </c>
      <c r="K10" s="125">
        <v>0</v>
      </c>
      <c r="L10" s="125" t="s">
        <v>42</v>
      </c>
      <c r="M10" s="128" t="s">
        <v>455</v>
      </c>
      <c r="N10" s="127"/>
      <c r="O10" s="154">
        <v>702623846</v>
      </c>
      <c r="P10" s="153"/>
      <c r="Q10" s="155">
        <v>-48216226905</v>
      </c>
      <c r="R10" s="125" t="s">
        <v>263</v>
      </c>
      <c r="S10" s="125" t="s">
        <v>339</v>
      </c>
      <c r="T10" s="125" t="s">
        <v>239</v>
      </c>
      <c r="U10" s="125" t="s">
        <v>253</v>
      </c>
      <c r="V10" s="125" t="s">
        <v>340</v>
      </c>
      <c r="W10" s="125" t="s">
        <v>259</v>
      </c>
      <c r="X10" s="125" t="s">
        <v>564</v>
      </c>
    </row>
    <row r="11" spans="1:24" ht="12" customHeight="1">
      <c r="B11" s="125" t="s">
        <v>335</v>
      </c>
      <c r="C11" s="126">
        <v>44202</v>
      </c>
      <c r="D11" s="125">
        <v>109</v>
      </c>
      <c r="E11" s="125" t="s">
        <v>341</v>
      </c>
      <c r="F11" s="125">
        <v>3315001</v>
      </c>
      <c r="G11" s="125">
        <v>0</v>
      </c>
      <c r="H11" s="125" t="s">
        <v>264</v>
      </c>
      <c r="I11" s="125" t="s">
        <v>565</v>
      </c>
      <c r="J11" s="125">
        <v>0</v>
      </c>
      <c r="K11" s="125">
        <v>0</v>
      </c>
      <c r="L11" s="125" t="s">
        <v>42</v>
      </c>
      <c r="M11" s="127"/>
      <c r="N11" s="128">
        <v>18600</v>
      </c>
      <c r="O11" s="153"/>
      <c r="P11" s="154">
        <v>128180970</v>
      </c>
      <c r="Q11" s="155">
        <v>-48344407875</v>
      </c>
      <c r="R11" s="125" t="s">
        <v>263</v>
      </c>
      <c r="S11" s="125" t="s">
        <v>262</v>
      </c>
      <c r="T11" s="125" t="s">
        <v>239</v>
      </c>
      <c r="U11" s="125" t="s">
        <v>253</v>
      </c>
      <c r="V11" s="125" t="s">
        <v>260</v>
      </c>
      <c r="W11" s="125" t="s">
        <v>259</v>
      </c>
      <c r="X11" s="125" t="s">
        <v>566</v>
      </c>
    </row>
    <row r="12" spans="1:24" ht="12" customHeight="1">
      <c r="B12" s="125" t="s">
        <v>335</v>
      </c>
      <c r="C12" s="126">
        <v>44203</v>
      </c>
      <c r="D12" s="125">
        <v>109</v>
      </c>
      <c r="E12" s="125" t="s">
        <v>336</v>
      </c>
      <c r="F12" s="125">
        <v>3315002</v>
      </c>
      <c r="G12" s="125">
        <v>0</v>
      </c>
      <c r="H12" s="125" t="s">
        <v>264</v>
      </c>
      <c r="I12" s="125" t="s">
        <v>574</v>
      </c>
      <c r="J12" s="125">
        <v>0</v>
      </c>
      <c r="K12" s="125">
        <v>0</v>
      </c>
      <c r="L12" s="125" t="s">
        <v>42</v>
      </c>
      <c r="M12" s="127"/>
      <c r="N12" s="128" t="s">
        <v>575</v>
      </c>
      <c r="O12" s="153"/>
      <c r="P12" s="154">
        <v>344435</v>
      </c>
      <c r="Q12" s="155">
        <v>-48344752310</v>
      </c>
      <c r="R12" s="125" t="s">
        <v>263</v>
      </c>
      <c r="S12" s="125" t="s">
        <v>262</v>
      </c>
      <c r="T12" s="125" t="s">
        <v>239</v>
      </c>
      <c r="U12" s="125" t="s">
        <v>253</v>
      </c>
      <c r="V12" s="125" t="s">
        <v>260</v>
      </c>
      <c r="W12" s="125" t="s">
        <v>259</v>
      </c>
      <c r="X12" s="125" t="s">
        <v>347</v>
      </c>
    </row>
    <row r="13" spans="1:24" ht="12" customHeight="1">
      <c r="B13" s="125" t="s">
        <v>335</v>
      </c>
      <c r="C13" s="126">
        <v>44203</v>
      </c>
      <c r="D13" s="125">
        <v>109</v>
      </c>
      <c r="E13" s="125" t="s">
        <v>956</v>
      </c>
      <c r="F13" s="125">
        <v>3315003</v>
      </c>
      <c r="G13" s="125">
        <v>0</v>
      </c>
      <c r="H13" s="125" t="s">
        <v>264</v>
      </c>
      <c r="I13" s="125">
        <v>787660</v>
      </c>
      <c r="J13" s="125">
        <v>0</v>
      </c>
      <c r="K13" s="125">
        <v>0</v>
      </c>
      <c r="L13" s="125" t="s">
        <v>42</v>
      </c>
      <c r="M13" s="128" t="s">
        <v>573</v>
      </c>
      <c r="N13" s="127"/>
      <c r="O13" s="154">
        <v>876705214</v>
      </c>
      <c r="P13" s="153"/>
      <c r="Q13" s="155">
        <v>-47468047096</v>
      </c>
      <c r="R13" s="125" t="s">
        <v>263</v>
      </c>
      <c r="S13" s="125" t="s">
        <v>339</v>
      </c>
      <c r="T13" s="125" t="s">
        <v>239</v>
      </c>
      <c r="U13" s="125" t="s">
        <v>253</v>
      </c>
      <c r="V13" s="125" t="s">
        <v>340</v>
      </c>
      <c r="W13" s="125" t="s">
        <v>259</v>
      </c>
      <c r="X13" s="125" t="s">
        <v>572</v>
      </c>
    </row>
    <row r="14" spans="1:24" ht="12" customHeight="1">
      <c r="B14" s="125" t="s">
        <v>335</v>
      </c>
      <c r="C14" s="126">
        <v>44203</v>
      </c>
      <c r="D14" s="125">
        <v>109</v>
      </c>
      <c r="E14" s="125" t="s">
        <v>956</v>
      </c>
      <c r="F14" s="125">
        <v>3315003</v>
      </c>
      <c r="G14" s="125">
        <v>0</v>
      </c>
      <c r="H14" s="125" t="s">
        <v>264</v>
      </c>
      <c r="I14" s="125" t="s">
        <v>468</v>
      </c>
      <c r="J14" s="125">
        <v>0</v>
      </c>
      <c r="K14" s="125">
        <v>0</v>
      </c>
      <c r="L14" s="125" t="s">
        <v>43</v>
      </c>
      <c r="M14" s="128">
        <v>8976008</v>
      </c>
      <c r="N14" s="127"/>
      <c r="O14" s="154">
        <v>8976008</v>
      </c>
      <c r="P14" s="153"/>
      <c r="Q14" s="155">
        <v>-47459071088</v>
      </c>
      <c r="R14" s="125" t="s">
        <v>263</v>
      </c>
      <c r="S14" s="125" t="s">
        <v>339</v>
      </c>
      <c r="T14" s="125" t="s">
        <v>239</v>
      </c>
      <c r="U14" s="125" t="s">
        <v>253</v>
      </c>
      <c r="V14" s="125" t="s">
        <v>340</v>
      </c>
      <c r="W14" s="125" t="s">
        <v>259</v>
      </c>
      <c r="X14" s="125" t="s">
        <v>569</v>
      </c>
    </row>
    <row r="15" spans="1:24" ht="12" customHeight="1">
      <c r="B15" s="125" t="s">
        <v>335</v>
      </c>
      <c r="C15" s="126">
        <v>44203</v>
      </c>
      <c r="D15" s="125">
        <v>109</v>
      </c>
      <c r="E15" s="125" t="s">
        <v>956</v>
      </c>
      <c r="F15" s="125">
        <v>3315003</v>
      </c>
      <c r="G15" s="125">
        <v>0</v>
      </c>
      <c r="H15" s="125" t="s">
        <v>264</v>
      </c>
      <c r="I15" s="125">
        <v>804888</v>
      </c>
      <c r="J15" s="125">
        <v>0</v>
      </c>
      <c r="K15" s="125">
        <v>0</v>
      </c>
      <c r="L15" s="125" t="s">
        <v>42</v>
      </c>
      <c r="M15" s="128">
        <v>118584</v>
      </c>
      <c r="N15" s="127"/>
      <c r="O15" s="154">
        <v>831312973</v>
      </c>
      <c r="P15" s="153"/>
      <c r="Q15" s="155">
        <v>-46627758115</v>
      </c>
      <c r="R15" s="125" t="s">
        <v>263</v>
      </c>
      <c r="S15" s="125" t="s">
        <v>339</v>
      </c>
      <c r="T15" s="125" t="s">
        <v>239</v>
      </c>
      <c r="U15" s="125" t="s">
        <v>253</v>
      </c>
      <c r="V15" s="125" t="s">
        <v>340</v>
      </c>
      <c r="W15" s="125" t="s">
        <v>259</v>
      </c>
      <c r="X15" s="125" t="s">
        <v>571</v>
      </c>
    </row>
    <row r="16" spans="1:24" ht="12" customHeight="1">
      <c r="B16" s="125" t="s">
        <v>335</v>
      </c>
      <c r="C16" s="126">
        <v>44203</v>
      </c>
      <c r="D16" s="125">
        <v>109</v>
      </c>
      <c r="E16" s="125" t="s">
        <v>956</v>
      </c>
      <c r="F16" s="125">
        <v>3315003</v>
      </c>
      <c r="G16" s="125">
        <v>0</v>
      </c>
      <c r="H16" s="125" t="s">
        <v>264</v>
      </c>
      <c r="I16" s="125" t="s">
        <v>567</v>
      </c>
      <c r="J16" s="125">
        <v>0</v>
      </c>
      <c r="K16" s="125">
        <v>0</v>
      </c>
      <c r="L16" s="125" t="s">
        <v>43</v>
      </c>
      <c r="M16" s="127"/>
      <c r="N16" s="128">
        <v>1222305</v>
      </c>
      <c r="O16" s="153"/>
      <c r="P16" s="154">
        <v>1222305</v>
      </c>
      <c r="Q16" s="155">
        <v>-46628980420</v>
      </c>
      <c r="R16" s="125" t="s">
        <v>263</v>
      </c>
      <c r="S16" s="125" t="s">
        <v>262</v>
      </c>
      <c r="T16" s="125" t="s">
        <v>239</v>
      </c>
      <c r="U16" s="125" t="s">
        <v>253</v>
      </c>
      <c r="V16" s="125" t="s">
        <v>260</v>
      </c>
      <c r="W16" s="125" t="s">
        <v>259</v>
      </c>
      <c r="X16" s="125" t="s">
        <v>568</v>
      </c>
    </row>
    <row r="17" spans="2:24" ht="12" customHeight="1">
      <c r="B17" s="125" t="s">
        <v>335</v>
      </c>
      <c r="C17" s="126">
        <v>44203</v>
      </c>
      <c r="D17" s="125">
        <v>109</v>
      </c>
      <c r="E17" s="125" t="s">
        <v>956</v>
      </c>
      <c r="F17" s="125">
        <v>3315003</v>
      </c>
      <c r="G17" s="125">
        <v>0</v>
      </c>
      <c r="H17" s="125" t="s">
        <v>264</v>
      </c>
      <c r="I17" s="125">
        <v>787660</v>
      </c>
      <c r="J17" s="125">
        <v>0</v>
      </c>
      <c r="K17" s="125">
        <v>0</v>
      </c>
      <c r="L17" s="125" t="s">
        <v>42</v>
      </c>
      <c r="M17" s="128">
        <v>0</v>
      </c>
      <c r="N17" s="127"/>
      <c r="O17" s="154">
        <v>1</v>
      </c>
      <c r="P17" s="153"/>
      <c r="Q17" s="155">
        <v>-46628980419</v>
      </c>
      <c r="R17" s="125" t="s">
        <v>263</v>
      </c>
      <c r="S17" s="125" t="s">
        <v>339</v>
      </c>
      <c r="T17" s="125" t="s">
        <v>239</v>
      </c>
      <c r="U17" s="125" t="s">
        <v>253</v>
      </c>
      <c r="V17" s="125" t="s">
        <v>340</v>
      </c>
      <c r="W17" s="125" t="s">
        <v>259</v>
      </c>
      <c r="X17" s="125" t="s">
        <v>572</v>
      </c>
    </row>
    <row r="18" spans="2:24" ht="12" customHeight="1">
      <c r="B18" s="125" t="s">
        <v>335</v>
      </c>
      <c r="C18" s="126">
        <v>44203</v>
      </c>
      <c r="D18" s="125">
        <v>109</v>
      </c>
      <c r="E18" s="125" t="s">
        <v>956</v>
      </c>
      <c r="F18" s="125">
        <v>3315003</v>
      </c>
      <c r="G18" s="125">
        <v>0</v>
      </c>
      <c r="H18" s="125" t="s">
        <v>264</v>
      </c>
      <c r="I18" s="125" t="s">
        <v>352</v>
      </c>
      <c r="J18" s="125">
        <v>0</v>
      </c>
      <c r="K18" s="125">
        <v>0</v>
      </c>
      <c r="L18" s="125" t="s">
        <v>42</v>
      </c>
      <c r="M18" s="128">
        <v>26796</v>
      </c>
      <c r="N18" s="127"/>
      <c r="O18" s="154">
        <v>177452759</v>
      </c>
      <c r="P18" s="153"/>
      <c r="Q18" s="155">
        <v>-46451527660</v>
      </c>
      <c r="R18" s="125" t="s">
        <v>263</v>
      </c>
      <c r="S18" s="125" t="s">
        <v>339</v>
      </c>
      <c r="T18" s="125" t="s">
        <v>239</v>
      </c>
      <c r="U18" s="125" t="s">
        <v>253</v>
      </c>
      <c r="V18" s="125" t="s">
        <v>340</v>
      </c>
      <c r="W18" s="125" t="s">
        <v>259</v>
      </c>
      <c r="X18" s="125" t="s">
        <v>570</v>
      </c>
    </row>
    <row r="19" spans="2:24" ht="12" customHeight="1">
      <c r="B19" s="125" t="s">
        <v>335</v>
      </c>
      <c r="C19" s="126">
        <v>44203</v>
      </c>
      <c r="D19" s="125">
        <v>109</v>
      </c>
      <c r="E19" s="125" t="s">
        <v>341</v>
      </c>
      <c r="F19" s="125">
        <v>3315001</v>
      </c>
      <c r="G19" s="125">
        <v>0</v>
      </c>
      <c r="H19" s="125" t="s">
        <v>264</v>
      </c>
      <c r="I19" s="125" t="s">
        <v>576</v>
      </c>
      <c r="J19" s="125">
        <v>0</v>
      </c>
      <c r="K19" s="125">
        <v>0</v>
      </c>
      <c r="L19" s="125" t="s">
        <v>42</v>
      </c>
      <c r="M19" s="127"/>
      <c r="N19" s="128">
        <v>2270</v>
      </c>
      <c r="O19" s="153"/>
      <c r="P19" s="154">
        <v>15643592</v>
      </c>
      <c r="Q19" s="155">
        <v>-46467171252</v>
      </c>
      <c r="R19" s="125" t="s">
        <v>263</v>
      </c>
      <c r="S19" s="125" t="s">
        <v>262</v>
      </c>
      <c r="T19" s="125" t="s">
        <v>239</v>
      </c>
      <c r="U19" s="125" t="s">
        <v>253</v>
      </c>
      <c r="V19" s="125" t="s">
        <v>260</v>
      </c>
      <c r="W19" s="125" t="s">
        <v>259</v>
      </c>
      <c r="X19" s="125" t="s">
        <v>577</v>
      </c>
    </row>
    <row r="20" spans="2:24" ht="12" customHeight="1">
      <c r="B20" s="125" t="s">
        <v>335</v>
      </c>
      <c r="C20" s="126">
        <v>44207</v>
      </c>
      <c r="D20" s="125">
        <v>109</v>
      </c>
      <c r="E20" s="125" t="s">
        <v>336</v>
      </c>
      <c r="F20" s="125">
        <v>3315002</v>
      </c>
      <c r="G20" s="125">
        <v>0</v>
      </c>
      <c r="H20" s="125" t="s">
        <v>264</v>
      </c>
      <c r="I20" s="125" t="s">
        <v>580</v>
      </c>
      <c r="J20" s="125">
        <v>0</v>
      </c>
      <c r="K20" s="125">
        <v>0</v>
      </c>
      <c r="L20" s="125" t="s">
        <v>42</v>
      </c>
      <c r="M20" s="127"/>
      <c r="N20" s="128" t="s">
        <v>581</v>
      </c>
      <c r="O20" s="153"/>
      <c r="P20" s="154">
        <v>171535</v>
      </c>
      <c r="Q20" s="155">
        <v>-46467342787</v>
      </c>
      <c r="R20" s="125" t="s">
        <v>263</v>
      </c>
      <c r="S20" s="125" t="s">
        <v>262</v>
      </c>
      <c r="T20" s="125" t="s">
        <v>239</v>
      </c>
      <c r="U20" s="125" t="s">
        <v>253</v>
      </c>
      <c r="V20" s="125" t="s">
        <v>260</v>
      </c>
      <c r="W20" s="125" t="s">
        <v>259</v>
      </c>
      <c r="X20" s="125" t="s">
        <v>347</v>
      </c>
    </row>
    <row r="21" spans="2:24" ht="12" customHeight="1">
      <c r="B21" s="125" t="s">
        <v>335</v>
      </c>
      <c r="C21" s="126">
        <v>44207</v>
      </c>
      <c r="D21" s="125">
        <v>109</v>
      </c>
      <c r="E21" s="125" t="s">
        <v>956</v>
      </c>
      <c r="F21" s="125">
        <v>3315003</v>
      </c>
      <c r="G21" s="125">
        <v>0</v>
      </c>
      <c r="H21" s="125" t="s">
        <v>264</v>
      </c>
      <c r="I21" s="125">
        <v>2166553168</v>
      </c>
      <c r="J21" s="125">
        <v>0</v>
      </c>
      <c r="K21" s="125">
        <v>0</v>
      </c>
      <c r="L21" s="125" t="s">
        <v>42</v>
      </c>
      <c r="M21" s="128">
        <v>52611</v>
      </c>
      <c r="N21" s="127"/>
      <c r="O21" s="154">
        <v>370141008</v>
      </c>
      <c r="P21" s="153"/>
      <c r="Q21" s="155">
        <v>-46097201779</v>
      </c>
      <c r="R21" s="125" t="s">
        <v>263</v>
      </c>
      <c r="S21" s="125" t="s">
        <v>339</v>
      </c>
      <c r="T21" s="125" t="s">
        <v>239</v>
      </c>
      <c r="U21" s="125" t="s">
        <v>253</v>
      </c>
      <c r="V21" s="125" t="s">
        <v>340</v>
      </c>
      <c r="W21" s="125" t="s">
        <v>259</v>
      </c>
      <c r="X21" s="125" t="s">
        <v>578</v>
      </c>
    </row>
    <row r="22" spans="2:24" ht="12" customHeight="1">
      <c r="B22" s="125" t="s">
        <v>335</v>
      </c>
      <c r="C22" s="126">
        <v>44207</v>
      </c>
      <c r="D22" s="125">
        <v>109</v>
      </c>
      <c r="E22" s="125" t="s">
        <v>956</v>
      </c>
      <c r="F22" s="125">
        <v>3315003</v>
      </c>
      <c r="G22" s="125">
        <v>0</v>
      </c>
      <c r="H22" s="125" t="s">
        <v>264</v>
      </c>
      <c r="I22" s="125">
        <v>2166553150</v>
      </c>
      <c r="J22" s="125">
        <v>0</v>
      </c>
      <c r="K22" s="125">
        <v>0</v>
      </c>
      <c r="L22" s="125" t="s">
        <v>42</v>
      </c>
      <c r="M22" s="128">
        <v>346159</v>
      </c>
      <c r="N22" s="127"/>
      <c r="O22" s="154">
        <v>2435377413</v>
      </c>
      <c r="P22" s="153"/>
      <c r="Q22" s="155">
        <v>-43661824366</v>
      </c>
      <c r="R22" s="125" t="s">
        <v>263</v>
      </c>
      <c r="S22" s="125" t="s">
        <v>339</v>
      </c>
      <c r="T22" s="125" t="s">
        <v>239</v>
      </c>
      <c r="U22" s="125" t="s">
        <v>253</v>
      </c>
      <c r="V22" s="125" t="s">
        <v>340</v>
      </c>
      <c r="W22" s="125" t="s">
        <v>259</v>
      </c>
      <c r="X22" s="125" t="s">
        <v>579</v>
      </c>
    </row>
    <row r="23" spans="2:24" ht="12" customHeight="1">
      <c r="B23" s="125" t="s">
        <v>335</v>
      </c>
      <c r="C23" s="126">
        <v>44208</v>
      </c>
      <c r="D23" s="125">
        <v>109</v>
      </c>
      <c r="E23" s="125" t="s">
        <v>341</v>
      </c>
      <c r="F23" s="125">
        <v>3315001</v>
      </c>
      <c r="G23" s="125">
        <v>0</v>
      </c>
      <c r="H23" s="125" t="s">
        <v>264</v>
      </c>
      <c r="I23" s="125" t="s">
        <v>349</v>
      </c>
      <c r="J23" s="125">
        <v>0</v>
      </c>
      <c r="K23" s="125">
        <v>0</v>
      </c>
      <c r="L23" s="125" t="s">
        <v>42</v>
      </c>
      <c r="M23" s="128">
        <v>38500</v>
      </c>
      <c r="N23" s="127"/>
      <c r="O23" s="154">
        <v>250442885</v>
      </c>
      <c r="P23" s="153"/>
      <c r="Q23" s="155">
        <v>-43411381481</v>
      </c>
      <c r="R23" s="125" t="s">
        <v>263</v>
      </c>
      <c r="S23" s="125" t="s">
        <v>339</v>
      </c>
      <c r="T23" s="125" t="s">
        <v>239</v>
      </c>
      <c r="U23" s="125" t="s">
        <v>253</v>
      </c>
      <c r="V23" s="125" t="s">
        <v>340</v>
      </c>
      <c r="W23" s="125" t="s">
        <v>259</v>
      </c>
      <c r="X23" s="125" t="s">
        <v>585</v>
      </c>
    </row>
    <row r="24" spans="2:24" ht="12" customHeight="1">
      <c r="B24" s="125" t="s">
        <v>335</v>
      </c>
      <c r="C24" s="126">
        <v>44208</v>
      </c>
      <c r="D24" s="125">
        <v>109</v>
      </c>
      <c r="E24" s="125" t="s">
        <v>341</v>
      </c>
      <c r="F24" s="125">
        <v>3315001</v>
      </c>
      <c r="G24" s="125">
        <v>0</v>
      </c>
      <c r="H24" s="125" t="s">
        <v>264</v>
      </c>
      <c r="I24" s="125" t="s">
        <v>348</v>
      </c>
      <c r="J24" s="125">
        <v>0</v>
      </c>
      <c r="K24" s="125">
        <v>0</v>
      </c>
      <c r="L24" s="125" t="s">
        <v>42</v>
      </c>
      <c r="M24" s="128">
        <v>41559</v>
      </c>
      <c r="N24" s="127"/>
      <c r="O24" s="154">
        <v>270341711</v>
      </c>
      <c r="P24" s="153"/>
      <c r="Q24" s="155">
        <v>-43141039770</v>
      </c>
      <c r="R24" s="125" t="s">
        <v>263</v>
      </c>
      <c r="S24" s="125" t="s">
        <v>339</v>
      </c>
      <c r="T24" s="125" t="s">
        <v>239</v>
      </c>
      <c r="U24" s="125" t="s">
        <v>253</v>
      </c>
      <c r="V24" s="125" t="s">
        <v>340</v>
      </c>
      <c r="W24" s="125" t="s">
        <v>259</v>
      </c>
      <c r="X24" s="125" t="s">
        <v>586</v>
      </c>
    </row>
    <row r="25" spans="2:24" ht="12" customHeight="1">
      <c r="B25" s="125" t="s">
        <v>335</v>
      </c>
      <c r="C25" s="126">
        <v>44208</v>
      </c>
      <c r="D25" s="125">
        <v>109</v>
      </c>
      <c r="E25" s="125" t="s">
        <v>341</v>
      </c>
      <c r="F25" s="125">
        <v>3315001</v>
      </c>
      <c r="G25" s="125">
        <v>0</v>
      </c>
      <c r="H25" s="125" t="s">
        <v>264</v>
      </c>
      <c r="I25" s="125" t="s">
        <v>350</v>
      </c>
      <c r="J25" s="125">
        <v>0</v>
      </c>
      <c r="K25" s="125">
        <v>0</v>
      </c>
      <c r="L25" s="125" t="s">
        <v>42</v>
      </c>
      <c r="M25" s="128" t="s">
        <v>445</v>
      </c>
      <c r="N25" s="127"/>
      <c r="O25" s="154">
        <v>20123442</v>
      </c>
      <c r="P25" s="153"/>
      <c r="Q25" s="155">
        <v>-43120916328</v>
      </c>
      <c r="R25" s="125" t="s">
        <v>263</v>
      </c>
      <c r="S25" s="125" t="s">
        <v>339</v>
      </c>
      <c r="T25" s="125" t="s">
        <v>239</v>
      </c>
      <c r="U25" s="125" t="s">
        <v>253</v>
      </c>
      <c r="V25" s="125" t="s">
        <v>340</v>
      </c>
      <c r="W25" s="125" t="s">
        <v>259</v>
      </c>
      <c r="X25" s="125" t="s">
        <v>584</v>
      </c>
    </row>
    <row r="26" spans="2:24" ht="12" customHeight="1">
      <c r="B26" s="125" t="s">
        <v>335</v>
      </c>
      <c r="C26" s="126">
        <v>44208</v>
      </c>
      <c r="D26" s="125">
        <v>109</v>
      </c>
      <c r="E26" s="125" t="s">
        <v>341</v>
      </c>
      <c r="F26" s="125">
        <v>3315001</v>
      </c>
      <c r="G26" s="125">
        <v>0</v>
      </c>
      <c r="H26" s="125" t="s">
        <v>264</v>
      </c>
      <c r="I26" s="125" t="s">
        <v>370</v>
      </c>
      <c r="J26" s="125">
        <v>0</v>
      </c>
      <c r="K26" s="125">
        <v>0</v>
      </c>
      <c r="L26" s="125" t="s">
        <v>42</v>
      </c>
      <c r="M26" s="128" t="s">
        <v>582</v>
      </c>
      <c r="N26" s="127"/>
      <c r="O26" s="154">
        <v>181693570</v>
      </c>
      <c r="P26" s="153"/>
      <c r="Q26" s="155">
        <v>-42939222758</v>
      </c>
      <c r="R26" s="125" t="s">
        <v>263</v>
      </c>
      <c r="S26" s="125" t="s">
        <v>339</v>
      </c>
      <c r="T26" s="125" t="s">
        <v>239</v>
      </c>
      <c r="U26" s="125" t="s">
        <v>253</v>
      </c>
      <c r="V26" s="125" t="s">
        <v>340</v>
      </c>
      <c r="W26" s="125" t="s">
        <v>259</v>
      </c>
      <c r="X26" s="125" t="s">
        <v>583</v>
      </c>
    </row>
    <row r="27" spans="2:24" ht="12" customHeight="1">
      <c r="B27" s="125" t="s">
        <v>335</v>
      </c>
      <c r="C27" s="126">
        <v>44209</v>
      </c>
      <c r="D27" s="125">
        <v>109</v>
      </c>
      <c r="E27" s="125" t="s">
        <v>336</v>
      </c>
      <c r="F27" s="125">
        <v>3315002</v>
      </c>
      <c r="G27" s="125">
        <v>0</v>
      </c>
      <c r="H27" s="125" t="s">
        <v>264</v>
      </c>
      <c r="I27" s="125" t="s">
        <v>421</v>
      </c>
      <c r="J27" s="125">
        <v>0</v>
      </c>
      <c r="K27" s="125">
        <v>0</v>
      </c>
      <c r="L27" s="125" t="s">
        <v>42</v>
      </c>
      <c r="M27" s="128" t="s">
        <v>456</v>
      </c>
      <c r="N27" s="127"/>
      <c r="O27" s="154">
        <v>888715627</v>
      </c>
      <c r="P27" s="153"/>
      <c r="Q27" s="155">
        <v>-42050507131</v>
      </c>
      <c r="R27" s="125" t="s">
        <v>263</v>
      </c>
      <c r="S27" s="125" t="s">
        <v>339</v>
      </c>
      <c r="T27" s="125" t="s">
        <v>239</v>
      </c>
      <c r="U27" s="125" t="s">
        <v>253</v>
      </c>
      <c r="V27" s="125" t="s">
        <v>340</v>
      </c>
      <c r="W27" s="125" t="s">
        <v>259</v>
      </c>
      <c r="X27" s="125" t="s">
        <v>587</v>
      </c>
    </row>
    <row r="28" spans="2:24" ht="12" customHeight="1">
      <c r="B28" s="125" t="s">
        <v>335</v>
      </c>
      <c r="C28" s="126">
        <v>44209</v>
      </c>
      <c r="D28" s="125">
        <v>109</v>
      </c>
      <c r="E28" s="125" t="s">
        <v>336</v>
      </c>
      <c r="F28" s="125">
        <v>3315002</v>
      </c>
      <c r="G28" s="125">
        <v>0</v>
      </c>
      <c r="H28" s="125" t="s">
        <v>264</v>
      </c>
      <c r="I28" s="125" t="s">
        <v>411</v>
      </c>
      <c r="J28" s="125">
        <v>0</v>
      </c>
      <c r="K28" s="125">
        <v>0</v>
      </c>
      <c r="L28" s="125" t="s">
        <v>42</v>
      </c>
      <c r="M28" s="128" t="s">
        <v>588</v>
      </c>
      <c r="N28" s="127"/>
      <c r="O28" s="154">
        <v>13339959</v>
      </c>
      <c r="P28" s="153"/>
      <c r="Q28" s="155">
        <v>-42037167172</v>
      </c>
      <c r="R28" s="125" t="s">
        <v>263</v>
      </c>
      <c r="S28" s="125" t="s">
        <v>339</v>
      </c>
      <c r="T28" s="125" t="s">
        <v>239</v>
      </c>
      <c r="U28" s="125" t="s">
        <v>253</v>
      </c>
      <c r="V28" s="125" t="s">
        <v>340</v>
      </c>
      <c r="W28" s="125" t="s">
        <v>259</v>
      </c>
      <c r="X28" s="125" t="s">
        <v>589</v>
      </c>
    </row>
    <row r="29" spans="2:24" ht="12" customHeight="1">
      <c r="B29" s="125" t="s">
        <v>335</v>
      </c>
      <c r="C29" s="126">
        <v>44209</v>
      </c>
      <c r="D29" s="125">
        <v>109</v>
      </c>
      <c r="E29" s="125" t="s">
        <v>341</v>
      </c>
      <c r="F29" s="125">
        <v>3315001</v>
      </c>
      <c r="G29" s="125">
        <v>0</v>
      </c>
      <c r="H29" s="125" t="s">
        <v>264</v>
      </c>
      <c r="I29" s="125" t="s">
        <v>380</v>
      </c>
      <c r="J29" s="125">
        <v>0</v>
      </c>
      <c r="K29" s="125">
        <v>0</v>
      </c>
      <c r="L29" s="125" t="s">
        <v>42</v>
      </c>
      <c r="M29" s="128">
        <v>11125</v>
      </c>
      <c r="N29" s="127"/>
      <c r="O29" s="154">
        <v>77750956</v>
      </c>
      <c r="P29" s="153"/>
      <c r="Q29" s="155">
        <v>-41959416216</v>
      </c>
      <c r="R29" s="125" t="s">
        <v>263</v>
      </c>
      <c r="S29" s="125" t="s">
        <v>339</v>
      </c>
      <c r="T29" s="125" t="s">
        <v>239</v>
      </c>
      <c r="U29" s="125" t="s">
        <v>253</v>
      </c>
      <c r="V29" s="125" t="s">
        <v>340</v>
      </c>
      <c r="W29" s="125" t="s">
        <v>259</v>
      </c>
      <c r="X29" s="125" t="s">
        <v>590</v>
      </c>
    </row>
    <row r="30" spans="2:24" ht="12" customHeight="1">
      <c r="B30" s="125" t="s">
        <v>335</v>
      </c>
      <c r="C30" s="126">
        <v>44209</v>
      </c>
      <c r="D30" s="125">
        <v>109</v>
      </c>
      <c r="E30" s="125" t="s">
        <v>341</v>
      </c>
      <c r="F30" s="125">
        <v>3315001</v>
      </c>
      <c r="G30" s="125">
        <v>0</v>
      </c>
      <c r="H30" s="125" t="s">
        <v>264</v>
      </c>
      <c r="I30" s="125" t="s">
        <v>378</v>
      </c>
      <c r="J30" s="125">
        <v>0</v>
      </c>
      <c r="K30" s="125">
        <v>0</v>
      </c>
      <c r="L30" s="125" t="s">
        <v>42</v>
      </c>
      <c r="M30" s="128">
        <v>11125</v>
      </c>
      <c r="N30" s="127"/>
      <c r="O30" s="154">
        <v>77750956</v>
      </c>
      <c r="P30" s="153"/>
      <c r="Q30" s="155">
        <v>-41881665260</v>
      </c>
      <c r="R30" s="125" t="s">
        <v>263</v>
      </c>
      <c r="S30" s="125" t="s">
        <v>339</v>
      </c>
      <c r="T30" s="125" t="s">
        <v>239</v>
      </c>
      <c r="U30" s="125" t="s">
        <v>253</v>
      </c>
      <c r="V30" s="125" t="s">
        <v>340</v>
      </c>
      <c r="W30" s="125" t="s">
        <v>259</v>
      </c>
      <c r="X30" s="125" t="s">
        <v>591</v>
      </c>
    </row>
    <row r="31" spans="2:24" ht="12" customHeight="1">
      <c r="B31" s="125" t="s">
        <v>335</v>
      </c>
      <c r="C31" s="126">
        <v>44209</v>
      </c>
      <c r="D31" s="125">
        <v>109</v>
      </c>
      <c r="E31" s="125" t="s">
        <v>341</v>
      </c>
      <c r="F31" s="125">
        <v>3315001</v>
      </c>
      <c r="G31" s="125">
        <v>0</v>
      </c>
      <c r="H31" s="125" t="s">
        <v>264</v>
      </c>
      <c r="I31" s="125" t="s">
        <v>379</v>
      </c>
      <c r="J31" s="125">
        <v>0</v>
      </c>
      <c r="K31" s="125">
        <v>0</v>
      </c>
      <c r="L31" s="125" t="s">
        <v>42</v>
      </c>
      <c r="M31" s="128">
        <v>11125</v>
      </c>
      <c r="N31" s="127"/>
      <c r="O31" s="154">
        <v>77750956</v>
      </c>
      <c r="P31" s="153"/>
      <c r="Q31" s="155">
        <v>-41803914304</v>
      </c>
      <c r="R31" s="125" t="s">
        <v>263</v>
      </c>
      <c r="S31" s="125" t="s">
        <v>339</v>
      </c>
      <c r="T31" s="125" t="s">
        <v>239</v>
      </c>
      <c r="U31" s="125" t="s">
        <v>253</v>
      </c>
      <c r="V31" s="125" t="s">
        <v>340</v>
      </c>
      <c r="W31" s="125" t="s">
        <v>259</v>
      </c>
      <c r="X31" s="125" t="s">
        <v>592</v>
      </c>
    </row>
    <row r="32" spans="2:24" ht="12" customHeight="1">
      <c r="B32" s="125" t="s">
        <v>335</v>
      </c>
      <c r="C32" s="126">
        <v>44209</v>
      </c>
      <c r="D32" s="125">
        <v>109</v>
      </c>
      <c r="E32" s="125" t="s">
        <v>341</v>
      </c>
      <c r="F32" s="125">
        <v>3315001</v>
      </c>
      <c r="G32" s="125">
        <v>0</v>
      </c>
      <c r="H32" s="125" t="s">
        <v>264</v>
      </c>
      <c r="I32" s="125" t="s">
        <v>381</v>
      </c>
      <c r="J32" s="125">
        <v>0</v>
      </c>
      <c r="K32" s="125">
        <v>0</v>
      </c>
      <c r="L32" s="125" t="s">
        <v>42</v>
      </c>
      <c r="M32" s="128">
        <v>8000</v>
      </c>
      <c r="N32" s="127"/>
      <c r="O32" s="154">
        <v>56080720</v>
      </c>
      <c r="P32" s="153"/>
      <c r="Q32" s="155">
        <v>-41747833584</v>
      </c>
      <c r="R32" s="125" t="s">
        <v>263</v>
      </c>
      <c r="S32" s="125" t="s">
        <v>339</v>
      </c>
      <c r="T32" s="125" t="s">
        <v>239</v>
      </c>
      <c r="U32" s="125" t="s">
        <v>253</v>
      </c>
      <c r="V32" s="125" t="s">
        <v>340</v>
      </c>
      <c r="W32" s="125" t="s">
        <v>259</v>
      </c>
      <c r="X32" s="125" t="s">
        <v>593</v>
      </c>
    </row>
    <row r="33" spans="2:24" ht="12" customHeight="1">
      <c r="B33" s="125" t="s">
        <v>335</v>
      </c>
      <c r="C33" s="126">
        <v>44209</v>
      </c>
      <c r="D33" s="125">
        <v>109</v>
      </c>
      <c r="E33" s="125" t="s">
        <v>341</v>
      </c>
      <c r="F33" s="125">
        <v>3315001</v>
      </c>
      <c r="G33" s="125">
        <v>0</v>
      </c>
      <c r="H33" s="125" t="s">
        <v>264</v>
      </c>
      <c r="I33" s="125">
        <v>566777</v>
      </c>
      <c r="J33" s="125">
        <v>0</v>
      </c>
      <c r="K33" s="125">
        <v>0</v>
      </c>
      <c r="L33" s="125" t="s">
        <v>42</v>
      </c>
      <c r="M33" s="128">
        <v>242426</v>
      </c>
      <c r="N33" s="127"/>
      <c r="O33" s="154">
        <v>1709023299</v>
      </c>
      <c r="P33" s="153"/>
      <c r="Q33" s="155">
        <v>-40038810285</v>
      </c>
      <c r="R33" s="125" t="s">
        <v>263</v>
      </c>
      <c r="S33" s="125" t="s">
        <v>339</v>
      </c>
      <c r="T33" s="125" t="s">
        <v>239</v>
      </c>
      <c r="U33" s="125" t="s">
        <v>253</v>
      </c>
      <c r="V33" s="125" t="s">
        <v>340</v>
      </c>
      <c r="W33" s="125" t="s">
        <v>259</v>
      </c>
      <c r="X33" s="125" t="s">
        <v>594</v>
      </c>
    </row>
    <row r="34" spans="2:24" ht="12" customHeight="1">
      <c r="B34" s="125" t="s">
        <v>335</v>
      </c>
      <c r="C34" s="126">
        <v>44211</v>
      </c>
      <c r="D34" s="125">
        <v>109</v>
      </c>
      <c r="E34" s="125" t="s">
        <v>336</v>
      </c>
      <c r="F34" s="125">
        <v>3315002</v>
      </c>
      <c r="G34" s="125">
        <v>0</v>
      </c>
      <c r="H34" s="125" t="s">
        <v>264</v>
      </c>
      <c r="I34" s="125" t="s">
        <v>595</v>
      </c>
      <c r="J34" s="125">
        <v>0</v>
      </c>
      <c r="K34" s="125">
        <v>0</v>
      </c>
      <c r="L34" s="125" t="s">
        <v>42</v>
      </c>
      <c r="M34" s="127"/>
      <c r="N34" s="128" t="s">
        <v>464</v>
      </c>
      <c r="O34" s="153"/>
      <c r="P34" s="154">
        <v>51079</v>
      </c>
      <c r="Q34" s="155">
        <v>-40038861364</v>
      </c>
      <c r="R34" s="125" t="s">
        <v>263</v>
      </c>
      <c r="S34" s="125" t="s">
        <v>262</v>
      </c>
      <c r="T34" s="125" t="s">
        <v>239</v>
      </c>
      <c r="U34" s="125" t="s">
        <v>253</v>
      </c>
      <c r="V34" s="125" t="s">
        <v>260</v>
      </c>
      <c r="W34" s="125" t="s">
        <v>259</v>
      </c>
      <c r="X34" s="125" t="s">
        <v>347</v>
      </c>
    </row>
    <row r="35" spans="2:24" ht="12" customHeight="1">
      <c r="B35" s="125" t="s">
        <v>335</v>
      </c>
      <c r="C35" s="126">
        <v>44215</v>
      </c>
      <c r="D35" s="125">
        <v>109</v>
      </c>
      <c r="E35" s="125" t="s">
        <v>341</v>
      </c>
      <c r="F35" s="125">
        <v>3315001</v>
      </c>
      <c r="G35" s="125">
        <v>0</v>
      </c>
      <c r="H35" s="125" t="s">
        <v>264</v>
      </c>
      <c r="I35" s="125" t="s">
        <v>596</v>
      </c>
      <c r="J35" s="125">
        <v>0</v>
      </c>
      <c r="K35" s="125">
        <v>0</v>
      </c>
      <c r="L35" s="125" t="s">
        <v>42</v>
      </c>
      <c r="M35" s="127"/>
      <c r="N35" s="128">
        <v>6000</v>
      </c>
      <c r="O35" s="153"/>
      <c r="P35" s="154">
        <v>41262300</v>
      </c>
      <c r="Q35" s="155">
        <v>-40080123664</v>
      </c>
      <c r="R35" s="125" t="s">
        <v>263</v>
      </c>
      <c r="S35" s="125" t="s">
        <v>262</v>
      </c>
      <c r="T35" s="125" t="s">
        <v>239</v>
      </c>
      <c r="U35" s="125" t="s">
        <v>253</v>
      </c>
      <c r="V35" s="125" t="s">
        <v>260</v>
      </c>
      <c r="W35" s="125" t="s">
        <v>259</v>
      </c>
      <c r="X35" s="125" t="s">
        <v>597</v>
      </c>
    </row>
    <row r="36" spans="2:24" ht="12" customHeight="1">
      <c r="B36" s="125" t="s">
        <v>335</v>
      </c>
      <c r="C36" s="126">
        <v>44217</v>
      </c>
      <c r="D36" s="125">
        <v>109</v>
      </c>
      <c r="E36" s="125" t="s">
        <v>336</v>
      </c>
      <c r="F36" s="125">
        <v>3315002</v>
      </c>
      <c r="G36" s="125">
        <v>0</v>
      </c>
      <c r="H36" s="125" t="s">
        <v>264</v>
      </c>
      <c r="I36" s="125" t="s">
        <v>601</v>
      </c>
      <c r="J36" s="125">
        <v>0</v>
      </c>
      <c r="K36" s="125">
        <v>0</v>
      </c>
      <c r="L36" s="125" t="s">
        <v>42</v>
      </c>
      <c r="M36" s="127"/>
      <c r="N36" s="128">
        <v>265200</v>
      </c>
      <c r="O36" s="153"/>
      <c r="P36" s="154">
        <v>1832468352</v>
      </c>
      <c r="Q36" s="155">
        <v>-41912592016</v>
      </c>
      <c r="R36" s="125" t="s">
        <v>263</v>
      </c>
      <c r="S36" s="125" t="s">
        <v>262</v>
      </c>
      <c r="T36" s="125" t="s">
        <v>239</v>
      </c>
      <c r="U36" s="125" t="s">
        <v>253</v>
      </c>
      <c r="V36" s="125" t="s">
        <v>260</v>
      </c>
      <c r="W36" s="125" t="s">
        <v>259</v>
      </c>
      <c r="X36" s="125" t="s">
        <v>602</v>
      </c>
    </row>
    <row r="37" spans="2:24" ht="12" customHeight="1">
      <c r="B37" s="125" t="s">
        <v>335</v>
      </c>
      <c r="C37" s="126">
        <v>44217</v>
      </c>
      <c r="D37" s="125">
        <v>109</v>
      </c>
      <c r="E37" s="125" t="s">
        <v>336</v>
      </c>
      <c r="F37" s="125">
        <v>3315002</v>
      </c>
      <c r="G37" s="125">
        <v>0</v>
      </c>
      <c r="H37" s="125" t="s">
        <v>264</v>
      </c>
      <c r="I37" s="125" t="s">
        <v>599</v>
      </c>
      <c r="J37" s="125">
        <v>0</v>
      </c>
      <c r="K37" s="125">
        <v>0</v>
      </c>
      <c r="L37" s="125" t="s">
        <v>42</v>
      </c>
      <c r="M37" s="128" t="s">
        <v>463</v>
      </c>
      <c r="N37" s="127"/>
      <c r="O37" s="154">
        <v>17828908</v>
      </c>
      <c r="P37" s="153"/>
      <c r="Q37" s="155">
        <v>-41894763108</v>
      </c>
      <c r="R37" s="125" t="s">
        <v>263</v>
      </c>
      <c r="S37" s="125" t="s">
        <v>339</v>
      </c>
      <c r="T37" s="125" t="s">
        <v>239</v>
      </c>
      <c r="U37" s="125" t="s">
        <v>253</v>
      </c>
      <c r="V37" s="125" t="s">
        <v>340</v>
      </c>
      <c r="W37" s="125" t="s">
        <v>259</v>
      </c>
      <c r="X37" s="125" t="s">
        <v>600</v>
      </c>
    </row>
    <row r="38" spans="2:24" ht="12" customHeight="1">
      <c r="B38" s="125" t="s">
        <v>335</v>
      </c>
      <c r="C38" s="126">
        <v>44217</v>
      </c>
      <c r="D38" s="125">
        <v>109</v>
      </c>
      <c r="E38" s="125" t="s">
        <v>336</v>
      </c>
      <c r="F38" s="125">
        <v>3315002</v>
      </c>
      <c r="G38" s="125">
        <v>0</v>
      </c>
      <c r="H38" s="125" t="s">
        <v>264</v>
      </c>
      <c r="I38" s="125" t="s">
        <v>599</v>
      </c>
      <c r="J38" s="125">
        <v>0</v>
      </c>
      <c r="K38" s="125">
        <v>0</v>
      </c>
      <c r="L38" s="125" t="s">
        <v>42</v>
      </c>
      <c r="M38" s="127"/>
      <c r="N38" s="128" t="s">
        <v>462</v>
      </c>
      <c r="O38" s="153"/>
      <c r="P38" s="154">
        <v>44939421</v>
      </c>
      <c r="Q38" s="155">
        <v>-41939702529</v>
      </c>
      <c r="R38" s="125" t="s">
        <v>263</v>
      </c>
      <c r="S38" s="125" t="s">
        <v>262</v>
      </c>
      <c r="T38" s="125" t="s">
        <v>239</v>
      </c>
      <c r="U38" s="125" t="s">
        <v>253</v>
      </c>
      <c r="V38" s="125" t="s">
        <v>260</v>
      </c>
      <c r="W38" s="125" t="s">
        <v>259</v>
      </c>
      <c r="X38" s="125" t="s">
        <v>602</v>
      </c>
    </row>
    <row r="39" spans="2:24" ht="12" customHeight="1">
      <c r="B39" s="125" t="s">
        <v>335</v>
      </c>
      <c r="C39" s="126">
        <v>44217</v>
      </c>
      <c r="D39" s="125">
        <v>109</v>
      </c>
      <c r="E39" s="125" t="s">
        <v>336</v>
      </c>
      <c r="F39" s="125">
        <v>3315002</v>
      </c>
      <c r="G39" s="125">
        <v>0</v>
      </c>
      <c r="H39" s="125" t="s">
        <v>264</v>
      </c>
      <c r="I39" s="125" t="s">
        <v>410</v>
      </c>
      <c r="J39" s="125">
        <v>0</v>
      </c>
      <c r="K39" s="125">
        <v>0</v>
      </c>
      <c r="L39" s="125" t="s">
        <v>42</v>
      </c>
      <c r="M39" s="128">
        <v>265200</v>
      </c>
      <c r="N39" s="127"/>
      <c r="O39" s="154">
        <v>1853840820</v>
      </c>
      <c r="P39" s="153"/>
      <c r="Q39" s="155">
        <v>-40085861709</v>
      </c>
      <c r="R39" s="125" t="s">
        <v>263</v>
      </c>
      <c r="S39" s="125" t="s">
        <v>339</v>
      </c>
      <c r="T39" s="125" t="s">
        <v>239</v>
      </c>
      <c r="U39" s="125" t="s">
        <v>253</v>
      </c>
      <c r="V39" s="125" t="s">
        <v>340</v>
      </c>
      <c r="W39" s="125" t="s">
        <v>259</v>
      </c>
      <c r="X39" s="125" t="s">
        <v>598</v>
      </c>
    </row>
    <row r="40" spans="2:24" ht="12" customHeight="1">
      <c r="B40" s="125" t="s">
        <v>335</v>
      </c>
      <c r="C40" s="126">
        <v>44225</v>
      </c>
      <c r="D40" s="125">
        <v>109</v>
      </c>
      <c r="E40" s="125" t="s">
        <v>336</v>
      </c>
      <c r="F40" s="125">
        <v>3315002</v>
      </c>
      <c r="G40" s="125">
        <v>0</v>
      </c>
      <c r="H40" s="125" t="s">
        <v>264</v>
      </c>
      <c r="I40" s="125" t="s">
        <v>580</v>
      </c>
      <c r="J40" s="125">
        <v>0</v>
      </c>
      <c r="K40" s="125">
        <v>0</v>
      </c>
      <c r="L40" s="125" t="s">
        <v>42</v>
      </c>
      <c r="M40" s="128" t="s">
        <v>581</v>
      </c>
      <c r="N40" s="127"/>
      <c r="O40" s="154">
        <v>171535</v>
      </c>
      <c r="P40" s="153"/>
      <c r="Q40" s="155">
        <v>-40085690174</v>
      </c>
      <c r="R40" s="125" t="s">
        <v>263</v>
      </c>
      <c r="S40" s="125" t="s">
        <v>339</v>
      </c>
      <c r="T40" s="125" t="s">
        <v>239</v>
      </c>
      <c r="U40" s="125" t="s">
        <v>253</v>
      </c>
      <c r="V40" s="125" t="s">
        <v>340</v>
      </c>
      <c r="W40" s="125" t="s">
        <v>259</v>
      </c>
      <c r="X40" s="125" t="s">
        <v>620</v>
      </c>
    </row>
    <row r="41" spans="2:24" ht="12" customHeight="1">
      <c r="B41" s="125" t="s">
        <v>335</v>
      </c>
      <c r="C41" s="126">
        <v>44225</v>
      </c>
      <c r="D41" s="125">
        <v>109</v>
      </c>
      <c r="E41" s="125" t="s">
        <v>336</v>
      </c>
      <c r="F41" s="125">
        <v>3315002</v>
      </c>
      <c r="G41" s="125">
        <v>0</v>
      </c>
      <c r="H41" s="125" t="s">
        <v>264</v>
      </c>
      <c r="I41" s="125" t="s">
        <v>574</v>
      </c>
      <c r="J41" s="125">
        <v>0</v>
      </c>
      <c r="K41" s="125">
        <v>0</v>
      </c>
      <c r="L41" s="125" t="s">
        <v>42</v>
      </c>
      <c r="M41" s="128" t="s">
        <v>575</v>
      </c>
      <c r="N41" s="127"/>
      <c r="O41" s="154">
        <v>344435</v>
      </c>
      <c r="P41" s="153"/>
      <c r="Q41" s="155">
        <v>-40085345739</v>
      </c>
      <c r="R41" s="125" t="s">
        <v>263</v>
      </c>
      <c r="S41" s="125" t="s">
        <v>339</v>
      </c>
      <c r="T41" s="125" t="s">
        <v>239</v>
      </c>
      <c r="U41" s="125" t="s">
        <v>253</v>
      </c>
      <c r="V41" s="125" t="s">
        <v>340</v>
      </c>
      <c r="W41" s="125" t="s">
        <v>259</v>
      </c>
      <c r="X41" s="125" t="s">
        <v>617</v>
      </c>
    </row>
    <row r="42" spans="2:24" ht="12" customHeight="1">
      <c r="B42" s="125" t="s">
        <v>335</v>
      </c>
      <c r="C42" s="126">
        <v>44225</v>
      </c>
      <c r="D42" s="125">
        <v>109</v>
      </c>
      <c r="E42" s="125" t="s">
        <v>336</v>
      </c>
      <c r="F42" s="125">
        <v>3315002</v>
      </c>
      <c r="G42" s="125">
        <v>0</v>
      </c>
      <c r="H42" s="125" t="s">
        <v>264</v>
      </c>
      <c r="I42" s="125" t="s">
        <v>615</v>
      </c>
      <c r="J42" s="125">
        <v>0</v>
      </c>
      <c r="K42" s="125">
        <v>0</v>
      </c>
      <c r="L42" s="125" t="s">
        <v>42</v>
      </c>
      <c r="M42" s="127"/>
      <c r="N42" s="128" t="s">
        <v>616</v>
      </c>
      <c r="O42" s="153"/>
      <c r="P42" s="154">
        <v>33392</v>
      </c>
      <c r="Q42" s="155">
        <v>-40085379131</v>
      </c>
      <c r="R42" s="125" t="s">
        <v>263</v>
      </c>
      <c r="S42" s="125" t="s">
        <v>262</v>
      </c>
      <c r="T42" s="125" t="s">
        <v>239</v>
      </c>
      <c r="U42" s="125" t="s">
        <v>253</v>
      </c>
      <c r="V42" s="125" t="s">
        <v>260</v>
      </c>
      <c r="W42" s="125" t="s">
        <v>259</v>
      </c>
      <c r="X42" s="125" t="s">
        <v>347</v>
      </c>
    </row>
    <row r="43" spans="2:24" ht="12" customHeight="1">
      <c r="B43" s="125" t="s">
        <v>335</v>
      </c>
      <c r="C43" s="126">
        <v>44225</v>
      </c>
      <c r="D43" s="125">
        <v>109</v>
      </c>
      <c r="E43" s="125" t="s">
        <v>336</v>
      </c>
      <c r="F43" s="125">
        <v>3315002</v>
      </c>
      <c r="G43" s="125">
        <v>0</v>
      </c>
      <c r="H43" s="125" t="s">
        <v>264</v>
      </c>
      <c r="I43" s="125" t="s">
        <v>595</v>
      </c>
      <c r="J43" s="125">
        <v>0</v>
      </c>
      <c r="K43" s="125">
        <v>0</v>
      </c>
      <c r="L43" s="125" t="s">
        <v>42</v>
      </c>
      <c r="M43" s="128" t="s">
        <v>464</v>
      </c>
      <c r="N43" s="127"/>
      <c r="O43" s="154">
        <v>51079</v>
      </c>
      <c r="P43" s="153"/>
      <c r="Q43" s="155">
        <v>-40085328052</v>
      </c>
      <c r="R43" s="125" t="s">
        <v>263</v>
      </c>
      <c r="S43" s="125" t="s">
        <v>339</v>
      </c>
      <c r="T43" s="125" t="s">
        <v>239</v>
      </c>
      <c r="U43" s="125" t="s">
        <v>253</v>
      </c>
      <c r="V43" s="125" t="s">
        <v>340</v>
      </c>
      <c r="W43" s="125" t="s">
        <v>259</v>
      </c>
      <c r="X43" s="125" t="s">
        <v>619</v>
      </c>
    </row>
    <row r="44" spans="2:24" ht="12" customHeight="1">
      <c r="B44" s="125" t="s">
        <v>335</v>
      </c>
      <c r="C44" s="126">
        <v>44225</v>
      </c>
      <c r="D44" s="125">
        <v>109</v>
      </c>
      <c r="E44" s="125" t="s">
        <v>336</v>
      </c>
      <c r="F44" s="125">
        <v>3315002</v>
      </c>
      <c r="G44" s="125">
        <v>0</v>
      </c>
      <c r="H44" s="125" t="s">
        <v>264</v>
      </c>
      <c r="I44" s="125" t="s">
        <v>615</v>
      </c>
      <c r="J44" s="125">
        <v>0</v>
      </c>
      <c r="K44" s="125">
        <v>0</v>
      </c>
      <c r="L44" s="125" t="s">
        <v>42</v>
      </c>
      <c r="M44" s="128" t="s">
        <v>616</v>
      </c>
      <c r="N44" s="127"/>
      <c r="O44" s="154">
        <v>33392</v>
      </c>
      <c r="P44" s="153"/>
      <c r="Q44" s="155">
        <v>-40085294660</v>
      </c>
      <c r="R44" s="125" t="s">
        <v>263</v>
      </c>
      <c r="S44" s="125" t="s">
        <v>339</v>
      </c>
      <c r="T44" s="125" t="s">
        <v>239</v>
      </c>
      <c r="U44" s="125" t="s">
        <v>253</v>
      </c>
      <c r="V44" s="125" t="s">
        <v>340</v>
      </c>
      <c r="W44" s="125" t="s">
        <v>259</v>
      </c>
      <c r="X44" s="125" t="s">
        <v>618</v>
      </c>
    </row>
    <row r="45" spans="2:24" ht="12" customHeight="1">
      <c r="B45" s="125" t="s">
        <v>335</v>
      </c>
      <c r="C45" s="126">
        <v>44225</v>
      </c>
      <c r="D45" s="125">
        <v>109</v>
      </c>
      <c r="E45" s="125" t="s">
        <v>956</v>
      </c>
      <c r="F45" s="125">
        <v>3315003</v>
      </c>
      <c r="G45" s="125">
        <v>0</v>
      </c>
      <c r="H45" s="125" t="s">
        <v>264</v>
      </c>
      <c r="I45" s="125" t="s">
        <v>603</v>
      </c>
      <c r="J45" s="125">
        <v>0</v>
      </c>
      <c r="K45" s="125">
        <v>0</v>
      </c>
      <c r="L45" s="125" t="s">
        <v>43</v>
      </c>
      <c r="M45" s="128">
        <v>3207590</v>
      </c>
      <c r="N45" s="127"/>
      <c r="O45" s="154">
        <v>3207590</v>
      </c>
      <c r="P45" s="153"/>
      <c r="Q45" s="155">
        <v>-40082087070</v>
      </c>
      <c r="R45" s="125" t="s">
        <v>263</v>
      </c>
      <c r="S45" s="125" t="s">
        <v>339</v>
      </c>
      <c r="T45" s="125" t="s">
        <v>239</v>
      </c>
      <c r="U45" s="125" t="s">
        <v>253</v>
      </c>
      <c r="V45" s="125" t="s">
        <v>340</v>
      </c>
      <c r="W45" s="125" t="s">
        <v>259</v>
      </c>
      <c r="X45" s="125" t="s">
        <v>608</v>
      </c>
    </row>
    <row r="46" spans="2:24" ht="12" customHeight="1">
      <c r="B46" s="125" t="s">
        <v>335</v>
      </c>
      <c r="C46" s="126">
        <v>44225</v>
      </c>
      <c r="D46" s="125">
        <v>109</v>
      </c>
      <c r="E46" s="125" t="s">
        <v>956</v>
      </c>
      <c r="F46" s="125">
        <v>3315003</v>
      </c>
      <c r="G46" s="125">
        <v>0</v>
      </c>
      <c r="H46" s="125" t="s">
        <v>264</v>
      </c>
      <c r="I46" s="125" t="s">
        <v>605</v>
      </c>
      <c r="J46" s="125">
        <v>0</v>
      </c>
      <c r="K46" s="125">
        <v>0</v>
      </c>
      <c r="L46" s="125" t="s">
        <v>43</v>
      </c>
      <c r="M46" s="128">
        <v>2908686</v>
      </c>
      <c r="N46" s="127"/>
      <c r="O46" s="154">
        <v>2908686</v>
      </c>
      <c r="P46" s="153"/>
      <c r="Q46" s="155">
        <v>-40079178384</v>
      </c>
      <c r="R46" s="125" t="s">
        <v>263</v>
      </c>
      <c r="S46" s="125" t="s">
        <v>339</v>
      </c>
      <c r="T46" s="125" t="s">
        <v>239</v>
      </c>
      <c r="U46" s="125" t="s">
        <v>253</v>
      </c>
      <c r="V46" s="125" t="s">
        <v>340</v>
      </c>
      <c r="W46" s="125" t="s">
        <v>259</v>
      </c>
      <c r="X46" s="125" t="s">
        <v>606</v>
      </c>
    </row>
    <row r="47" spans="2:24" ht="12" customHeight="1">
      <c r="B47" s="125" t="s">
        <v>335</v>
      </c>
      <c r="C47" s="126">
        <v>44225</v>
      </c>
      <c r="D47" s="125">
        <v>109</v>
      </c>
      <c r="E47" s="125" t="s">
        <v>956</v>
      </c>
      <c r="F47" s="125">
        <v>3315003</v>
      </c>
      <c r="G47" s="125">
        <v>0</v>
      </c>
      <c r="H47" s="125" t="s">
        <v>264</v>
      </c>
      <c r="I47" s="125" t="s">
        <v>603</v>
      </c>
      <c r="J47" s="125">
        <v>0</v>
      </c>
      <c r="K47" s="125">
        <v>0</v>
      </c>
      <c r="L47" s="125" t="s">
        <v>43</v>
      </c>
      <c r="M47" s="128">
        <v>3531</v>
      </c>
      <c r="N47" s="127"/>
      <c r="O47" s="154">
        <v>3531</v>
      </c>
      <c r="P47" s="153"/>
      <c r="Q47" s="155">
        <v>-40079174853</v>
      </c>
      <c r="R47" s="125" t="s">
        <v>263</v>
      </c>
      <c r="S47" s="125" t="s">
        <v>339</v>
      </c>
      <c r="T47" s="125" t="s">
        <v>239</v>
      </c>
      <c r="U47" s="125" t="s">
        <v>253</v>
      </c>
      <c r="V47" s="125" t="s">
        <v>340</v>
      </c>
      <c r="W47" s="125" t="s">
        <v>259</v>
      </c>
      <c r="X47" s="125" t="s">
        <v>610</v>
      </c>
    </row>
    <row r="48" spans="2:24" ht="12" customHeight="1">
      <c r="B48" s="125" t="s">
        <v>335</v>
      </c>
      <c r="C48" s="126">
        <v>44225</v>
      </c>
      <c r="D48" s="125">
        <v>109</v>
      </c>
      <c r="E48" s="125" t="s">
        <v>956</v>
      </c>
      <c r="F48" s="125">
        <v>3315003</v>
      </c>
      <c r="G48" s="125">
        <v>0</v>
      </c>
      <c r="H48" s="125" t="s">
        <v>264</v>
      </c>
      <c r="I48" s="125" t="s">
        <v>603</v>
      </c>
      <c r="J48" s="125">
        <v>0</v>
      </c>
      <c r="K48" s="125">
        <v>0</v>
      </c>
      <c r="L48" s="125" t="s">
        <v>43</v>
      </c>
      <c r="M48" s="128">
        <v>110000</v>
      </c>
      <c r="N48" s="127"/>
      <c r="O48" s="154">
        <v>110000</v>
      </c>
      <c r="P48" s="153"/>
      <c r="Q48" s="155">
        <v>-40079064853</v>
      </c>
      <c r="R48" s="125" t="s">
        <v>263</v>
      </c>
      <c r="S48" s="125" t="s">
        <v>339</v>
      </c>
      <c r="T48" s="125" t="s">
        <v>239</v>
      </c>
      <c r="U48" s="125" t="s">
        <v>253</v>
      </c>
      <c r="V48" s="125" t="s">
        <v>340</v>
      </c>
      <c r="W48" s="125" t="s">
        <v>259</v>
      </c>
      <c r="X48" s="125" t="s">
        <v>611</v>
      </c>
    </row>
    <row r="49" spans="2:24" ht="12" customHeight="1">
      <c r="B49" s="125" t="s">
        <v>335</v>
      </c>
      <c r="C49" s="126">
        <v>44225</v>
      </c>
      <c r="D49" s="125">
        <v>109</v>
      </c>
      <c r="E49" s="125" t="s">
        <v>956</v>
      </c>
      <c r="F49" s="125">
        <v>3315003</v>
      </c>
      <c r="G49" s="125">
        <v>0</v>
      </c>
      <c r="H49" s="125" t="s">
        <v>264</v>
      </c>
      <c r="I49" s="125" t="s">
        <v>605</v>
      </c>
      <c r="J49" s="125">
        <v>0</v>
      </c>
      <c r="K49" s="125">
        <v>0</v>
      </c>
      <c r="L49" s="125" t="s">
        <v>43</v>
      </c>
      <c r="M49" s="128">
        <v>6448267</v>
      </c>
      <c r="N49" s="127"/>
      <c r="O49" s="154">
        <v>6448267</v>
      </c>
      <c r="P49" s="153"/>
      <c r="Q49" s="155">
        <v>-40072616586</v>
      </c>
      <c r="R49" s="125" t="s">
        <v>263</v>
      </c>
      <c r="S49" s="125" t="s">
        <v>339</v>
      </c>
      <c r="T49" s="125" t="s">
        <v>239</v>
      </c>
      <c r="U49" s="125" t="s">
        <v>253</v>
      </c>
      <c r="V49" s="125" t="s">
        <v>340</v>
      </c>
      <c r="W49" s="125" t="s">
        <v>259</v>
      </c>
      <c r="X49" s="125" t="s">
        <v>612</v>
      </c>
    </row>
    <row r="50" spans="2:24" ht="12" customHeight="1">
      <c r="B50" s="125" t="s">
        <v>335</v>
      </c>
      <c r="C50" s="126">
        <v>44225</v>
      </c>
      <c r="D50" s="125">
        <v>109</v>
      </c>
      <c r="E50" s="125" t="s">
        <v>956</v>
      </c>
      <c r="F50" s="125">
        <v>3315003</v>
      </c>
      <c r="G50" s="125">
        <v>0</v>
      </c>
      <c r="H50" s="125" t="s">
        <v>264</v>
      </c>
      <c r="I50" s="125" t="s">
        <v>603</v>
      </c>
      <c r="J50" s="125">
        <v>0</v>
      </c>
      <c r="K50" s="125">
        <v>0</v>
      </c>
      <c r="L50" s="125" t="s">
        <v>43</v>
      </c>
      <c r="M50" s="128">
        <v>1884354</v>
      </c>
      <c r="N50" s="127"/>
      <c r="O50" s="154">
        <v>1884354</v>
      </c>
      <c r="P50" s="153"/>
      <c r="Q50" s="155">
        <v>-40070732232</v>
      </c>
      <c r="R50" s="125" t="s">
        <v>263</v>
      </c>
      <c r="S50" s="125" t="s">
        <v>339</v>
      </c>
      <c r="T50" s="125" t="s">
        <v>239</v>
      </c>
      <c r="U50" s="125" t="s">
        <v>253</v>
      </c>
      <c r="V50" s="125" t="s">
        <v>340</v>
      </c>
      <c r="W50" s="125" t="s">
        <v>259</v>
      </c>
      <c r="X50" s="125" t="s">
        <v>613</v>
      </c>
    </row>
    <row r="51" spans="2:24" ht="12" customHeight="1">
      <c r="B51" s="125" t="s">
        <v>335</v>
      </c>
      <c r="C51" s="126">
        <v>44225</v>
      </c>
      <c r="D51" s="125">
        <v>109</v>
      </c>
      <c r="E51" s="125" t="s">
        <v>956</v>
      </c>
      <c r="F51" s="125">
        <v>3315003</v>
      </c>
      <c r="G51" s="125">
        <v>0</v>
      </c>
      <c r="H51" s="125" t="s">
        <v>264</v>
      </c>
      <c r="I51" s="125" t="s">
        <v>603</v>
      </c>
      <c r="J51" s="125">
        <v>0</v>
      </c>
      <c r="K51" s="125">
        <v>0</v>
      </c>
      <c r="L51" s="125" t="s">
        <v>43</v>
      </c>
      <c r="M51" s="128">
        <v>1029080</v>
      </c>
      <c r="N51" s="127"/>
      <c r="O51" s="154">
        <v>1029080</v>
      </c>
      <c r="P51" s="153"/>
      <c r="Q51" s="155">
        <v>-40069703152</v>
      </c>
      <c r="R51" s="125" t="s">
        <v>263</v>
      </c>
      <c r="S51" s="125" t="s">
        <v>339</v>
      </c>
      <c r="T51" s="125" t="s">
        <v>239</v>
      </c>
      <c r="U51" s="125" t="s">
        <v>253</v>
      </c>
      <c r="V51" s="125" t="s">
        <v>340</v>
      </c>
      <c r="W51" s="125" t="s">
        <v>259</v>
      </c>
      <c r="X51" s="125" t="s">
        <v>614</v>
      </c>
    </row>
    <row r="52" spans="2:24" ht="12" customHeight="1">
      <c r="B52" s="125" t="s">
        <v>335</v>
      </c>
      <c r="C52" s="126">
        <v>44225</v>
      </c>
      <c r="D52" s="125">
        <v>109</v>
      </c>
      <c r="E52" s="125" t="s">
        <v>956</v>
      </c>
      <c r="F52" s="125">
        <v>3315003</v>
      </c>
      <c r="G52" s="125">
        <v>0</v>
      </c>
      <c r="H52" s="125" t="s">
        <v>264</v>
      </c>
      <c r="I52" s="125" t="s">
        <v>605</v>
      </c>
      <c r="J52" s="125">
        <v>0</v>
      </c>
      <c r="K52" s="125">
        <v>0</v>
      </c>
      <c r="L52" s="125" t="s">
        <v>43</v>
      </c>
      <c r="M52" s="127"/>
      <c r="N52" s="128">
        <v>9356953</v>
      </c>
      <c r="O52" s="153"/>
      <c r="P52" s="154">
        <v>9356953</v>
      </c>
      <c r="Q52" s="155">
        <v>-40079060105</v>
      </c>
      <c r="R52" s="125" t="s">
        <v>263</v>
      </c>
      <c r="S52" s="125" t="s">
        <v>262</v>
      </c>
      <c r="T52" s="125" t="s">
        <v>239</v>
      </c>
      <c r="U52" s="125" t="s">
        <v>253</v>
      </c>
      <c r="V52" s="125" t="s">
        <v>260</v>
      </c>
      <c r="W52" s="125" t="s">
        <v>259</v>
      </c>
      <c r="X52" s="125" t="s">
        <v>347</v>
      </c>
    </row>
    <row r="53" spans="2:24" ht="12" customHeight="1">
      <c r="B53" s="125" t="s">
        <v>335</v>
      </c>
      <c r="C53" s="126">
        <v>44225</v>
      </c>
      <c r="D53" s="125">
        <v>109</v>
      </c>
      <c r="E53" s="125" t="s">
        <v>956</v>
      </c>
      <c r="F53" s="125">
        <v>3315003</v>
      </c>
      <c r="G53" s="125">
        <v>0</v>
      </c>
      <c r="H53" s="125" t="s">
        <v>264</v>
      </c>
      <c r="I53" s="125" t="s">
        <v>603</v>
      </c>
      <c r="J53" s="125">
        <v>0</v>
      </c>
      <c r="K53" s="125">
        <v>0</v>
      </c>
      <c r="L53" s="125" t="s">
        <v>43</v>
      </c>
      <c r="M53" s="127"/>
      <c r="N53" s="128">
        <v>6662257</v>
      </c>
      <c r="O53" s="153"/>
      <c r="P53" s="154">
        <v>6662257</v>
      </c>
      <c r="Q53" s="155">
        <v>-40085722362</v>
      </c>
      <c r="R53" s="125" t="s">
        <v>263</v>
      </c>
      <c r="S53" s="125" t="s">
        <v>262</v>
      </c>
      <c r="T53" s="125" t="s">
        <v>239</v>
      </c>
      <c r="U53" s="125" t="s">
        <v>253</v>
      </c>
      <c r="V53" s="125" t="s">
        <v>260</v>
      </c>
      <c r="W53" s="125" t="s">
        <v>259</v>
      </c>
      <c r="X53" s="125" t="s">
        <v>347</v>
      </c>
    </row>
    <row r="54" spans="2:24" ht="12" customHeight="1">
      <c r="B54" s="125" t="s">
        <v>335</v>
      </c>
      <c r="C54" s="126">
        <v>44225</v>
      </c>
      <c r="D54" s="125">
        <v>109</v>
      </c>
      <c r="E54" s="125" t="s">
        <v>956</v>
      </c>
      <c r="F54" s="125">
        <v>3315003</v>
      </c>
      <c r="G54" s="125">
        <v>0</v>
      </c>
      <c r="H54" s="125" t="s">
        <v>264</v>
      </c>
      <c r="I54" s="125" t="s">
        <v>603</v>
      </c>
      <c r="J54" s="125">
        <v>0</v>
      </c>
      <c r="K54" s="125">
        <v>0</v>
      </c>
      <c r="L54" s="125" t="s">
        <v>43</v>
      </c>
      <c r="M54" s="128">
        <v>165000</v>
      </c>
      <c r="N54" s="127"/>
      <c r="O54" s="154">
        <v>165000</v>
      </c>
      <c r="P54" s="153"/>
      <c r="Q54" s="155">
        <v>-40085557362</v>
      </c>
      <c r="R54" s="125" t="s">
        <v>263</v>
      </c>
      <c r="S54" s="125" t="s">
        <v>339</v>
      </c>
      <c r="T54" s="125" t="s">
        <v>239</v>
      </c>
      <c r="U54" s="125" t="s">
        <v>253</v>
      </c>
      <c r="V54" s="125" t="s">
        <v>340</v>
      </c>
      <c r="W54" s="125" t="s">
        <v>259</v>
      </c>
      <c r="X54" s="125" t="s">
        <v>609</v>
      </c>
    </row>
    <row r="55" spans="2:24" ht="12" customHeight="1">
      <c r="B55" s="125" t="s">
        <v>335</v>
      </c>
      <c r="C55" s="126">
        <v>44225</v>
      </c>
      <c r="D55" s="125">
        <v>109</v>
      </c>
      <c r="E55" s="125" t="s">
        <v>956</v>
      </c>
      <c r="F55" s="125">
        <v>3315003</v>
      </c>
      <c r="G55" s="125">
        <v>0</v>
      </c>
      <c r="H55" s="125" t="s">
        <v>264</v>
      </c>
      <c r="I55" s="125" t="s">
        <v>603</v>
      </c>
      <c r="J55" s="125">
        <v>0</v>
      </c>
      <c r="K55" s="125">
        <v>0</v>
      </c>
      <c r="L55" s="125" t="s">
        <v>43</v>
      </c>
      <c r="M55" s="128">
        <v>262702</v>
      </c>
      <c r="N55" s="127"/>
      <c r="O55" s="154">
        <v>262702</v>
      </c>
      <c r="P55" s="153"/>
      <c r="Q55" s="155">
        <v>-40085294660</v>
      </c>
      <c r="R55" s="125" t="s">
        <v>263</v>
      </c>
      <c r="S55" s="125" t="s">
        <v>339</v>
      </c>
      <c r="T55" s="125" t="s">
        <v>239</v>
      </c>
      <c r="U55" s="125" t="s">
        <v>253</v>
      </c>
      <c r="V55" s="125" t="s">
        <v>340</v>
      </c>
      <c r="W55" s="125" t="s">
        <v>259</v>
      </c>
      <c r="X55" s="125" t="s">
        <v>604</v>
      </c>
    </row>
    <row r="56" spans="2:24" ht="12" customHeight="1">
      <c r="B56" s="125" t="s">
        <v>335</v>
      </c>
      <c r="C56" s="126">
        <v>44225</v>
      </c>
      <c r="D56" s="125">
        <v>109</v>
      </c>
      <c r="E56" s="125" t="s">
        <v>956</v>
      </c>
      <c r="F56" s="125">
        <v>3315003</v>
      </c>
      <c r="G56" s="125">
        <v>0</v>
      </c>
      <c r="H56" s="125" t="s">
        <v>264</v>
      </c>
      <c r="I56" s="125" t="s">
        <v>567</v>
      </c>
      <c r="J56" s="125">
        <v>0</v>
      </c>
      <c r="K56" s="125">
        <v>0</v>
      </c>
      <c r="L56" s="125" t="s">
        <v>43</v>
      </c>
      <c r="M56" s="128">
        <v>1222305</v>
      </c>
      <c r="N56" s="127"/>
      <c r="O56" s="154">
        <v>1222305</v>
      </c>
      <c r="P56" s="153"/>
      <c r="Q56" s="155">
        <v>-40084072355</v>
      </c>
      <c r="R56" s="125" t="s">
        <v>263</v>
      </c>
      <c r="S56" s="125" t="s">
        <v>339</v>
      </c>
      <c r="T56" s="125" t="s">
        <v>239</v>
      </c>
      <c r="U56" s="125" t="s">
        <v>253</v>
      </c>
      <c r="V56" s="125" t="s">
        <v>340</v>
      </c>
      <c r="W56" s="125" t="s">
        <v>259</v>
      </c>
      <c r="X56" s="125" t="s">
        <v>607</v>
      </c>
    </row>
    <row r="57" spans="2:24" ht="12" customHeight="1">
      <c r="B57" s="125" t="s">
        <v>335</v>
      </c>
      <c r="C57" s="126">
        <v>44225</v>
      </c>
      <c r="D57" s="125">
        <v>109</v>
      </c>
      <c r="E57" s="125" t="s">
        <v>341</v>
      </c>
      <c r="F57" s="125">
        <v>3315001</v>
      </c>
      <c r="G57" s="125">
        <v>0</v>
      </c>
      <c r="H57" s="125" t="s">
        <v>264</v>
      </c>
      <c r="I57" s="125" t="s">
        <v>621</v>
      </c>
      <c r="J57" s="125">
        <v>0</v>
      </c>
      <c r="K57" s="125">
        <v>0</v>
      </c>
      <c r="L57" s="125" t="s">
        <v>42</v>
      </c>
      <c r="M57" s="128" t="s">
        <v>630</v>
      </c>
      <c r="N57" s="127"/>
      <c r="O57" s="154">
        <v>1742148</v>
      </c>
      <c r="P57" s="153"/>
      <c r="Q57" s="155">
        <v>-40082330207</v>
      </c>
      <c r="R57" s="125" t="s">
        <v>263</v>
      </c>
      <c r="S57" s="125" t="s">
        <v>339</v>
      </c>
      <c r="T57" s="125" t="s">
        <v>239</v>
      </c>
      <c r="U57" s="125" t="s">
        <v>253</v>
      </c>
      <c r="V57" s="125" t="s">
        <v>340</v>
      </c>
      <c r="W57" s="125" t="s">
        <v>259</v>
      </c>
      <c r="X57" s="125" t="s">
        <v>631</v>
      </c>
    </row>
    <row r="58" spans="2:24" ht="12" customHeight="1">
      <c r="B58" s="125" t="s">
        <v>335</v>
      </c>
      <c r="C58" s="126">
        <v>44225</v>
      </c>
      <c r="D58" s="125">
        <v>109</v>
      </c>
      <c r="E58" s="125" t="s">
        <v>341</v>
      </c>
      <c r="F58" s="125">
        <v>3315001</v>
      </c>
      <c r="G58" s="125">
        <v>0</v>
      </c>
      <c r="H58" s="125" t="s">
        <v>264</v>
      </c>
      <c r="I58" s="125" t="s">
        <v>621</v>
      </c>
      <c r="J58" s="125">
        <v>0</v>
      </c>
      <c r="K58" s="125">
        <v>0</v>
      </c>
      <c r="L58" s="125" t="s">
        <v>42</v>
      </c>
      <c r="M58" s="127"/>
      <c r="N58" s="128" t="s">
        <v>622</v>
      </c>
      <c r="O58" s="153"/>
      <c r="P58" s="154">
        <v>48534192</v>
      </c>
      <c r="Q58" s="155">
        <v>-40130864399</v>
      </c>
      <c r="R58" s="125" t="s">
        <v>263</v>
      </c>
      <c r="S58" s="125" t="s">
        <v>262</v>
      </c>
      <c r="T58" s="125" t="s">
        <v>239</v>
      </c>
      <c r="U58" s="125" t="s">
        <v>253</v>
      </c>
      <c r="V58" s="125" t="s">
        <v>260</v>
      </c>
      <c r="W58" s="125" t="s">
        <v>259</v>
      </c>
      <c r="X58" s="125" t="s">
        <v>347</v>
      </c>
    </row>
    <row r="59" spans="2:24" ht="12" customHeight="1">
      <c r="B59" s="125" t="s">
        <v>335</v>
      </c>
      <c r="C59" s="126">
        <v>44225</v>
      </c>
      <c r="D59" s="125">
        <v>109</v>
      </c>
      <c r="E59" s="125" t="s">
        <v>341</v>
      </c>
      <c r="F59" s="125">
        <v>3315001</v>
      </c>
      <c r="G59" s="125">
        <v>0</v>
      </c>
      <c r="H59" s="125" t="s">
        <v>264</v>
      </c>
      <c r="I59" s="125" t="s">
        <v>623</v>
      </c>
      <c r="J59" s="125">
        <v>0</v>
      </c>
      <c r="K59" s="125">
        <v>0</v>
      </c>
      <c r="L59" s="125" t="s">
        <v>43</v>
      </c>
      <c r="M59" s="128">
        <v>130405</v>
      </c>
      <c r="N59" s="127"/>
      <c r="O59" s="154">
        <v>130405</v>
      </c>
      <c r="P59" s="153"/>
      <c r="Q59" s="155">
        <v>-40130733994</v>
      </c>
      <c r="R59" s="125" t="s">
        <v>263</v>
      </c>
      <c r="S59" s="125" t="s">
        <v>339</v>
      </c>
      <c r="T59" s="125" t="s">
        <v>239</v>
      </c>
      <c r="U59" s="125" t="s">
        <v>253</v>
      </c>
      <c r="V59" s="125" t="s">
        <v>340</v>
      </c>
      <c r="W59" s="125" t="s">
        <v>259</v>
      </c>
      <c r="X59" s="125" t="s">
        <v>635</v>
      </c>
    </row>
    <row r="60" spans="2:24" ht="12" customHeight="1">
      <c r="B60" s="125" t="s">
        <v>335</v>
      </c>
      <c r="C60" s="126">
        <v>44225</v>
      </c>
      <c r="D60" s="125">
        <v>109</v>
      </c>
      <c r="E60" s="125" t="s">
        <v>341</v>
      </c>
      <c r="F60" s="125">
        <v>3315001</v>
      </c>
      <c r="G60" s="125">
        <v>0</v>
      </c>
      <c r="H60" s="125" t="s">
        <v>264</v>
      </c>
      <c r="I60" s="125" t="s">
        <v>623</v>
      </c>
      <c r="J60" s="125">
        <v>0</v>
      </c>
      <c r="K60" s="125">
        <v>0</v>
      </c>
      <c r="L60" s="125" t="s">
        <v>43</v>
      </c>
      <c r="M60" s="128">
        <v>277970</v>
      </c>
      <c r="N60" s="127"/>
      <c r="O60" s="154">
        <v>277970</v>
      </c>
      <c r="P60" s="153"/>
      <c r="Q60" s="155">
        <v>-40130456024</v>
      </c>
      <c r="R60" s="125" t="s">
        <v>263</v>
      </c>
      <c r="S60" s="125" t="s">
        <v>339</v>
      </c>
      <c r="T60" s="125" t="s">
        <v>239</v>
      </c>
      <c r="U60" s="125" t="s">
        <v>253</v>
      </c>
      <c r="V60" s="125" t="s">
        <v>340</v>
      </c>
      <c r="W60" s="125" t="s">
        <v>259</v>
      </c>
      <c r="X60" s="125" t="s">
        <v>634</v>
      </c>
    </row>
    <row r="61" spans="2:24" ht="12" customHeight="1">
      <c r="B61" s="125" t="s">
        <v>335</v>
      </c>
      <c r="C61" s="126">
        <v>44225</v>
      </c>
      <c r="D61" s="125">
        <v>109</v>
      </c>
      <c r="E61" s="125" t="s">
        <v>341</v>
      </c>
      <c r="F61" s="125">
        <v>3315001</v>
      </c>
      <c r="G61" s="125">
        <v>0</v>
      </c>
      <c r="H61" s="125" t="s">
        <v>264</v>
      </c>
      <c r="I61" s="125" t="s">
        <v>623</v>
      </c>
      <c r="J61" s="125">
        <v>0</v>
      </c>
      <c r="K61" s="125">
        <v>0</v>
      </c>
      <c r="L61" s="125" t="s">
        <v>43</v>
      </c>
      <c r="M61" s="128">
        <v>3505200</v>
      </c>
      <c r="N61" s="127"/>
      <c r="O61" s="154">
        <v>3505200</v>
      </c>
      <c r="P61" s="153"/>
      <c r="Q61" s="155">
        <v>-40126950824</v>
      </c>
      <c r="R61" s="125" t="s">
        <v>263</v>
      </c>
      <c r="S61" s="125" t="s">
        <v>339</v>
      </c>
      <c r="T61" s="125" t="s">
        <v>239</v>
      </c>
      <c r="U61" s="125" t="s">
        <v>253</v>
      </c>
      <c r="V61" s="125" t="s">
        <v>340</v>
      </c>
      <c r="W61" s="125" t="s">
        <v>259</v>
      </c>
      <c r="X61" s="125" t="s">
        <v>636</v>
      </c>
    </row>
    <row r="62" spans="2:24" ht="12" customHeight="1">
      <c r="B62" s="125" t="s">
        <v>335</v>
      </c>
      <c r="C62" s="126">
        <v>44225</v>
      </c>
      <c r="D62" s="125">
        <v>109</v>
      </c>
      <c r="E62" s="125" t="s">
        <v>341</v>
      </c>
      <c r="F62" s="125">
        <v>3315001</v>
      </c>
      <c r="G62" s="125">
        <v>0</v>
      </c>
      <c r="H62" s="125" t="s">
        <v>264</v>
      </c>
      <c r="I62" s="125" t="s">
        <v>632</v>
      </c>
      <c r="J62" s="125">
        <v>0</v>
      </c>
      <c r="K62" s="125">
        <v>0</v>
      </c>
      <c r="L62" s="125" t="s">
        <v>42</v>
      </c>
      <c r="M62" s="127"/>
      <c r="N62" s="128">
        <v>7500</v>
      </c>
      <c r="O62" s="153"/>
      <c r="P62" s="154">
        <v>52283250</v>
      </c>
      <c r="Q62" s="155">
        <v>-40179234074</v>
      </c>
      <c r="R62" s="125" t="s">
        <v>263</v>
      </c>
      <c r="S62" s="125" t="s">
        <v>262</v>
      </c>
      <c r="T62" s="125" t="s">
        <v>239</v>
      </c>
      <c r="U62" s="125" t="s">
        <v>253</v>
      </c>
      <c r="V62" s="125" t="s">
        <v>260</v>
      </c>
      <c r="W62" s="125" t="s">
        <v>259</v>
      </c>
      <c r="X62" s="125" t="s">
        <v>633</v>
      </c>
    </row>
    <row r="63" spans="2:24" ht="12" customHeight="1">
      <c r="B63" s="125" t="s">
        <v>335</v>
      </c>
      <c r="C63" s="126">
        <v>44225</v>
      </c>
      <c r="D63" s="125">
        <v>109</v>
      </c>
      <c r="E63" s="125" t="s">
        <v>341</v>
      </c>
      <c r="F63" s="125">
        <v>3315001</v>
      </c>
      <c r="G63" s="125">
        <v>0</v>
      </c>
      <c r="H63" s="125" t="s">
        <v>264</v>
      </c>
      <c r="I63" s="125" t="s">
        <v>621</v>
      </c>
      <c r="J63" s="125">
        <v>0</v>
      </c>
      <c r="K63" s="125">
        <v>0</v>
      </c>
      <c r="L63" s="125" t="s">
        <v>42</v>
      </c>
      <c r="M63" s="128" t="s">
        <v>628</v>
      </c>
      <c r="N63" s="127"/>
      <c r="O63" s="154">
        <v>22933943</v>
      </c>
      <c r="P63" s="153"/>
      <c r="Q63" s="155">
        <v>-40156300131</v>
      </c>
      <c r="R63" s="125" t="s">
        <v>263</v>
      </c>
      <c r="S63" s="125" t="s">
        <v>339</v>
      </c>
      <c r="T63" s="125" t="s">
        <v>239</v>
      </c>
      <c r="U63" s="125" t="s">
        <v>253</v>
      </c>
      <c r="V63" s="125" t="s">
        <v>340</v>
      </c>
      <c r="W63" s="125" t="s">
        <v>259</v>
      </c>
      <c r="X63" s="125" t="s">
        <v>629</v>
      </c>
    </row>
    <row r="64" spans="2:24" ht="12" customHeight="1">
      <c r="B64" s="125" t="s">
        <v>335</v>
      </c>
      <c r="C64" s="126">
        <v>44225</v>
      </c>
      <c r="D64" s="125">
        <v>109</v>
      </c>
      <c r="E64" s="125" t="s">
        <v>341</v>
      </c>
      <c r="F64" s="125">
        <v>3315001</v>
      </c>
      <c r="G64" s="125">
        <v>0</v>
      </c>
      <c r="H64" s="125" t="s">
        <v>264</v>
      </c>
      <c r="I64" s="125" t="s">
        <v>621</v>
      </c>
      <c r="J64" s="125">
        <v>0</v>
      </c>
      <c r="K64" s="125">
        <v>0</v>
      </c>
      <c r="L64" s="125" t="s">
        <v>42</v>
      </c>
      <c r="M64" s="128" t="s">
        <v>626</v>
      </c>
      <c r="N64" s="127"/>
      <c r="O64" s="154">
        <v>17723952</v>
      </c>
      <c r="P64" s="153"/>
      <c r="Q64" s="155">
        <v>-40138576179</v>
      </c>
      <c r="R64" s="125" t="s">
        <v>263</v>
      </c>
      <c r="S64" s="125" t="s">
        <v>339</v>
      </c>
      <c r="T64" s="125" t="s">
        <v>239</v>
      </c>
      <c r="U64" s="125" t="s">
        <v>253</v>
      </c>
      <c r="V64" s="125" t="s">
        <v>340</v>
      </c>
      <c r="W64" s="125" t="s">
        <v>259</v>
      </c>
      <c r="X64" s="125" t="s">
        <v>627</v>
      </c>
    </row>
    <row r="65" spans="2:24" ht="12" customHeight="1">
      <c r="B65" s="125" t="s">
        <v>335</v>
      </c>
      <c r="C65" s="126">
        <v>44225</v>
      </c>
      <c r="D65" s="125">
        <v>109</v>
      </c>
      <c r="E65" s="125" t="s">
        <v>341</v>
      </c>
      <c r="F65" s="125">
        <v>3315001</v>
      </c>
      <c r="G65" s="125">
        <v>0</v>
      </c>
      <c r="H65" s="125" t="s">
        <v>264</v>
      </c>
      <c r="I65" s="125" t="s">
        <v>621</v>
      </c>
      <c r="J65" s="125">
        <v>0</v>
      </c>
      <c r="K65" s="125">
        <v>0</v>
      </c>
      <c r="L65" s="125" t="s">
        <v>42</v>
      </c>
      <c r="M65" s="128" t="s">
        <v>624</v>
      </c>
      <c r="N65" s="127"/>
      <c r="O65" s="154">
        <v>4091408</v>
      </c>
      <c r="P65" s="153"/>
      <c r="Q65" s="155">
        <v>-40134484771</v>
      </c>
      <c r="R65" s="125" t="s">
        <v>263</v>
      </c>
      <c r="S65" s="125" t="s">
        <v>339</v>
      </c>
      <c r="T65" s="125" t="s">
        <v>239</v>
      </c>
      <c r="U65" s="125" t="s">
        <v>253</v>
      </c>
      <c r="V65" s="125" t="s">
        <v>340</v>
      </c>
      <c r="W65" s="125" t="s">
        <v>259</v>
      </c>
      <c r="X65" s="125" t="s">
        <v>625</v>
      </c>
    </row>
    <row r="66" spans="2:24" ht="12" customHeight="1">
      <c r="B66" s="125" t="s">
        <v>335</v>
      </c>
      <c r="C66" s="126">
        <v>44225</v>
      </c>
      <c r="D66" s="125">
        <v>109</v>
      </c>
      <c r="E66" s="125" t="s">
        <v>341</v>
      </c>
      <c r="F66" s="125">
        <v>3315001</v>
      </c>
      <c r="G66" s="125">
        <v>0</v>
      </c>
      <c r="H66" s="125" t="s">
        <v>264</v>
      </c>
      <c r="I66" s="125" t="s">
        <v>623</v>
      </c>
      <c r="J66" s="125">
        <v>0</v>
      </c>
      <c r="K66" s="125">
        <v>0</v>
      </c>
      <c r="L66" s="125" t="s">
        <v>43</v>
      </c>
      <c r="M66" s="127"/>
      <c r="N66" s="128">
        <v>3913575</v>
      </c>
      <c r="O66" s="153"/>
      <c r="P66" s="154">
        <v>3913575</v>
      </c>
      <c r="Q66" s="155">
        <v>-40138398346</v>
      </c>
      <c r="R66" s="125" t="s">
        <v>263</v>
      </c>
      <c r="S66" s="125" t="s">
        <v>262</v>
      </c>
      <c r="T66" s="125" t="s">
        <v>239</v>
      </c>
      <c r="U66" s="125" t="s">
        <v>253</v>
      </c>
      <c r="V66" s="125" t="s">
        <v>260</v>
      </c>
      <c r="W66" s="125" t="s">
        <v>259</v>
      </c>
      <c r="X66" s="125" t="s">
        <v>347</v>
      </c>
    </row>
    <row r="67" spans="2:24" ht="12" hidden="1" customHeight="1">
      <c r="B67" s="125" t="s">
        <v>335</v>
      </c>
      <c r="C67" s="126">
        <v>44227</v>
      </c>
      <c r="D67" s="125">
        <v>0</v>
      </c>
      <c r="E67" s="125">
        <v>0</v>
      </c>
      <c r="F67" s="125">
        <v>0</v>
      </c>
      <c r="G67" s="125">
        <v>0</v>
      </c>
      <c r="H67" s="125" t="s">
        <v>637</v>
      </c>
      <c r="I67" s="125">
        <v>1334809</v>
      </c>
      <c r="J67" s="125" t="s">
        <v>638</v>
      </c>
      <c r="K67" s="127"/>
      <c r="L67" s="125" t="s">
        <v>44</v>
      </c>
      <c r="M67" s="128">
        <v>0</v>
      </c>
      <c r="N67" s="128">
        <v>0</v>
      </c>
      <c r="O67" s="154">
        <v>12291685</v>
      </c>
      <c r="P67" s="154">
        <v>0</v>
      </c>
      <c r="Q67" s="155">
        <v>-40126106661</v>
      </c>
      <c r="R67" s="125" t="s">
        <v>256</v>
      </c>
      <c r="S67" s="125" t="s">
        <v>639</v>
      </c>
      <c r="T67" s="125" t="s">
        <v>640</v>
      </c>
      <c r="U67" s="125" t="s">
        <v>253</v>
      </c>
      <c r="V67" s="125" t="s">
        <v>44</v>
      </c>
      <c r="W67" s="125">
        <v>0</v>
      </c>
      <c r="X67" s="127"/>
    </row>
    <row r="68" spans="2:24" ht="12" hidden="1" customHeight="1">
      <c r="B68" s="125" t="s">
        <v>335</v>
      </c>
      <c r="C68" s="126">
        <v>44227</v>
      </c>
      <c r="D68" s="125">
        <v>0</v>
      </c>
      <c r="E68" s="125">
        <v>0</v>
      </c>
      <c r="F68" s="125">
        <v>0</v>
      </c>
      <c r="G68" s="125">
        <v>0</v>
      </c>
      <c r="H68" s="125" t="s">
        <v>641</v>
      </c>
      <c r="I68" s="125">
        <v>1334810</v>
      </c>
      <c r="J68" s="125" t="s">
        <v>642</v>
      </c>
      <c r="K68" s="127"/>
      <c r="L68" s="125" t="s">
        <v>42</v>
      </c>
      <c r="M68" s="128">
        <v>0</v>
      </c>
      <c r="N68" s="128">
        <v>0</v>
      </c>
      <c r="O68" s="154">
        <v>0</v>
      </c>
      <c r="P68" s="154">
        <v>197934210</v>
      </c>
      <c r="Q68" s="155">
        <v>-40324040871</v>
      </c>
      <c r="R68" s="125" t="s">
        <v>256</v>
      </c>
      <c r="S68" s="125" t="s">
        <v>639</v>
      </c>
      <c r="T68" s="125" t="s">
        <v>640</v>
      </c>
      <c r="U68" s="125" t="s">
        <v>253</v>
      </c>
      <c r="V68" s="125" t="s">
        <v>42</v>
      </c>
      <c r="W68" s="125">
        <v>0</v>
      </c>
      <c r="X68" s="127"/>
    </row>
    <row r="69" spans="2:24" ht="12" customHeight="1">
      <c r="B69" s="125" t="s">
        <v>335</v>
      </c>
      <c r="C69" s="126">
        <v>44228</v>
      </c>
      <c r="D69" s="125">
        <v>109</v>
      </c>
      <c r="E69" s="125" t="s">
        <v>336</v>
      </c>
      <c r="F69" s="125">
        <v>3315002</v>
      </c>
      <c r="G69" s="125">
        <v>0</v>
      </c>
      <c r="H69" s="125" t="s">
        <v>264</v>
      </c>
      <c r="I69" s="125" t="s">
        <v>412</v>
      </c>
      <c r="J69" s="125">
        <v>0</v>
      </c>
      <c r="K69" s="125">
        <v>0</v>
      </c>
      <c r="L69" s="125" t="s">
        <v>42</v>
      </c>
      <c r="M69" s="128" t="s">
        <v>643</v>
      </c>
      <c r="N69" s="127"/>
      <c r="O69" s="154">
        <v>4258568</v>
      </c>
      <c r="P69" s="153"/>
      <c r="Q69" s="155">
        <v>-40319782303</v>
      </c>
      <c r="R69" s="125" t="s">
        <v>263</v>
      </c>
      <c r="S69" s="125" t="s">
        <v>339</v>
      </c>
      <c r="T69" s="125" t="s">
        <v>239</v>
      </c>
      <c r="U69" s="125" t="s">
        <v>253</v>
      </c>
      <c r="V69" s="125" t="s">
        <v>340</v>
      </c>
      <c r="W69" s="125" t="s">
        <v>259</v>
      </c>
      <c r="X69" s="125" t="s">
        <v>644</v>
      </c>
    </row>
    <row r="70" spans="2:24" ht="12" customHeight="1">
      <c r="B70" s="125" t="s">
        <v>335</v>
      </c>
      <c r="C70" s="126">
        <v>44228</v>
      </c>
      <c r="D70" s="125">
        <v>109</v>
      </c>
      <c r="E70" s="125" t="s">
        <v>336</v>
      </c>
      <c r="F70" s="125">
        <v>3315002</v>
      </c>
      <c r="G70" s="125">
        <v>0</v>
      </c>
      <c r="H70" s="125" t="s">
        <v>264</v>
      </c>
      <c r="I70" s="125" t="s">
        <v>422</v>
      </c>
      <c r="J70" s="125">
        <v>0</v>
      </c>
      <c r="K70" s="125">
        <v>0</v>
      </c>
      <c r="L70" s="125" t="s">
        <v>42</v>
      </c>
      <c r="M70" s="128" t="s">
        <v>459</v>
      </c>
      <c r="N70" s="127"/>
      <c r="O70" s="154">
        <v>287849120</v>
      </c>
      <c r="P70" s="153"/>
      <c r="Q70" s="155">
        <v>-40031933183</v>
      </c>
      <c r="R70" s="125" t="s">
        <v>263</v>
      </c>
      <c r="S70" s="125" t="s">
        <v>339</v>
      </c>
      <c r="T70" s="125" t="s">
        <v>239</v>
      </c>
      <c r="U70" s="125" t="s">
        <v>253</v>
      </c>
      <c r="V70" s="125" t="s">
        <v>340</v>
      </c>
      <c r="W70" s="125" t="s">
        <v>259</v>
      </c>
      <c r="X70" s="125" t="s">
        <v>645</v>
      </c>
    </row>
    <row r="71" spans="2:24" ht="12" customHeight="1">
      <c r="B71" s="125" t="s">
        <v>335</v>
      </c>
      <c r="C71" s="126">
        <v>44228</v>
      </c>
      <c r="D71" s="125">
        <v>109</v>
      </c>
      <c r="E71" s="125" t="s">
        <v>341</v>
      </c>
      <c r="F71" s="125">
        <v>3315001</v>
      </c>
      <c r="G71" s="125">
        <v>0</v>
      </c>
      <c r="H71" s="125" t="s">
        <v>264</v>
      </c>
      <c r="I71" s="125" t="s">
        <v>647</v>
      </c>
      <c r="J71" s="125">
        <v>0</v>
      </c>
      <c r="K71" s="125">
        <v>0</v>
      </c>
      <c r="L71" s="125" t="s">
        <v>42</v>
      </c>
      <c r="M71" s="127"/>
      <c r="N71" s="128">
        <v>120000</v>
      </c>
      <c r="O71" s="153"/>
      <c r="P71" s="154">
        <v>836532000</v>
      </c>
      <c r="Q71" s="155">
        <v>-40868465183</v>
      </c>
      <c r="R71" s="125" t="s">
        <v>263</v>
      </c>
      <c r="S71" s="125" t="s">
        <v>262</v>
      </c>
      <c r="T71" s="125" t="s">
        <v>239</v>
      </c>
      <c r="U71" s="125" t="s">
        <v>253</v>
      </c>
      <c r="V71" s="125" t="s">
        <v>260</v>
      </c>
      <c r="W71" s="125" t="s">
        <v>259</v>
      </c>
      <c r="X71" s="125" t="s">
        <v>648</v>
      </c>
    </row>
    <row r="72" spans="2:24" ht="12" customHeight="1">
      <c r="B72" s="125" t="s">
        <v>335</v>
      </c>
      <c r="C72" s="126">
        <v>44228</v>
      </c>
      <c r="D72" s="125">
        <v>109</v>
      </c>
      <c r="E72" s="125" t="s">
        <v>341</v>
      </c>
      <c r="F72" s="125">
        <v>3315001</v>
      </c>
      <c r="G72" s="125">
        <v>0</v>
      </c>
      <c r="H72" s="125" t="s">
        <v>264</v>
      </c>
      <c r="I72" s="125" t="s">
        <v>371</v>
      </c>
      <c r="J72" s="125">
        <v>0</v>
      </c>
      <c r="K72" s="125">
        <v>0</v>
      </c>
      <c r="L72" s="125" t="s">
        <v>42</v>
      </c>
      <c r="M72" s="128" t="s">
        <v>450</v>
      </c>
      <c r="N72" s="127"/>
      <c r="O72" s="154">
        <v>719133306</v>
      </c>
      <c r="P72" s="153"/>
      <c r="Q72" s="155">
        <v>-40149331877</v>
      </c>
      <c r="R72" s="125" t="s">
        <v>263</v>
      </c>
      <c r="S72" s="125" t="s">
        <v>339</v>
      </c>
      <c r="T72" s="125" t="s">
        <v>239</v>
      </c>
      <c r="U72" s="125" t="s">
        <v>253</v>
      </c>
      <c r="V72" s="125" t="s">
        <v>340</v>
      </c>
      <c r="W72" s="125" t="s">
        <v>259</v>
      </c>
      <c r="X72" s="125" t="s">
        <v>646</v>
      </c>
    </row>
    <row r="73" spans="2:24" ht="12" customHeight="1">
      <c r="B73" s="125" t="s">
        <v>335</v>
      </c>
      <c r="C73" s="126">
        <v>44228</v>
      </c>
      <c r="D73" s="125">
        <v>109</v>
      </c>
      <c r="E73" s="125" t="s">
        <v>341</v>
      </c>
      <c r="F73" s="125">
        <v>3315001</v>
      </c>
      <c r="G73" s="125">
        <v>0</v>
      </c>
      <c r="H73" s="125" t="s">
        <v>264</v>
      </c>
      <c r="I73" s="125" t="s">
        <v>351</v>
      </c>
      <c r="J73" s="125">
        <v>0</v>
      </c>
      <c r="K73" s="125">
        <v>0</v>
      </c>
      <c r="L73" s="125" t="s">
        <v>42</v>
      </c>
      <c r="M73" s="128" t="s">
        <v>446</v>
      </c>
      <c r="N73" s="127"/>
      <c r="O73" s="154">
        <v>102168644</v>
      </c>
      <c r="P73" s="153"/>
      <c r="Q73" s="155">
        <v>-40047163233</v>
      </c>
      <c r="R73" s="125" t="s">
        <v>263</v>
      </c>
      <c r="S73" s="125" t="s">
        <v>339</v>
      </c>
      <c r="T73" s="125" t="s">
        <v>239</v>
      </c>
      <c r="U73" s="125" t="s">
        <v>253</v>
      </c>
      <c r="V73" s="125" t="s">
        <v>340</v>
      </c>
      <c r="W73" s="125" t="s">
        <v>259</v>
      </c>
      <c r="X73" s="125" t="s">
        <v>650</v>
      </c>
    </row>
    <row r="74" spans="2:24" ht="12" customHeight="1">
      <c r="B74" s="125" t="s">
        <v>335</v>
      </c>
      <c r="C74" s="126">
        <v>44228</v>
      </c>
      <c r="D74" s="125">
        <v>109</v>
      </c>
      <c r="E74" s="125" t="s">
        <v>341</v>
      </c>
      <c r="F74" s="125">
        <v>3315001</v>
      </c>
      <c r="G74" s="125">
        <v>0</v>
      </c>
      <c r="H74" s="125" t="s">
        <v>264</v>
      </c>
      <c r="I74" s="125" t="s">
        <v>372</v>
      </c>
      <c r="J74" s="125">
        <v>0</v>
      </c>
      <c r="K74" s="125">
        <v>0</v>
      </c>
      <c r="L74" s="125" t="s">
        <v>42</v>
      </c>
      <c r="M74" s="128" t="s">
        <v>451</v>
      </c>
      <c r="N74" s="127"/>
      <c r="O74" s="154">
        <v>258982522</v>
      </c>
      <c r="P74" s="153"/>
      <c r="Q74" s="155">
        <v>-39788180711</v>
      </c>
      <c r="R74" s="125" t="s">
        <v>263</v>
      </c>
      <c r="S74" s="125" t="s">
        <v>339</v>
      </c>
      <c r="T74" s="125" t="s">
        <v>239</v>
      </c>
      <c r="U74" s="125" t="s">
        <v>253</v>
      </c>
      <c r="V74" s="125" t="s">
        <v>340</v>
      </c>
      <c r="W74" s="125" t="s">
        <v>259</v>
      </c>
      <c r="X74" s="125" t="s">
        <v>649</v>
      </c>
    </row>
    <row r="75" spans="2:24" ht="12" customHeight="1">
      <c r="B75" s="125" t="s">
        <v>335</v>
      </c>
      <c r="C75" s="126">
        <v>44229</v>
      </c>
      <c r="D75" s="125">
        <v>109</v>
      </c>
      <c r="E75" s="125" t="s">
        <v>341</v>
      </c>
      <c r="F75" s="125">
        <v>3315001</v>
      </c>
      <c r="G75" s="125">
        <v>0</v>
      </c>
      <c r="H75" s="125" t="s">
        <v>264</v>
      </c>
      <c r="I75" s="125" t="s">
        <v>437</v>
      </c>
      <c r="J75" s="125">
        <v>0</v>
      </c>
      <c r="K75" s="125">
        <v>0</v>
      </c>
      <c r="L75" s="125" t="s">
        <v>42</v>
      </c>
      <c r="M75" s="128">
        <v>25500</v>
      </c>
      <c r="N75" s="127"/>
      <c r="O75" s="154">
        <v>178253925</v>
      </c>
      <c r="P75" s="153"/>
      <c r="Q75" s="155">
        <v>-39609926786</v>
      </c>
      <c r="R75" s="125" t="s">
        <v>263</v>
      </c>
      <c r="S75" s="125" t="s">
        <v>266</v>
      </c>
      <c r="T75" s="125" t="s">
        <v>239</v>
      </c>
      <c r="U75" s="125" t="s">
        <v>253</v>
      </c>
      <c r="V75" s="125" t="s">
        <v>265</v>
      </c>
      <c r="W75" s="125" t="s">
        <v>259</v>
      </c>
      <c r="X75" s="125" t="s">
        <v>454</v>
      </c>
    </row>
    <row r="76" spans="2:24" ht="12" customHeight="1">
      <c r="B76" s="125" t="s">
        <v>335</v>
      </c>
      <c r="C76" s="126">
        <v>44231</v>
      </c>
      <c r="D76" s="125">
        <v>109</v>
      </c>
      <c r="E76" s="125" t="s">
        <v>341</v>
      </c>
      <c r="F76" s="125">
        <v>3315001</v>
      </c>
      <c r="G76" s="125">
        <v>0</v>
      </c>
      <c r="H76" s="125" t="s">
        <v>264</v>
      </c>
      <c r="I76" s="125" t="s">
        <v>621</v>
      </c>
      <c r="J76" s="125">
        <v>0</v>
      </c>
      <c r="K76" s="125">
        <v>0</v>
      </c>
      <c r="L76" s="125" t="s">
        <v>42</v>
      </c>
      <c r="M76" s="128" t="s">
        <v>653</v>
      </c>
      <c r="N76" s="127"/>
      <c r="O76" s="154">
        <v>2042741</v>
      </c>
      <c r="P76" s="153"/>
      <c r="Q76" s="155">
        <v>-39607884045</v>
      </c>
      <c r="R76" s="125" t="s">
        <v>263</v>
      </c>
      <c r="S76" s="125" t="s">
        <v>339</v>
      </c>
      <c r="T76" s="125" t="s">
        <v>239</v>
      </c>
      <c r="U76" s="125" t="s">
        <v>253</v>
      </c>
      <c r="V76" s="125" t="s">
        <v>340</v>
      </c>
      <c r="W76" s="125" t="s">
        <v>259</v>
      </c>
      <c r="X76" s="125" t="s">
        <v>655</v>
      </c>
    </row>
    <row r="77" spans="2:24" ht="12" hidden="1" customHeight="1">
      <c r="B77" s="125" t="s">
        <v>335</v>
      </c>
      <c r="C77" s="126">
        <v>44231</v>
      </c>
      <c r="D77" s="125">
        <v>109</v>
      </c>
      <c r="E77" s="125" t="s">
        <v>341</v>
      </c>
      <c r="F77" s="125">
        <v>3315001</v>
      </c>
      <c r="G77" s="125">
        <v>0</v>
      </c>
      <c r="H77" s="125" t="s">
        <v>651</v>
      </c>
      <c r="I77" s="125" t="s">
        <v>652</v>
      </c>
      <c r="J77" s="125">
        <v>0</v>
      </c>
      <c r="K77" s="125">
        <v>0</v>
      </c>
      <c r="L77" s="125" t="s">
        <v>42</v>
      </c>
      <c r="M77" s="128" t="s">
        <v>653</v>
      </c>
      <c r="N77" s="127"/>
      <c r="O77" s="154">
        <v>2012067</v>
      </c>
      <c r="P77" s="153"/>
      <c r="Q77" s="155">
        <v>-39605871978</v>
      </c>
      <c r="R77" s="125" t="s">
        <v>263</v>
      </c>
      <c r="S77" s="125" t="s">
        <v>262</v>
      </c>
      <c r="T77" s="125" t="s">
        <v>239</v>
      </c>
      <c r="U77" s="125" t="s">
        <v>253</v>
      </c>
      <c r="V77" s="125" t="s">
        <v>260</v>
      </c>
      <c r="W77" s="125" t="s">
        <v>259</v>
      </c>
      <c r="X77" s="125" t="s">
        <v>346</v>
      </c>
    </row>
    <row r="78" spans="2:24" ht="12" hidden="1" customHeight="1">
      <c r="B78" s="125" t="s">
        <v>335</v>
      </c>
      <c r="C78" s="126">
        <v>44231</v>
      </c>
      <c r="D78" s="125">
        <v>109</v>
      </c>
      <c r="E78" s="125" t="s">
        <v>341</v>
      </c>
      <c r="F78" s="125">
        <v>3315001</v>
      </c>
      <c r="G78" s="125">
        <v>0</v>
      </c>
      <c r="H78" s="125" t="s">
        <v>651</v>
      </c>
      <c r="I78" s="125" t="s">
        <v>652</v>
      </c>
      <c r="J78" s="125">
        <v>0</v>
      </c>
      <c r="K78" s="125">
        <v>0</v>
      </c>
      <c r="L78" s="125" t="s">
        <v>42</v>
      </c>
      <c r="M78" s="127"/>
      <c r="N78" s="128" t="s">
        <v>653</v>
      </c>
      <c r="O78" s="153"/>
      <c r="P78" s="154">
        <v>2012067</v>
      </c>
      <c r="Q78" s="155">
        <v>-39607884045</v>
      </c>
      <c r="R78" s="125" t="s">
        <v>263</v>
      </c>
      <c r="S78" s="125" t="s">
        <v>339</v>
      </c>
      <c r="T78" s="125" t="s">
        <v>239</v>
      </c>
      <c r="U78" s="125" t="s">
        <v>253</v>
      </c>
      <c r="V78" s="125" t="s">
        <v>340</v>
      </c>
      <c r="W78" s="125" t="s">
        <v>259</v>
      </c>
      <c r="X78" s="125" t="s">
        <v>654</v>
      </c>
    </row>
    <row r="79" spans="2:24" ht="12" customHeight="1">
      <c r="B79" s="125" t="s">
        <v>335</v>
      </c>
      <c r="C79" s="126">
        <v>44232</v>
      </c>
      <c r="D79" s="125">
        <v>109</v>
      </c>
      <c r="E79" s="125" t="s">
        <v>336</v>
      </c>
      <c r="F79" s="125">
        <v>3315002</v>
      </c>
      <c r="G79" s="125">
        <v>0</v>
      </c>
      <c r="H79" s="125" t="s">
        <v>264</v>
      </c>
      <c r="I79" s="125" t="s">
        <v>656</v>
      </c>
      <c r="J79" s="125">
        <v>0</v>
      </c>
      <c r="K79" s="125">
        <v>0</v>
      </c>
      <c r="L79" s="125" t="s">
        <v>42</v>
      </c>
      <c r="M79" s="127"/>
      <c r="N79" s="128" t="s">
        <v>467</v>
      </c>
      <c r="O79" s="153"/>
      <c r="P79" s="154">
        <v>102219</v>
      </c>
      <c r="Q79" s="155">
        <v>-39607986264</v>
      </c>
      <c r="R79" s="125" t="s">
        <v>263</v>
      </c>
      <c r="S79" s="125" t="s">
        <v>262</v>
      </c>
      <c r="T79" s="125" t="s">
        <v>239</v>
      </c>
      <c r="U79" s="125" t="s">
        <v>253</v>
      </c>
      <c r="V79" s="125" t="s">
        <v>260</v>
      </c>
      <c r="W79" s="125" t="s">
        <v>259</v>
      </c>
      <c r="X79" s="125" t="s">
        <v>657</v>
      </c>
    </row>
    <row r="80" spans="2:24" ht="12" customHeight="1">
      <c r="B80" s="125" t="s">
        <v>335</v>
      </c>
      <c r="C80" s="126">
        <v>44232</v>
      </c>
      <c r="D80" s="125">
        <v>109</v>
      </c>
      <c r="E80" s="125" t="s">
        <v>341</v>
      </c>
      <c r="F80" s="125">
        <v>3315001</v>
      </c>
      <c r="G80" s="125">
        <v>0</v>
      </c>
      <c r="H80" s="125" t="s">
        <v>264</v>
      </c>
      <c r="I80" s="125" t="s">
        <v>433</v>
      </c>
      <c r="J80" s="125">
        <v>0</v>
      </c>
      <c r="K80" s="125">
        <v>0</v>
      </c>
      <c r="L80" s="125" t="s">
        <v>42</v>
      </c>
      <c r="M80" s="128" t="s">
        <v>457</v>
      </c>
      <c r="N80" s="127"/>
      <c r="O80" s="154">
        <v>191742224</v>
      </c>
      <c r="P80" s="153"/>
      <c r="Q80" s="155">
        <v>-39416244040</v>
      </c>
      <c r="R80" s="125" t="s">
        <v>263</v>
      </c>
      <c r="S80" s="125" t="s">
        <v>339</v>
      </c>
      <c r="T80" s="125" t="s">
        <v>239</v>
      </c>
      <c r="U80" s="125" t="s">
        <v>253</v>
      </c>
      <c r="V80" s="125" t="s">
        <v>340</v>
      </c>
      <c r="W80" s="125" t="s">
        <v>259</v>
      </c>
      <c r="X80" s="125" t="s">
        <v>658</v>
      </c>
    </row>
    <row r="81" spans="2:24" ht="12" customHeight="1">
      <c r="B81" s="125" t="s">
        <v>335</v>
      </c>
      <c r="C81" s="126">
        <v>44237</v>
      </c>
      <c r="D81" s="125">
        <v>109</v>
      </c>
      <c r="E81" s="125" t="s">
        <v>336</v>
      </c>
      <c r="F81" s="125">
        <v>3315002</v>
      </c>
      <c r="G81" s="125">
        <v>0</v>
      </c>
      <c r="H81" s="125" t="s">
        <v>264</v>
      </c>
      <c r="I81" s="125" t="s">
        <v>656</v>
      </c>
      <c r="J81" s="125">
        <v>0</v>
      </c>
      <c r="K81" s="125">
        <v>0</v>
      </c>
      <c r="L81" s="125" t="s">
        <v>42</v>
      </c>
      <c r="M81" s="128" t="s">
        <v>467</v>
      </c>
      <c r="N81" s="127"/>
      <c r="O81" s="154">
        <v>102219</v>
      </c>
      <c r="P81" s="153"/>
      <c r="Q81" s="155">
        <v>-39416141821</v>
      </c>
      <c r="R81" s="125" t="s">
        <v>263</v>
      </c>
      <c r="S81" s="125" t="s">
        <v>339</v>
      </c>
      <c r="T81" s="125" t="s">
        <v>239</v>
      </c>
      <c r="U81" s="125" t="s">
        <v>253</v>
      </c>
      <c r="V81" s="125" t="s">
        <v>340</v>
      </c>
      <c r="W81" s="125" t="s">
        <v>259</v>
      </c>
      <c r="X81" s="125" t="s">
        <v>662</v>
      </c>
    </row>
    <row r="82" spans="2:24" ht="12" customHeight="1">
      <c r="B82" s="125" t="s">
        <v>335</v>
      </c>
      <c r="C82" s="126">
        <v>44237</v>
      </c>
      <c r="D82" s="125">
        <v>109</v>
      </c>
      <c r="E82" s="125" t="s">
        <v>336</v>
      </c>
      <c r="F82" s="125">
        <v>3315002</v>
      </c>
      <c r="G82" s="125">
        <v>0</v>
      </c>
      <c r="H82" s="125" t="s">
        <v>264</v>
      </c>
      <c r="I82" s="125" t="s">
        <v>659</v>
      </c>
      <c r="J82" s="125">
        <v>0</v>
      </c>
      <c r="K82" s="125">
        <v>0</v>
      </c>
      <c r="L82" s="125" t="s">
        <v>42</v>
      </c>
      <c r="M82" s="128" t="s">
        <v>660</v>
      </c>
      <c r="N82" s="127"/>
      <c r="O82" s="154">
        <v>45428</v>
      </c>
      <c r="P82" s="153"/>
      <c r="Q82" s="155">
        <v>-39416096393</v>
      </c>
      <c r="R82" s="125" t="s">
        <v>263</v>
      </c>
      <c r="S82" s="125" t="s">
        <v>339</v>
      </c>
      <c r="T82" s="125" t="s">
        <v>239</v>
      </c>
      <c r="U82" s="125" t="s">
        <v>253</v>
      </c>
      <c r="V82" s="125" t="s">
        <v>340</v>
      </c>
      <c r="W82" s="125" t="s">
        <v>259</v>
      </c>
      <c r="X82" s="125" t="s">
        <v>661</v>
      </c>
    </row>
    <row r="83" spans="2:24" ht="12" customHeight="1">
      <c r="B83" s="125" t="s">
        <v>335</v>
      </c>
      <c r="C83" s="126">
        <v>44237</v>
      </c>
      <c r="D83" s="125">
        <v>109</v>
      </c>
      <c r="E83" s="125" t="s">
        <v>336</v>
      </c>
      <c r="F83" s="125">
        <v>3315002</v>
      </c>
      <c r="G83" s="125">
        <v>0</v>
      </c>
      <c r="H83" s="125" t="s">
        <v>264</v>
      </c>
      <c r="I83" s="125" t="s">
        <v>659</v>
      </c>
      <c r="J83" s="125">
        <v>0</v>
      </c>
      <c r="K83" s="125">
        <v>0</v>
      </c>
      <c r="L83" s="125" t="s">
        <v>42</v>
      </c>
      <c r="M83" s="127"/>
      <c r="N83" s="128" t="s">
        <v>660</v>
      </c>
      <c r="O83" s="153"/>
      <c r="P83" s="154">
        <v>45428</v>
      </c>
      <c r="Q83" s="155">
        <v>-39416141821</v>
      </c>
      <c r="R83" s="125" t="s">
        <v>263</v>
      </c>
      <c r="S83" s="125" t="s">
        <v>262</v>
      </c>
      <c r="T83" s="125" t="s">
        <v>239</v>
      </c>
      <c r="U83" s="125" t="s">
        <v>253</v>
      </c>
      <c r="V83" s="125" t="s">
        <v>260</v>
      </c>
      <c r="W83" s="125" t="s">
        <v>259</v>
      </c>
      <c r="X83" s="125" t="s">
        <v>657</v>
      </c>
    </row>
    <row r="84" spans="2:24" ht="12" customHeight="1">
      <c r="B84" s="125" t="s">
        <v>335</v>
      </c>
      <c r="C84" s="126">
        <v>44238</v>
      </c>
      <c r="D84" s="125">
        <v>109</v>
      </c>
      <c r="E84" s="125" t="s">
        <v>341</v>
      </c>
      <c r="F84" s="125">
        <v>3315001</v>
      </c>
      <c r="G84" s="125">
        <v>0</v>
      </c>
      <c r="H84" s="125" t="s">
        <v>264</v>
      </c>
      <c r="I84" s="125" t="s">
        <v>437</v>
      </c>
      <c r="J84" s="125">
        <v>0</v>
      </c>
      <c r="K84" s="125">
        <v>0</v>
      </c>
      <c r="L84" s="125" t="s">
        <v>42</v>
      </c>
      <c r="M84" s="127"/>
      <c r="N84" s="128">
        <v>0</v>
      </c>
      <c r="O84" s="153"/>
      <c r="P84" s="154">
        <v>0</v>
      </c>
      <c r="Q84" s="155">
        <v>-39416141821</v>
      </c>
      <c r="R84" s="125" t="s">
        <v>263</v>
      </c>
      <c r="S84" s="125" t="s">
        <v>337</v>
      </c>
      <c r="T84" s="125" t="s">
        <v>239</v>
      </c>
      <c r="U84" s="125" t="s">
        <v>253</v>
      </c>
      <c r="V84" s="125" t="s">
        <v>338</v>
      </c>
      <c r="W84" s="125" t="s">
        <v>259</v>
      </c>
      <c r="X84" s="125" t="s">
        <v>454</v>
      </c>
    </row>
    <row r="85" spans="2:24" ht="12" customHeight="1">
      <c r="B85" s="125" t="s">
        <v>335</v>
      </c>
      <c r="C85" s="126">
        <v>44243</v>
      </c>
      <c r="D85" s="125">
        <v>109</v>
      </c>
      <c r="E85" s="125" t="s">
        <v>336</v>
      </c>
      <c r="F85" s="125">
        <v>3315002</v>
      </c>
      <c r="G85" s="125">
        <v>0</v>
      </c>
      <c r="H85" s="125" t="s">
        <v>264</v>
      </c>
      <c r="I85" s="125" t="s">
        <v>663</v>
      </c>
      <c r="J85" s="125">
        <v>0</v>
      </c>
      <c r="K85" s="125">
        <v>0</v>
      </c>
      <c r="L85" s="125" t="s">
        <v>43</v>
      </c>
      <c r="M85" s="127"/>
      <c r="N85" s="128">
        <v>11000</v>
      </c>
      <c r="O85" s="153"/>
      <c r="P85" s="154">
        <v>11000</v>
      </c>
      <c r="Q85" s="155">
        <v>-39416152821</v>
      </c>
      <c r="R85" s="125" t="s">
        <v>263</v>
      </c>
      <c r="S85" s="125" t="s">
        <v>262</v>
      </c>
      <c r="T85" s="125" t="s">
        <v>239</v>
      </c>
      <c r="U85" s="125" t="s">
        <v>253</v>
      </c>
      <c r="V85" s="125" t="s">
        <v>260</v>
      </c>
      <c r="W85" s="125" t="s">
        <v>259</v>
      </c>
      <c r="X85" s="125" t="s">
        <v>664</v>
      </c>
    </row>
    <row r="86" spans="2:24" ht="12" customHeight="1">
      <c r="B86" s="125" t="s">
        <v>335</v>
      </c>
      <c r="C86" s="126">
        <v>44245</v>
      </c>
      <c r="D86" s="125">
        <v>109</v>
      </c>
      <c r="E86" s="125" t="s">
        <v>336</v>
      </c>
      <c r="F86" s="125">
        <v>3315002</v>
      </c>
      <c r="G86" s="125">
        <v>0</v>
      </c>
      <c r="H86" s="125" t="s">
        <v>264</v>
      </c>
      <c r="I86" s="125" t="s">
        <v>667</v>
      </c>
      <c r="J86" s="125">
        <v>0</v>
      </c>
      <c r="K86" s="125">
        <v>0</v>
      </c>
      <c r="L86" s="125" t="s">
        <v>42</v>
      </c>
      <c r="M86" s="127"/>
      <c r="N86" s="128" t="s">
        <v>668</v>
      </c>
      <c r="O86" s="153"/>
      <c r="P86" s="154">
        <v>149843</v>
      </c>
      <c r="Q86" s="155">
        <v>-39416302664</v>
      </c>
      <c r="R86" s="125" t="s">
        <v>263</v>
      </c>
      <c r="S86" s="125" t="s">
        <v>262</v>
      </c>
      <c r="T86" s="125" t="s">
        <v>239</v>
      </c>
      <c r="U86" s="125" t="s">
        <v>253</v>
      </c>
      <c r="V86" s="125" t="s">
        <v>260</v>
      </c>
      <c r="W86" s="125" t="s">
        <v>259</v>
      </c>
      <c r="X86" s="125" t="s">
        <v>670</v>
      </c>
    </row>
    <row r="87" spans="2:24" ht="12" customHeight="1">
      <c r="B87" s="125" t="s">
        <v>335</v>
      </c>
      <c r="C87" s="126">
        <v>44245</v>
      </c>
      <c r="D87" s="125">
        <v>109</v>
      </c>
      <c r="E87" s="125" t="s">
        <v>336</v>
      </c>
      <c r="F87" s="125">
        <v>3315002</v>
      </c>
      <c r="G87" s="125">
        <v>0</v>
      </c>
      <c r="H87" s="125" t="s">
        <v>264</v>
      </c>
      <c r="I87" s="125" t="s">
        <v>413</v>
      </c>
      <c r="J87" s="125">
        <v>0</v>
      </c>
      <c r="K87" s="125">
        <v>0</v>
      </c>
      <c r="L87" s="125" t="s">
        <v>42</v>
      </c>
      <c r="M87" s="128">
        <v>473</v>
      </c>
      <c r="N87" s="127"/>
      <c r="O87" s="154">
        <v>3334494</v>
      </c>
      <c r="P87" s="153"/>
      <c r="Q87" s="155">
        <v>-39412968170</v>
      </c>
      <c r="R87" s="125" t="s">
        <v>263</v>
      </c>
      <c r="S87" s="125" t="s">
        <v>339</v>
      </c>
      <c r="T87" s="125" t="s">
        <v>239</v>
      </c>
      <c r="U87" s="125" t="s">
        <v>253</v>
      </c>
      <c r="V87" s="125" t="s">
        <v>340</v>
      </c>
      <c r="W87" s="125" t="s">
        <v>259</v>
      </c>
      <c r="X87" s="125" t="s">
        <v>665</v>
      </c>
    </row>
    <row r="88" spans="2:24" ht="12" customHeight="1">
      <c r="B88" s="125" t="s">
        <v>335</v>
      </c>
      <c r="C88" s="126">
        <v>44245</v>
      </c>
      <c r="D88" s="125">
        <v>109</v>
      </c>
      <c r="E88" s="125" t="s">
        <v>336</v>
      </c>
      <c r="F88" s="125">
        <v>3315002</v>
      </c>
      <c r="G88" s="125">
        <v>0</v>
      </c>
      <c r="H88" s="125" t="s">
        <v>264</v>
      </c>
      <c r="I88" s="125" t="s">
        <v>667</v>
      </c>
      <c r="J88" s="125">
        <v>0</v>
      </c>
      <c r="K88" s="125">
        <v>0</v>
      </c>
      <c r="L88" s="125" t="s">
        <v>42</v>
      </c>
      <c r="M88" s="128" t="s">
        <v>668</v>
      </c>
      <c r="N88" s="127"/>
      <c r="O88" s="154">
        <v>149843</v>
      </c>
      <c r="P88" s="153"/>
      <c r="Q88" s="155">
        <v>-39412818327</v>
      </c>
      <c r="R88" s="125" t="s">
        <v>263</v>
      </c>
      <c r="S88" s="125" t="s">
        <v>339</v>
      </c>
      <c r="T88" s="125" t="s">
        <v>239</v>
      </c>
      <c r="U88" s="125" t="s">
        <v>253</v>
      </c>
      <c r="V88" s="125" t="s">
        <v>340</v>
      </c>
      <c r="W88" s="125" t="s">
        <v>259</v>
      </c>
      <c r="X88" s="125" t="s">
        <v>669</v>
      </c>
    </row>
    <row r="89" spans="2:24" ht="12" customHeight="1">
      <c r="B89" s="125" t="s">
        <v>335</v>
      </c>
      <c r="C89" s="126">
        <v>44245</v>
      </c>
      <c r="D89" s="125">
        <v>109</v>
      </c>
      <c r="E89" s="125" t="s">
        <v>336</v>
      </c>
      <c r="F89" s="125">
        <v>3315002</v>
      </c>
      <c r="G89" s="125">
        <v>0</v>
      </c>
      <c r="H89" s="125" t="s">
        <v>264</v>
      </c>
      <c r="I89" s="125" t="s">
        <v>423</v>
      </c>
      <c r="J89" s="125">
        <v>0</v>
      </c>
      <c r="K89" s="125">
        <v>0</v>
      </c>
      <c r="L89" s="125" t="s">
        <v>42</v>
      </c>
      <c r="M89" s="128">
        <v>31620</v>
      </c>
      <c r="N89" s="127"/>
      <c r="O89" s="154">
        <v>222910565</v>
      </c>
      <c r="P89" s="153"/>
      <c r="Q89" s="155">
        <v>-39189907762</v>
      </c>
      <c r="R89" s="125" t="s">
        <v>263</v>
      </c>
      <c r="S89" s="125" t="s">
        <v>339</v>
      </c>
      <c r="T89" s="125" t="s">
        <v>239</v>
      </c>
      <c r="U89" s="125" t="s">
        <v>253</v>
      </c>
      <c r="V89" s="125" t="s">
        <v>340</v>
      </c>
      <c r="W89" s="125" t="s">
        <v>259</v>
      </c>
      <c r="X89" s="125" t="s">
        <v>666</v>
      </c>
    </row>
    <row r="90" spans="2:24" ht="12" customHeight="1">
      <c r="B90" s="125" t="s">
        <v>335</v>
      </c>
      <c r="C90" s="126">
        <v>44245</v>
      </c>
      <c r="D90" s="125">
        <v>109</v>
      </c>
      <c r="E90" s="125" t="s">
        <v>341</v>
      </c>
      <c r="F90" s="125">
        <v>3315001</v>
      </c>
      <c r="G90" s="125">
        <v>0</v>
      </c>
      <c r="H90" s="125" t="s">
        <v>264</v>
      </c>
      <c r="I90" s="125" t="s">
        <v>671</v>
      </c>
      <c r="J90" s="125">
        <v>0</v>
      </c>
      <c r="K90" s="125">
        <v>0</v>
      </c>
      <c r="L90" s="125" t="s">
        <v>42</v>
      </c>
      <c r="M90" s="127"/>
      <c r="N90" s="128">
        <v>149650</v>
      </c>
      <c r="O90" s="153"/>
      <c r="P90" s="154">
        <v>990461518</v>
      </c>
      <c r="Q90" s="155">
        <v>-40180369280</v>
      </c>
      <c r="R90" s="125" t="s">
        <v>263</v>
      </c>
      <c r="S90" s="125" t="s">
        <v>262</v>
      </c>
      <c r="T90" s="125" t="s">
        <v>239</v>
      </c>
      <c r="U90" s="125" t="s">
        <v>253</v>
      </c>
      <c r="V90" s="125" t="s">
        <v>260</v>
      </c>
      <c r="W90" s="125" t="s">
        <v>259</v>
      </c>
      <c r="X90" s="125" t="s">
        <v>672</v>
      </c>
    </row>
    <row r="91" spans="2:24" ht="12" customHeight="1">
      <c r="B91" s="125" t="s">
        <v>335</v>
      </c>
      <c r="C91" s="126">
        <v>44245</v>
      </c>
      <c r="D91" s="125">
        <v>109</v>
      </c>
      <c r="E91" s="125" t="s">
        <v>341</v>
      </c>
      <c r="F91" s="125">
        <v>3315001</v>
      </c>
      <c r="G91" s="125">
        <v>0</v>
      </c>
      <c r="H91" s="125" t="s">
        <v>264</v>
      </c>
      <c r="I91" s="125" t="s">
        <v>673</v>
      </c>
      <c r="J91" s="125">
        <v>0</v>
      </c>
      <c r="K91" s="125">
        <v>0</v>
      </c>
      <c r="L91" s="125" t="s">
        <v>42</v>
      </c>
      <c r="M91" s="127"/>
      <c r="N91" s="128">
        <v>2300</v>
      </c>
      <c r="O91" s="153"/>
      <c r="P91" s="154">
        <v>15222596</v>
      </c>
      <c r="Q91" s="155">
        <v>-40195591876</v>
      </c>
      <c r="R91" s="125" t="s">
        <v>263</v>
      </c>
      <c r="S91" s="125" t="s">
        <v>262</v>
      </c>
      <c r="T91" s="125" t="s">
        <v>239</v>
      </c>
      <c r="U91" s="125" t="s">
        <v>253</v>
      </c>
      <c r="V91" s="125" t="s">
        <v>260</v>
      </c>
      <c r="W91" s="125" t="s">
        <v>259</v>
      </c>
      <c r="X91" s="125" t="s">
        <v>674</v>
      </c>
    </row>
    <row r="92" spans="2:24" ht="12" customHeight="1">
      <c r="B92" s="125" t="s">
        <v>335</v>
      </c>
      <c r="C92" s="126">
        <v>44246</v>
      </c>
      <c r="D92" s="125">
        <v>109</v>
      </c>
      <c r="E92" s="125" t="s">
        <v>956</v>
      </c>
      <c r="F92" s="125">
        <v>3315003</v>
      </c>
      <c r="G92" s="125">
        <v>0</v>
      </c>
      <c r="H92" s="125" t="s">
        <v>264</v>
      </c>
      <c r="I92" s="125" t="s">
        <v>375</v>
      </c>
      <c r="J92" s="125">
        <v>0</v>
      </c>
      <c r="K92" s="125">
        <v>0</v>
      </c>
      <c r="L92" s="125" t="s">
        <v>42</v>
      </c>
      <c r="M92" s="128">
        <v>5300</v>
      </c>
      <c r="N92" s="127"/>
      <c r="O92" s="154">
        <v>36703454</v>
      </c>
      <c r="P92" s="153"/>
      <c r="Q92" s="155">
        <v>-40158888422</v>
      </c>
      <c r="R92" s="125" t="s">
        <v>263</v>
      </c>
      <c r="S92" s="125" t="s">
        <v>266</v>
      </c>
      <c r="T92" s="125" t="s">
        <v>239</v>
      </c>
      <c r="U92" s="125" t="s">
        <v>253</v>
      </c>
      <c r="V92" s="125" t="s">
        <v>265</v>
      </c>
      <c r="W92" s="125" t="s">
        <v>259</v>
      </c>
      <c r="X92" s="125" t="s">
        <v>376</v>
      </c>
    </row>
    <row r="93" spans="2:24" ht="12" customHeight="1">
      <c r="B93" s="125" t="s">
        <v>335</v>
      </c>
      <c r="C93" s="126">
        <v>44249</v>
      </c>
      <c r="D93" s="125">
        <v>109</v>
      </c>
      <c r="E93" s="125" t="s">
        <v>956</v>
      </c>
      <c r="F93" s="125">
        <v>3315003</v>
      </c>
      <c r="G93" s="125">
        <v>0</v>
      </c>
      <c r="H93" s="125" t="s">
        <v>264</v>
      </c>
      <c r="I93" s="125" t="s">
        <v>353</v>
      </c>
      <c r="J93" s="125">
        <v>0</v>
      </c>
      <c r="K93" s="125">
        <v>0</v>
      </c>
      <c r="L93" s="125" t="s">
        <v>42</v>
      </c>
      <c r="M93" s="128" t="s">
        <v>447</v>
      </c>
      <c r="N93" s="127"/>
      <c r="O93" s="154">
        <v>390418443</v>
      </c>
      <c r="P93" s="153"/>
      <c r="Q93" s="155">
        <v>-39768469979</v>
      </c>
      <c r="R93" s="125" t="s">
        <v>263</v>
      </c>
      <c r="S93" s="125" t="s">
        <v>339</v>
      </c>
      <c r="T93" s="125" t="s">
        <v>239</v>
      </c>
      <c r="U93" s="125" t="s">
        <v>253</v>
      </c>
      <c r="V93" s="125" t="s">
        <v>340</v>
      </c>
      <c r="W93" s="125" t="s">
        <v>259</v>
      </c>
      <c r="X93" s="125" t="s">
        <v>675</v>
      </c>
    </row>
    <row r="94" spans="2:24" ht="12" customHeight="1">
      <c r="B94" s="125" t="s">
        <v>335</v>
      </c>
      <c r="C94" s="126">
        <v>44249</v>
      </c>
      <c r="D94" s="125">
        <v>109</v>
      </c>
      <c r="E94" s="125" t="s">
        <v>956</v>
      </c>
      <c r="F94" s="125">
        <v>3315003</v>
      </c>
      <c r="G94" s="125">
        <v>0</v>
      </c>
      <c r="H94" s="125" t="s">
        <v>264</v>
      </c>
      <c r="I94" s="125" t="s">
        <v>409</v>
      </c>
      <c r="J94" s="125">
        <v>0</v>
      </c>
      <c r="K94" s="125">
        <v>0</v>
      </c>
      <c r="L94" s="125" t="s">
        <v>42</v>
      </c>
      <c r="M94" s="128" t="s">
        <v>458</v>
      </c>
      <c r="N94" s="127"/>
      <c r="O94" s="154">
        <v>443150401</v>
      </c>
      <c r="P94" s="153"/>
      <c r="Q94" s="155">
        <v>-39325319578</v>
      </c>
      <c r="R94" s="125" t="s">
        <v>263</v>
      </c>
      <c r="S94" s="125" t="s">
        <v>339</v>
      </c>
      <c r="T94" s="125" t="s">
        <v>239</v>
      </c>
      <c r="U94" s="125" t="s">
        <v>253</v>
      </c>
      <c r="V94" s="125" t="s">
        <v>340</v>
      </c>
      <c r="W94" s="125" t="s">
        <v>259</v>
      </c>
      <c r="X94" s="125" t="s">
        <v>676</v>
      </c>
    </row>
    <row r="95" spans="2:24" ht="12" customHeight="1">
      <c r="B95" s="125" t="s">
        <v>335</v>
      </c>
      <c r="C95" s="126">
        <v>44251</v>
      </c>
      <c r="D95" s="125">
        <v>109</v>
      </c>
      <c r="E95" s="125" t="s">
        <v>336</v>
      </c>
      <c r="F95" s="125">
        <v>3315002</v>
      </c>
      <c r="G95" s="125">
        <v>0</v>
      </c>
      <c r="H95" s="125" t="s">
        <v>264</v>
      </c>
      <c r="I95" s="125" t="s">
        <v>677</v>
      </c>
      <c r="J95" s="125">
        <v>0</v>
      </c>
      <c r="K95" s="125">
        <v>0</v>
      </c>
      <c r="L95" s="125" t="s">
        <v>42</v>
      </c>
      <c r="M95" s="128" t="s">
        <v>678</v>
      </c>
      <c r="N95" s="127"/>
      <c r="O95" s="154">
        <v>2499475</v>
      </c>
      <c r="P95" s="153"/>
      <c r="Q95" s="155">
        <v>-39322820103</v>
      </c>
      <c r="R95" s="125" t="s">
        <v>263</v>
      </c>
      <c r="S95" s="125" t="s">
        <v>339</v>
      </c>
      <c r="T95" s="125" t="s">
        <v>239</v>
      </c>
      <c r="U95" s="125" t="s">
        <v>253</v>
      </c>
      <c r="V95" s="125" t="s">
        <v>340</v>
      </c>
      <c r="W95" s="125" t="s">
        <v>259</v>
      </c>
      <c r="X95" s="125" t="s">
        <v>679</v>
      </c>
    </row>
    <row r="96" spans="2:24" ht="12" customHeight="1">
      <c r="B96" s="125" t="s">
        <v>335</v>
      </c>
      <c r="C96" s="126">
        <v>44251</v>
      </c>
      <c r="D96" s="125">
        <v>109</v>
      </c>
      <c r="E96" s="125" t="s">
        <v>336</v>
      </c>
      <c r="F96" s="125">
        <v>3315002</v>
      </c>
      <c r="G96" s="125">
        <v>0</v>
      </c>
      <c r="H96" s="125" t="s">
        <v>264</v>
      </c>
      <c r="I96" s="125" t="s">
        <v>414</v>
      </c>
      <c r="J96" s="125">
        <v>0</v>
      </c>
      <c r="K96" s="125">
        <v>0</v>
      </c>
      <c r="L96" s="125" t="s">
        <v>42</v>
      </c>
      <c r="M96" s="128" t="s">
        <v>682</v>
      </c>
      <c r="N96" s="127"/>
      <c r="O96" s="154">
        <v>27543387</v>
      </c>
      <c r="P96" s="153"/>
      <c r="Q96" s="155">
        <v>-39295276716</v>
      </c>
      <c r="R96" s="125" t="s">
        <v>263</v>
      </c>
      <c r="S96" s="125" t="s">
        <v>339</v>
      </c>
      <c r="T96" s="125" t="s">
        <v>239</v>
      </c>
      <c r="U96" s="125" t="s">
        <v>253</v>
      </c>
      <c r="V96" s="125" t="s">
        <v>340</v>
      </c>
      <c r="W96" s="125" t="s">
        <v>259</v>
      </c>
      <c r="X96" s="125" t="s">
        <v>683</v>
      </c>
    </row>
    <row r="97" spans="2:24" ht="12" customHeight="1">
      <c r="B97" s="125" t="s">
        <v>335</v>
      </c>
      <c r="C97" s="126">
        <v>44251</v>
      </c>
      <c r="D97" s="125">
        <v>109</v>
      </c>
      <c r="E97" s="125" t="s">
        <v>336</v>
      </c>
      <c r="F97" s="125">
        <v>3315002</v>
      </c>
      <c r="G97" s="125">
        <v>0</v>
      </c>
      <c r="H97" s="125" t="s">
        <v>264</v>
      </c>
      <c r="I97" s="125" t="s">
        <v>424</v>
      </c>
      <c r="J97" s="125">
        <v>0</v>
      </c>
      <c r="K97" s="125">
        <v>0</v>
      </c>
      <c r="L97" s="125" t="s">
        <v>42</v>
      </c>
      <c r="M97" s="128">
        <v>264316</v>
      </c>
      <c r="N97" s="127"/>
      <c r="O97" s="154">
        <v>1861728248</v>
      </c>
      <c r="P97" s="153"/>
      <c r="Q97" s="155">
        <v>-37433548468</v>
      </c>
      <c r="R97" s="125" t="s">
        <v>263</v>
      </c>
      <c r="S97" s="125" t="s">
        <v>339</v>
      </c>
      <c r="T97" s="125" t="s">
        <v>239</v>
      </c>
      <c r="U97" s="125" t="s">
        <v>253</v>
      </c>
      <c r="V97" s="125" t="s">
        <v>340</v>
      </c>
      <c r="W97" s="125" t="s">
        <v>259</v>
      </c>
      <c r="X97" s="125" t="s">
        <v>680</v>
      </c>
    </row>
    <row r="98" spans="2:24" ht="12" customHeight="1">
      <c r="B98" s="125" t="s">
        <v>335</v>
      </c>
      <c r="C98" s="126">
        <v>44251</v>
      </c>
      <c r="D98" s="125">
        <v>109</v>
      </c>
      <c r="E98" s="125" t="s">
        <v>336</v>
      </c>
      <c r="F98" s="125">
        <v>3315002</v>
      </c>
      <c r="G98" s="125">
        <v>0</v>
      </c>
      <c r="H98" s="125" t="s">
        <v>264</v>
      </c>
      <c r="I98" s="125" t="s">
        <v>677</v>
      </c>
      <c r="J98" s="125">
        <v>0</v>
      </c>
      <c r="K98" s="125">
        <v>0</v>
      </c>
      <c r="L98" s="125" t="s">
        <v>42</v>
      </c>
      <c r="M98" s="127"/>
      <c r="N98" s="128" t="s">
        <v>678</v>
      </c>
      <c r="O98" s="153"/>
      <c r="P98" s="154">
        <v>2499475</v>
      </c>
      <c r="Q98" s="155">
        <v>-37436047943</v>
      </c>
      <c r="R98" s="125" t="s">
        <v>263</v>
      </c>
      <c r="S98" s="125" t="s">
        <v>262</v>
      </c>
      <c r="T98" s="125" t="s">
        <v>239</v>
      </c>
      <c r="U98" s="125" t="s">
        <v>253</v>
      </c>
      <c r="V98" s="125" t="s">
        <v>260</v>
      </c>
      <c r="W98" s="125" t="s">
        <v>259</v>
      </c>
      <c r="X98" s="125" t="s">
        <v>681</v>
      </c>
    </row>
    <row r="99" spans="2:24" ht="12" customHeight="1">
      <c r="B99" s="125" t="s">
        <v>335</v>
      </c>
      <c r="C99" s="126">
        <v>44253</v>
      </c>
      <c r="D99" s="125">
        <v>109</v>
      </c>
      <c r="E99" s="125" t="s">
        <v>336</v>
      </c>
      <c r="F99" s="125">
        <v>3315002</v>
      </c>
      <c r="G99" s="125">
        <v>0</v>
      </c>
      <c r="H99" s="125" t="s">
        <v>264</v>
      </c>
      <c r="I99" s="125" t="s">
        <v>689</v>
      </c>
      <c r="J99" s="125">
        <v>0</v>
      </c>
      <c r="K99" s="125">
        <v>0</v>
      </c>
      <c r="L99" s="125" t="s">
        <v>43</v>
      </c>
      <c r="M99" s="128">
        <v>536000</v>
      </c>
      <c r="N99" s="127"/>
      <c r="O99" s="154">
        <v>536000</v>
      </c>
      <c r="P99" s="153"/>
      <c r="Q99" s="155">
        <v>-37435511943</v>
      </c>
      <c r="R99" s="125" t="s">
        <v>263</v>
      </c>
      <c r="S99" s="125" t="s">
        <v>339</v>
      </c>
      <c r="T99" s="125" t="s">
        <v>239</v>
      </c>
      <c r="U99" s="125" t="s">
        <v>253</v>
      </c>
      <c r="V99" s="125" t="s">
        <v>340</v>
      </c>
      <c r="W99" s="125" t="s">
        <v>259</v>
      </c>
      <c r="X99" s="125" t="s">
        <v>690</v>
      </c>
    </row>
    <row r="100" spans="2:24" ht="12" customHeight="1">
      <c r="B100" s="125" t="s">
        <v>335</v>
      </c>
      <c r="C100" s="126">
        <v>44253</v>
      </c>
      <c r="D100" s="125">
        <v>109</v>
      </c>
      <c r="E100" s="125" t="s">
        <v>336</v>
      </c>
      <c r="F100" s="125">
        <v>3315002</v>
      </c>
      <c r="G100" s="125">
        <v>0</v>
      </c>
      <c r="H100" s="125" t="s">
        <v>264</v>
      </c>
      <c r="I100" s="125" t="s">
        <v>689</v>
      </c>
      <c r="J100" s="125">
        <v>0</v>
      </c>
      <c r="K100" s="125">
        <v>0</v>
      </c>
      <c r="L100" s="125" t="s">
        <v>43</v>
      </c>
      <c r="M100" s="127"/>
      <c r="N100" s="128">
        <v>536000</v>
      </c>
      <c r="O100" s="153"/>
      <c r="P100" s="154">
        <v>536000</v>
      </c>
      <c r="Q100" s="155">
        <v>-37436047943</v>
      </c>
      <c r="R100" s="125" t="s">
        <v>263</v>
      </c>
      <c r="S100" s="125" t="s">
        <v>262</v>
      </c>
      <c r="T100" s="125" t="s">
        <v>239</v>
      </c>
      <c r="U100" s="125" t="s">
        <v>253</v>
      </c>
      <c r="V100" s="125" t="s">
        <v>260</v>
      </c>
      <c r="W100" s="125" t="s">
        <v>259</v>
      </c>
      <c r="X100" s="125" t="s">
        <v>691</v>
      </c>
    </row>
    <row r="101" spans="2:24" ht="12" customHeight="1">
      <c r="B101" s="125" t="s">
        <v>335</v>
      </c>
      <c r="C101" s="126">
        <v>44253</v>
      </c>
      <c r="D101" s="125">
        <v>109</v>
      </c>
      <c r="E101" s="125" t="s">
        <v>336</v>
      </c>
      <c r="F101" s="125">
        <v>3315002</v>
      </c>
      <c r="G101" s="125">
        <v>0</v>
      </c>
      <c r="H101" s="125" t="s">
        <v>264</v>
      </c>
      <c r="I101" s="125" t="s">
        <v>663</v>
      </c>
      <c r="J101" s="125">
        <v>0</v>
      </c>
      <c r="K101" s="125">
        <v>0</v>
      </c>
      <c r="L101" s="125" t="s">
        <v>43</v>
      </c>
      <c r="M101" s="128">
        <v>11000</v>
      </c>
      <c r="N101" s="127"/>
      <c r="O101" s="154">
        <v>11000</v>
      </c>
      <c r="P101" s="153"/>
      <c r="Q101" s="155">
        <v>-37436036943</v>
      </c>
      <c r="R101" s="125" t="s">
        <v>263</v>
      </c>
      <c r="S101" s="125" t="s">
        <v>339</v>
      </c>
      <c r="T101" s="125" t="s">
        <v>239</v>
      </c>
      <c r="U101" s="125" t="s">
        <v>253</v>
      </c>
      <c r="V101" s="125" t="s">
        <v>340</v>
      </c>
      <c r="W101" s="125" t="s">
        <v>259</v>
      </c>
      <c r="X101" s="125" t="s">
        <v>688</v>
      </c>
    </row>
    <row r="102" spans="2:24" ht="12" customHeight="1">
      <c r="B102" s="125" t="s">
        <v>335</v>
      </c>
      <c r="C102" s="126">
        <v>44253</v>
      </c>
      <c r="D102" s="125">
        <v>109</v>
      </c>
      <c r="E102" s="125" t="s">
        <v>956</v>
      </c>
      <c r="F102" s="125">
        <v>3315003</v>
      </c>
      <c r="G102" s="125">
        <v>0</v>
      </c>
      <c r="H102" s="125" t="s">
        <v>264</v>
      </c>
      <c r="I102" s="125" t="s">
        <v>684</v>
      </c>
      <c r="J102" s="125">
        <v>0</v>
      </c>
      <c r="K102" s="125">
        <v>0</v>
      </c>
      <c r="L102" s="125" t="s">
        <v>43</v>
      </c>
      <c r="M102" s="128">
        <v>35769097</v>
      </c>
      <c r="N102" s="127"/>
      <c r="O102" s="154">
        <v>35769097</v>
      </c>
      <c r="P102" s="153"/>
      <c r="Q102" s="155">
        <v>-37400267846</v>
      </c>
      <c r="R102" s="125" t="s">
        <v>263</v>
      </c>
      <c r="S102" s="125" t="s">
        <v>339</v>
      </c>
      <c r="T102" s="125" t="s">
        <v>239</v>
      </c>
      <c r="U102" s="125" t="s">
        <v>253</v>
      </c>
      <c r="V102" s="125" t="s">
        <v>340</v>
      </c>
      <c r="W102" s="125" t="s">
        <v>259</v>
      </c>
      <c r="X102" s="125" t="s">
        <v>685</v>
      </c>
    </row>
    <row r="103" spans="2:24" ht="12" customHeight="1">
      <c r="B103" s="125" t="s">
        <v>335</v>
      </c>
      <c r="C103" s="126">
        <v>44253</v>
      </c>
      <c r="D103" s="125">
        <v>109</v>
      </c>
      <c r="E103" s="125" t="s">
        <v>956</v>
      </c>
      <c r="F103" s="125">
        <v>3315003</v>
      </c>
      <c r="G103" s="125">
        <v>0</v>
      </c>
      <c r="H103" s="125" t="s">
        <v>264</v>
      </c>
      <c r="I103" s="125" t="s">
        <v>684</v>
      </c>
      <c r="J103" s="125">
        <v>0</v>
      </c>
      <c r="K103" s="125">
        <v>0</v>
      </c>
      <c r="L103" s="125" t="s">
        <v>43</v>
      </c>
      <c r="M103" s="127"/>
      <c r="N103" s="128">
        <v>50531798</v>
      </c>
      <c r="O103" s="153"/>
      <c r="P103" s="154">
        <v>50531798</v>
      </c>
      <c r="Q103" s="155">
        <v>-37450799644</v>
      </c>
      <c r="R103" s="125" t="s">
        <v>263</v>
      </c>
      <c r="S103" s="125" t="s">
        <v>262</v>
      </c>
      <c r="T103" s="125" t="s">
        <v>239</v>
      </c>
      <c r="U103" s="125" t="s">
        <v>253</v>
      </c>
      <c r="V103" s="125" t="s">
        <v>260</v>
      </c>
      <c r="W103" s="125" t="s">
        <v>259</v>
      </c>
      <c r="X103" s="125" t="s">
        <v>347</v>
      </c>
    </row>
    <row r="104" spans="2:24" ht="12" customHeight="1">
      <c r="B104" s="125" t="s">
        <v>335</v>
      </c>
      <c r="C104" s="126">
        <v>44253</v>
      </c>
      <c r="D104" s="125">
        <v>109</v>
      </c>
      <c r="E104" s="125" t="s">
        <v>956</v>
      </c>
      <c r="F104" s="125">
        <v>3315003</v>
      </c>
      <c r="G104" s="125">
        <v>0</v>
      </c>
      <c r="H104" s="125" t="s">
        <v>264</v>
      </c>
      <c r="I104" s="125" t="s">
        <v>684</v>
      </c>
      <c r="J104" s="125">
        <v>0</v>
      </c>
      <c r="K104" s="125">
        <v>0</v>
      </c>
      <c r="L104" s="125" t="s">
        <v>43</v>
      </c>
      <c r="M104" s="128">
        <v>12532657</v>
      </c>
      <c r="N104" s="127"/>
      <c r="O104" s="154">
        <v>12532657</v>
      </c>
      <c r="P104" s="153"/>
      <c r="Q104" s="155">
        <v>-37438266987</v>
      </c>
      <c r="R104" s="125" t="s">
        <v>263</v>
      </c>
      <c r="S104" s="125" t="s">
        <v>339</v>
      </c>
      <c r="T104" s="125" t="s">
        <v>239</v>
      </c>
      <c r="U104" s="125" t="s">
        <v>253</v>
      </c>
      <c r="V104" s="125" t="s">
        <v>340</v>
      </c>
      <c r="W104" s="125" t="s">
        <v>259</v>
      </c>
      <c r="X104" s="125" t="s">
        <v>686</v>
      </c>
    </row>
    <row r="105" spans="2:24" ht="12" customHeight="1">
      <c r="B105" s="125" t="s">
        <v>335</v>
      </c>
      <c r="C105" s="126">
        <v>44253</v>
      </c>
      <c r="D105" s="125">
        <v>109</v>
      </c>
      <c r="E105" s="125" t="s">
        <v>956</v>
      </c>
      <c r="F105" s="125">
        <v>3315003</v>
      </c>
      <c r="G105" s="125">
        <v>0</v>
      </c>
      <c r="H105" s="125" t="s">
        <v>264</v>
      </c>
      <c r="I105" s="125" t="s">
        <v>684</v>
      </c>
      <c r="J105" s="125">
        <v>0</v>
      </c>
      <c r="K105" s="125">
        <v>0</v>
      </c>
      <c r="L105" s="125" t="s">
        <v>43</v>
      </c>
      <c r="M105" s="128">
        <v>35030978</v>
      </c>
      <c r="N105" s="127"/>
      <c r="O105" s="154">
        <v>35030978</v>
      </c>
      <c r="P105" s="153"/>
      <c r="Q105" s="155">
        <v>-37403236009</v>
      </c>
      <c r="R105" s="125" t="s">
        <v>263</v>
      </c>
      <c r="S105" s="125" t="s">
        <v>339</v>
      </c>
      <c r="T105" s="125" t="s">
        <v>239</v>
      </c>
      <c r="U105" s="125" t="s">
        <v>253</v>
      </c>
      <c r="V105" s="125" t="s">
        <v>340</v>
      </c>
      <c r="W105" s="125" t="s">
        <v>259</v>
      </c>
      <c r="X105" s="125" t="s">
        <v>687</v>
      </c>
    </row>
    <row r="106" spans="2:24" ht="12" customHeight="1">
      <c r="B106" s="125" t="s">
        <v>335</v>
      </c>
      <c r="C106" s="126">
        <v>44253</v>
      </c>
      <c r="D106" s="125">
        <v>109</v>
      </c>
      <c r="E106" s="125" t="s">
        <v>956</v>
      </c>
      <c r="F106" s="125">
        <v>3315003</v>
      </c>
      <c r="G106" s="125">
        <v>0</v>
      </c>
      <c r="H106" s="125" t="s">
        <v>264</v>
      </c>
      <c r="I106" s="125" t="s">
        <v>684</v>
      </c>
      <c r="J106" s="125">
        <v>0</v>
      </c>
      <c r="K106" s="125">
        <v>0</v>
      </c>
      <c r="L106" s="125" t="s">
        <v>43</v>
      </c>
      <c r="M106" s="127"/>
      <c r="N106" s="128">
        <v>35769097</v>
      </c>
      <c r="O106" s="153"/>
      <c r="P106" s="154">
        <v>35769097</v>
      </c>
      <c r="Q106" s="155">
        <v>-37439005106</v>
      </c>
      <c r="R106" s="125" t="s">
        <v>263</v>
      </c>
      <c r="S106" s="125" t="s">
        <v>342</v>
      </c>
      <c r="T106" s="125" t="s">
        <v>239</v>
      </c>
      <c r="U106" s="125" t="s">
        <v>253</v>
      </c>
      <c r="V106" s="125" t="s">
        <v>343</v>
      </c>
      <c r="W106" s="125" t="s">
        <v>259</v>
      </c>
      <c r="X106" s="125">
        <v>82403</v>
      </c>
    </row>
    <row r="107" spans="2:24" ht="12" customHeight="1">
      <c r="B107" s="125" t="s">
        <v>335</v>
      </c>
      <c r="C107" s="126">
        <v>44253</v>
      </c>
      <c r="D107" s="125">
        <v>109</v>
      </c>
      <c r="E107" s="125" t="s">
        <v>341</v>
      </c>
      <c r="F107" s="125">
        <v>3315001</v>
      </c>
      <c r="G107" s="125">
        <v>0</v>
      </c>
      <c r="H107" s="125" t="s">
        <v>264</v>
      </c>
      <c r="I107" s="125" t="s">
        <v>695</v>
      </c>
      <c r="J107" s="125">
        <v>0</v>
      </c>
      <c r="K107" s="125">
        <v>0</v>
      </c>
      <c r="L107" s="125" t="s">
        <v>43</v>
      </c>
      <c r="M107" s="128">
        <v>3401200</v>
      </c>
      <c r="N107" s="127"/>
      <c r="O107" s="154">
        <v>3401200</v>
      </c>
      <c r="P107" s="153"/>
      <c r="Q107" s="155">
        <v>-37435603906</v>
      </c>
      <c r="R107" s="125" t="s">
        <v>263</v>
      </c>
      <c r="S107" s="125" t="s">
        <v>339</v>
      </c>
      <c r="T107" s="125" t="s">
        <v>239</v>
      </c>
      <c r="U107" s="125" t="s">
        <v>253</v>
      </c>
      <c r="V107" s="125" t="s">
        <v>340</v>
      </c>
      <c r="W107" s="125" t="s">
        <v>259</v>
      </c>
      <c r="X107" s="125" t="s">
        <v>696</v>
      </c>
    </row>
    <row r="108" spans="2:24" ht="12" customHeight="1">
      <c r="B108" s="125" t="s">
        <v>335</v>
      </c>
      <c r="C108" s="126">
        <v>44253</v>
      </c>
      <c r="D108" s="125">
        <v>109</v>
      </c>
      <c r="E108" s="125" t="s">
        <v>341</v>
      </c>
      <c r="F108" s="125">
        <v>3315001</v>
      </c>
      <c r="G108" s="125">
        <v>0</v>
      </c>
      <c r="H108" s="125" t="s">
        <v>264</v>
      </c>
      <c r="I108" s="125" t="s">
        <v>695</v>
      </c>
      <c r="J108" s="125">
        <v>0</v>
      </c>
      <c r="K108" s="125">
        <v>0</v>
      </c>
      <c r="L108" s="125" t="s">
        <v>43</v>
      </c>
      <c r="M108" s="128">
        <v>7700</v>
      </c>
      <c r="N108" s="127"/>
      <c r="O108" s="154">
        <v>7700</v>
      </c>
      <c r="P108" s="153"/>
      <c r="Q108" s="155">
        <v>-37435596206</v>
      </c>
      <c r="R108" s="125" t="s">
        <v>263</v>
      </c>
      <c r="S108" s="125" t="s">
        <v>339</v>
      </c>
      <c r="T108" s="125" t="s">
        <v>239</v>
      </c>
      <c r="U108" s="125" t="s">
        <v>253</v>
      </c>
      <c r="V108" s="125" t="s">
        <v>340</v>
      </c>
      <c r="W108" s="125" t="s">
        <v>259</v>
      </c>
      <c r="X108" s="125" t="s">
        <v>698</v>
      </c>
    </row>
    <row r="109" spans="2:24" ht="12" customHeight="1">
      <c r="B109" s="125" t="s">
        <v>335</v>
      </c>
      <c r="C109" s="126">
        <v>44253</v>
      </c>
      <c r="D109" s="125">
        <v>109</v>
      </c>
      <c r="E109" s="125" t="s">
        <v>341</v>
      </c>
      <c r="F109" s="125">
        <v>3315001</v>
      </c>
      <c r="G109" s="125">
        <v>0</v>
      </c>
      <c r="H109" s="125" t="s">
        <v>264</v>
      </c>
      <c r="I109" s="125" t="s">
        <v>695</v>
      </c>
      <c r="J109" s="125">
        <v>0</v>
      </c>
      <c r="K109" s="125">
        <v>0</v>
      </c>
      <c r="L109" s="125" t="s">
        <v>43</v>
      </c>
      <c r="M109" s="128">
        <v>170005</v>
      </c>
      <c r="N109" s="127"/>
      <c r="O109" s="154">
        <v>170005</v>
      </c>
      <c r="P109" s="153"/>
      <c r="Q109" s="155">
        <v>-37435426201</v>
      </c>
      <c r="R109" s="125" t="s">
        <v>263</v>
      </c>
      <c r="S109" s="125" t="s">
        <v>339</v>
      </c>
      <c r="T109" s="125" t="s">
        <v>239</v>
      </c>
      <c r="U109" s="125" t="s">
        <v>253</v>
      </c>
      <c r="V109" s="125" t="s">
        <v>340</v>
      </c>
      <c r="W109" s="125" t="s">
        <v>259</v>
      </c>
      <c r="X109" s="125" t="s">
        <v>699</v>
      </c>
    </row>
    <row r="110" spans="2:24" ht="12" customHeight="1">
      <c r="B110" s="125" t="s">
        <v>335</v>
      </c>
      <c r="C110" s="126">
        <v>44253</v>
      </c>
      <c r="D110" s="125">
        <v>109</v>
      </c>
      <c r="E110" s="125" t="s">
        <v>341</v>
      </c>
      <c r="F110" s="125">
        <v>3315001</v>
      </c>
      <c r="G110" s="125">
        <v>0</v>
      </c>
      <c r="H110" s="125" t="s">
        <v>264</v>
      </c>
      <c r="I110" s="125" t="s">
        <v>695</v>
      </c>
      <c r="J110" s="125">
        <v>0</v>
      </c>
      <c r="K110" s="125">
        <v>0</v>
      </c>
      <c r="L110" s="125" t="s">
        <v>43</v>
      </c>
      <c r="M110" s="127"/>
      <c r="N110" s="128">
        <v>3578905</v>
      </c>
      <c r="O110" s="153"/>
      <c r="P110" s="154">
        <v>3578905</v>
      </c>
      <c r="Q110" s="155">
        <v>-37439005106</v>
      </c>
      <c r="R110" s="125" t="s">
        <v>263</v>
      </c>
      <c r="S110" s="125" t="s">
        <v>262</v>
      </c>
      <c r="T110" s="125" t="s">
        <v>239</v>
      </c>
      <c r="U110" s="125" t="s">
        <v>253</v>
      </c>
      <c r="V110" s="125" t="s">
        <v>260</v>
      </c>
      <c r="W110" s="125" t="s">
        <v>259</v>
      </c>
      <c r="X110" s="125" t="s">
        <v>346</v>
      </c>
    </row>
    <row r="111" spans="2:24" ht="12" customHeight="1">
      <c r="B111" s="125" t="s">
        <v>335</v>
      </c>
      <c r="C111" s="126">
        <v>44253</v>
      </c>
      <c r="D111" s="125">
        <v>109</v>
      </c>
      <c r="E111" s="125" t="s">
        <v>341</v>
      </c>
      <c r="F111" s="125">
        <v>3315001</v>
      </c>
      <c r="G111" s="125">
        <v>0</v>
      </c>
      <c r="H111" s="125" t="s">
        <v>264</v>
      </c>
      <c r="I111" s="125" t="s">
        <v>692</v>
      </c>
      <c r="J111" s="125">
        <v>0</v>
      </c>
      <c r="K111" s="125">
        <v>0</v>
      </c>
      <c r="L111" s="125" t="s">
        <v>42</v>
      </c>
      <c r="M111" s="128" t="s">
        <v>693</v>
      </c>
      <c r="N111" s="127"/>
      <c r="O111" s="154">
        <v>19273098</v>
      </c>
      <c r="P111" s="153"/>
      <c r="Q111" s="155">
        <v>-37419732008</v>
      </c>
      <c r="R111" s="125" t="s">
        <v>263</v>
      </c>
      <c r="S111" s="125" t="s">
        <v>339</v>
      </c>
      <c r="T111" s="125" t="s">
        <v>239</v>
      </c>
      <c r="U111" s="125" t="s">
        <v>253</v>
      </c>
      <c r="V111" s="125" t="s">
        <v>340</v>
      </c>
      <c r="W111" s="125" t="s">
        <v>259</v>
      </c>
      <c r="X111" s="125" t="s">
        <v>694</v>
      </c>
    </row>
    <row r="112" spans="2:24" ht="12" customHeight="1">
      <c r="B112" s="125" t="s">
        <v>335</v>
      </c>
      <c r="C112" s="126">
        <v>44253</v>
      </c>
      <c r="D112" s="125">
        <v>109</v>
      </c>
      <c r="E112" s="125" t="s">
        <v>341</v>
      </c>
      <c r="F112" s="125">
        <v>3315001</v>
      </c>
      <c r="G112" s="125">
        <v>0</v>
      </c>
      <c r="H112" s="125" t="s">
        <v>264</v>
      </c>
      <c r="I112" s="125" t="s">
        <v>692</v>
      </c>
      <c r="J112" s="125">
        <v>0</v>
      </c>
      <c r="K112" s="125">
        <v>0</v>
      </c>
      <c r="L112" s="125" t="s">
        <v>42</v>
      </c>
      <c r="M112" s="128" t="s">
        <v>464</v>
      </c>
      <c r="N112" s="127"/>
      <c r="O112" s="154">
        <v>49129</v>
      </c>
      <c r="P112" s="153"/>
      <c r="Q112" s="155">
        <v>-37419682879</v>
      </c>
      <c r="R112" s="125" t="s">
        <v>263</v>
      </c>
      <c r="S112" s="125" t="s">
        <v>339</v>
      </c>
      <c r="T112" s="125" t="s">
        <v>239</v>
      </c>
      <c r="U112" s="125" t="s">
        <v>253</v>
      </c>
      <c r="V112" s="125" t="s">
        <v>340</v>
      </c>
      <c r="W112" s="125" t="s">
        <v>259</v>
      </c>
      <c r="X112" s="125" t="s">
        <v>700</v>
      </c>
    </row>
    <row r="113" spans="2:24" ht="12" customHeight="1">
      <c r="B113" s="125" t="s">
        <v>335</v>
      </c>
      <c r="C113" s="126">
        <v>44253</v>
      </c>
      <c r="D113" s="125">
        <v>109</v>
      </c>
      <c r="E113" s="125" t="s">
        <v>341</v>
      </c>
      <c r="F113" s="125">
        <v>3315001</v>
      </c>
      <c r="G113" s="125">
        <v>0</v>
      </c>
      <c r="H113" s="125" t="s">
        <v>264</v>
      </c>
      <c r="I113" s="125" t="s">
        <v>692</v>
      </c>
      <c r="J113" s="125">
        <v>0</v>
      </c>
      <c r="K113" s="125">
        <v>0</v>
      </c>
      <c r="L113" s="125" t="s">
        <v>42</v>
      </c>
      <c r="M113" s="128">
        <v>0</v>
      </c>
      <c r="N113" s="127"/>
      <c r="O113" s="154">
        <v>1</v>
      </c>
      <c r="P113" s="153"/>
      <c r="Q113" s="155">
        <v>-37419682878</v>
      </c>
      <c r="R113" s="125" t="s">
        <v>263</v>
      </c>
      <c r="S113" s="125" t="s">
        <v>339</v>
      </c>
      <c r="T113" s="125" t="s">
        <v>239</v>
      </c>
      <c r="U113" s="125" t="s">
        <v>253</v>
      </c>
      <c r="V113" s="125" t="s">
        <v>340</v>
      </c>
      <c r="W113" s="125" t="s">
        <v>259</v>
      </c>
      <c r="X113" s="125" t="s">
        <v>694</v>
      </c>
    </row>
    <row r="114" spans="2:24" ht="12" customHeight="1">
      <c r="B114" s="125" t="s">
        <v>335</v>
      </c>
      <c r="C114" s="126">
        <v>44253</v>
      </c>
      <c r="D114" s="125">
        <v>109</v>
      </c>
      <c r="E114" s="125" t="s">
        <v>341</v>
      </c>
      <c r="F114" s="125">
        <v>3315001</v>
      </c>
      <c r="G114" s="125">
        <v>0</v>
      </c>
      <c r="H114" s="125" t="s">
        <v>264</v>
      </c>
      <c r="I114" s="125" t="s">
        <v>692</v>
      </c>
      <c r="J114" s="125">
        <v>0</v>
      </c>
      <c r="K114" s="125">
        <v>0</v>
      </c>
      <c r="L114" s="125" t="s">
        <v>42</v>
      </c>
      <c r="M114" s="127"/>
      <c r="N114" s="128" t="s">
        <v>697</v>
      </c>
      <c r="O114" s="153"/>
      <c r="P114" s="154">
        <v>19322228</v>
      </c>
      <c r="Q114" s="155">
        <v>-37439005106</v>
      </c>
      <c r="R114" s="125" t="s">
        <v>263</v>
      </c>
      <c r="S114" s="125" t="s">
        <v>262</v>
      </c>
      <c r="T114" s="125" t="s">
        <v>239</v>
      </c>
      <c r="U114" s="125" t="s">
        <v>253</v>
      </c>
      <c r="V114" s="125" t="s">
        <v>260</v>
      </c>
      <c r="W114" s="125" t="s">
        <v>259</v>
      </c>
      <c r="X114" s="125" t="s">
        <v>346</v>
      </c>
    </row>
    <row r="115" spans="2:24" ht="12" hidden="1" customHeight="1">
      <c r="B115" s="125" t="s">
        <v>335</v>
      </c>
      <c r="C115" s="126">
        <v>44255</v>
      </c>
      <c r="D115" s="125">
        <v>0</v>
      </c>
      <c r="E115" s="125">
        <v>0</v>
      </c>
      <c r="F115" s="125">
        <v>0</v>
      </c>
      <c r="G115" s="125">
        <v>0</v>
      </c>
      <c r="H115" s="125" t="s">
        <v>637</v>
      </c>
      <c r="I115" s="125">
        <v>1346305</v>
      </c>
      <c r="J115" s="125" t="s">
        <v>701</v>
      </c>
      <c r="K115" s="127"/>
      <c r="L115" s="125" t="s">
        <v>44</v>
      </c>
      <c r="M115" s="128">
        <v>0</v>
      </c>
      <c r="N115" s="128">
        <v>0</v>
      </c>
      <c r="O115" s="154">
        <v>94003281</v>
      </c>
      <c r="P115" s="154">
        <v>0</v>
      </c>
      <c r="Q115" s="155">
        <v>-37345001825</v>
      </c>
      <c r="R115" s="125" t="s">
        <v>256</v>
      </c>
      <c r="S115" s="125" t="s">
        <v>639</v>
      </c>
      <c r="T115" s="125" t="s">
        <v>640</v>
      </c>
      <c r="U115" s="125" t="s">
        <v>253</v>
      </c>
      <c r="V115" s="125" t="s">
        <v>44</v>
      </c>
      <c r="W115" s="125">
        <v>0</v>
      </c>
      <c r="X115" s="127"/>
    </row>
    <row r="116" spans="2:24" ht="12" hidden="1" customHeight="1">
      <c r="B116" s="125" t="s">
        <v>335</v>
      </c>
      <c r="C116" s="126">
        <v>44255</v>
      </c>
      <c r="D116" s="125">
        <v>0</v>
      </c>
      <c r="E116" s="125">
        <v>0</v>
      </c>
      <c r="F116" s="125">
        <v>0</v>
      </c>
      <c r="G116" s="125">
        <v>0</v>
      </c>
      <c r="H116" s="125" t="s">
        <v>641</v>
      </c>
      <c r="I116" s="125">
        <v>1346306</v>
      </c>
      <c r="J116" s="125" t="s">
        <v>704</v>
      </c>
      <c r="K116" s="127"/>
      <c r="L116" s="125" t="s">
        <v>42</v>
      </c>
      <c r="M116" s="128">
        <v>0</v>
      </c>
      <c r="N116" s="128">
        <v>0</v>
      </c>
      <c r="O116" s="154">
        <v>1563670045</v>
      </c>
      <c r="P116" s="154">
        <v>0</v>
      </c>
      <c r="Q116" s="155">
        <v>-35781331780</v>
      </c>
      <c r="R116" s="125" t="s">
        <v>256</v>
      </c>
      <c r="S116" s="125" t="s">
        <v>639</v>
      </c>
      <c r="T116" s="125" t="s">
        <v>640</v>
      </c>
      <c r="U116" s="125" t="s">
        <v>253</v>
      </c>
      <c r="V116" s="125" t="s">
        <v>42</v>
      </c>
      <c r="W116" s="125">
        <v>0</v>
      </c>
      <c r="X116" s="127"/>
    </row>
    <row r="117" spans="2:24" ht="12" hidden="1" customHeight="1">
      <c r="B117" s="125" t="s">
        <v>335</v>
      </c>
      <c r="C117" s="126">
        <v>44255</v>
      </c>
      <c r="D117" s="125">
        <v>0</v>
      </c>
      <c r="E117" s="125">
        <v>0</v>
      </c>
      <c r="F117" s="125">
        <v>0</v>
      </c>
      <c r="G117" s="125">
        <v>0</v>
      </c>
      <c r="H117" s="125" t="s">
        <v>702</v>
      </c>
      <c r="I117" s="125">
        <v>1346301</v>
      </c>
      <c r="J117" s="125" t="s">
        <v>703</v>
      </c>
      <c r="K117" s="127"/>
      <c r="L117" s="125" t="s">
        <v>44</v>
      </c>
      <c r="M117" s="128">
        <v>0</v>
      </c>
      <c r="N117" s="128">
        <v>0</v>
      </c>
      <c r="O117" s="154">
        <v>0</v>
      </c>
      <c r="P117" s="154">
        <v>12291685</v>
      </c>
      <c r="Q117" s="155">
        <v>-35793623465</v>
      </c>
      <c r="R117" s="125" t="s">
        <v>256</v>
      </c>
      <c r="S117" s="125" t="s">
        <v>639</v>
      </c>
      <c r="T117" s="125" t="s">
        <v>640</v>
      </c>
      <c r="U117" s="125" t="s">
        <v>253</v>
      </c>
      <c r="V117" s="125" t="s">
        <v>44</v>
      </c>
      <c r="W117" s="125">
        <v>0</v>
      </c>
      <c r="X117" s="127"/>
    </row>
    <row r="118" spans="2:24" ht="12" hidden="1" customHeight="1">
      <c r="B118" s="125" t="s">
        <v>335</v>
      </c>
      <c r="C118" s="126">
        <v>44255</v>
      </c>
      <c r="D118" s="125">
        <v>0</v>
      </c>
      <c r="E118" s="125">
        <v>0</v>
      </c>
      <c r="F118" s="125">
        <v>0</v>
      </c>
      <c r="G118" s="125">
        <v>0</v>
      </c>
      <c r="H118" s="125" t="s">
        <v>705</v>
      </c>
      <c r="I118" s="125">
        <v>1346302</v>
      </c>
      <c r="J118" s="125" t="s">
        <v>706</v>
      </c>
      <c r="K118" s="127"/>
      <c r="L118" s="125" t="s">
        <v>42</v>
      </c>
      <c r="M118" s="128">
        <v>0</v>
      </c>
      <c r="N118" s="128">
        <v>0</v>
      </c>
      <c r="O118" s="154">
        <v>197934210</v>
      </c>
      <c r="P118" s="154">
        <v>0</v>
      </c>
      <c r="Q118" s="155">
        <v>-35595689255</v>
      </c>
      <c r="R118" s="125" t="s">
        <v>256</v>
      </c>
      <c r="S118" s="125" t="s">
        <v>639</v>
      </c>
      <c r="T118" s="125" t="s">
        <v>640</v>
      </c>
      <c r="U118" s="125" t="s">
        <v>253</v>
      </c>
      <c r="V118" s="125" t="s">
        <v>42</v>
      </c>
      <c r="W118" s="125">
        <v>0</v>
      </c>
      <c r="X118" s="127"/>
    </row>
    <row r="119" spans="2:24" ht="12" customHeight="1">
      <c r="B119" s="125" t="s">
        <v>335</v>
      </c>
      <c r="C119" s="126">
        <v>44256</v>
      </c>
      <c r="D119" s="125">
        <v>109</v>
      </c>
      <c r="E119" s="125" t="s">
        <v>336</v>
      </c>
      <c r="F119" s="125">
        <v>3315002</v>
      </c>
      <c r="G119" s="125">
        <v>0</v>
      </c>
      <c r="H119" s="125" t="s">
        <v>264</v>
      </c>
      <c r="I119" s="125" t="s">
        <v>373</v>
      </c>
      <c r="J119" s="125">
        <v>0</v>
      </c>
      <c r="K119" s="125">
        <v>0</v>
      </c>
      <c r="L119" s="125" t="s">
        <v>42</v>
      </c>
      <c r="M119" s="128" t="s">
        <v>461</v>
      </c>
      <c r="N119" s="127"/>
      <c r="O119" s="154">
        <v>17580514</v>
      </c>
      <c r="P119" s="153"/>
      <c r="Q119" s="155">
        <v>-35578108741</v>
      </c>
      <c r="R119" s="125" t="s">
        <v>263</v>
      </c>
      <c r="S119" s="125" t="s">
        <v>339</v>
      </c>
      <c r="T119" s="125" t="s">
        <v>239</v>
      </c>
      <c r="U119" s="125" t="s">
        <v>253</v>
      </c>
      <c r="V119" s="125" t="s">
        <v>340</v>
      </c>
      <c r="W119" s="125" t="s">
        <v>259</v>
      </c>
      <c r="X119" s="125" t="s">
        <v>708</v>
      </c>
    </row>
    <row r="120" spans="2:24" ht="12" customHeight="1">
      <c r="B120" s="125" t="s">
        <v>335</v>
      </c>
      <c r="C120" s="126">
        <v>44256</v>
      </c>
      <c r="D120" s="125">
        <v>109</v>
      </c>
      <c r="E120" s="125" t="s">
        <v>956</v>
      </c>
      <c r="F120" s="125">
        <v>3315003</v>
      </c>
      <c r="G120" s="125">
        <v>0</v>
      </c>
      <c r="H120" s="125" t="s">
        <v>264</v>
      </c>
      <c r="I120" s="125">
        <v>787660</v>
      </c>
      <c r="J120" s="125">
        <v>0</v>
      </c>
      <c r="K120" s="125">
        <v>0</v>
      </c>
      <c r="L120" s="125" t="s">
        <v>42</v>
      </c>
      <c r="M120" s="128" t="s">
        <v>465</v>
      </c>
      <c r="N120" s="127"/>
      <c r="O120" s="154">
        <v>1588154</v>
      </c>
      <c r="P120" s="153"/>
      <c r="Q120" s="155">
        <v>-35576520587</v>
      </c>
      <c r="R120" s="125" t="s">
        <v>263</v>
      </c>
      <c r="S120" s="125" t="s">
        <v>339</v>
      </c>
      <c r="T120" s="125" t="s">
        <v>239</v>
      </c>
      <c r="U120" s="125" t="s">
        <v>253</v>
      </c>
      <c r="V120" s="125" t="s">
        <v>340</v>
      </c>
      <c r="W120" s="125" t="s">
        <v>259</v>
      </c>
      <c r="X120" s="125" t="s">
        <v>707</v>
      </c>
    </row>
    <row r="121" spans="2:24" ht="12" customHeight="1">
      <c r="B121" s="125" t="s">
        <v>335</v>
      </c>
      <c r="C121" s="126">
        <v>44257</v>
      </c>
      <c r="D121" s="125">
        <v>109</v>
      </c>
      <c r="E121" s="125" t="s">
        <v>956</v>
      </c>
      <c r="F121" s="125">
        <v>3315003</v>
      </c>
      <c r="G121" s="125">
        <v>0</v>
      </c>
      <c r="H121" s="125" t="s">
        <v>264</v>
      </c>
      <c r="I121" s="125" t="s">
        <v>684</v>
      </c>
      <c r="J121" s="125">
        <v>0</v>
      </c>
      <c r="K121" s="125">
        <v>0</v>
      </c>
      <c r="L121" s="125" t="s">
        <v>43</v>
      </c>
      <c r="M121" s="127"/>
      <c r="N121" s="128">
        <v>50531798</v>
      </c>
      <c r="O121" s="153"/>
      <c r="P121" s="154">
        <v>50531798</v>
      </c>
      <c r="Q121" s="155">
        <v>-35627052385</v>
      </c>
      <c r="R121" s="125" t="s">
        <v>263</v>
      </c>
      <c r="S121" s="125" t="s">
        <v>342</v>
      </c>
      <c r="T121" s="125" t="s">
        <v>239</v>
      </c>
      <c r="U121" s="125" t="s">
        <v>253</v>
      </c>
      <c r="V121" s="125" t="s">
        <v>343</v>
      </c>
      <c r="W121" s="125" t="s">
        <v>259</v>
      </c>
      <c r="X121" s="125">
        <v>82400</v>
      </c>
    </row>
    <row r="122" spans="2:24" ht="12" customHeight="1">
      <c r="B122" s="125" t="s">
        <v>335</v>
      </c>
      <c r="C122" s="126">
        <v>44257</v>
      </c>
      <c r="D122" s="125">
        <v>109</v>
      </c>
      <c r="E122" s="125" t="s">
        <v>956</v>
      </c>
      <c r="F122" s="125">
        <v>3315003</v>
      </c>
      <c r="G122" s="125">
        <v>0</v>
      </c>
      <c r="H122" s="125" t="s">
        <v>264</v>
      </c>
      <c r="I122" s="125" t="s">
        <v>710</v>
      </c>
      <c r="J122" s="125">
        <v>0</v>
      </c>
      <c r="K122" s="125">
        <v>0</v>
      </c>
      <c r="L122" s="125" t="s">
        <v>42</v>
      </c>
      <c r="M122" s="127"/>
      <c r="N122" s="128">
        <v>145866</v>
      </c>
      <c r="O122" s="153"/>
      <c r="P122" s="154">
        <v>965877975</v>
      </c>
      <c r="Q122" s="155">
        <v>-36592930360</v>
      </c>
      <c r="R122" s="125" t="s">
        <v>263</v>
      </c>
      <c r="S122" s="125" t="s">
        <v>262</v>
      </c>
      <c r="T122" s="125" t="s">
        <v>239</v>
      </c>
      <c r="U122" s="125" t="s">
        <v>253</v>
      </c>
      <c r="V122" s="125" t="s">
        <v>260</v>
      </c>
      <c r="W122" s="125" t="s">
        <v>259</v>
      </c>
      <c r="X122" s="125" t="s">
        <v>711</v>
      </c>
    </row>
    <row r="123" spans="2:24" ht="12" customHeight="1">
      <c r="B123" s="125" t="s">
        <v>335</v>
      </c>
      <c r="C123" s="126">
        <v>44257</v>
      </c>
      <c r="D123" s="125">
        <v>109</v>
      </c>
      <c r="E123" s="125" t="s">
        <v>956</v>
      </c>
      <c r="F123" s="125">
        <v>3315003</v>
      </c>
      <c r="G123" s="125">
        <v>0</v>
      </c>
      <c r="H123" s="125" t="s">
        <v>264</v>
      </c>
      <c r="I123" s="125" t="s">
        <v>684</v>
      </c>
      <c r="J123" s="125">
        <v>0</v>
      </c>
      <c r="K123" s="125">
        <v>0</v>
      </c>
      <c r="L123" s="125" t="s">
        <v>43</v>
      </c>
      <c r="M123" s="128">
        <v>50531798</v>
      </c>
      <c r="N123" s="127"/>
      <c r="O123" s="154">
        <v>50531798</v>
      </c>
      <c r="P123" s="153"/>
      <c r="Q123" s="155">
        <v>-36542398562</v>
      </c>
      <c r="R123" s="125" t="s">
        <v>263</v>
      </c>
      <c r="S123" s="125" t="s">
        <v>339</v>
      </c>
      <c r="T123" s="125" t="s">
        <v>239</v>
      </c>
      <c r="U123" s="125" t="s">
        <v>253</v>
      </c>
      <c r="V123" s="125" t="s">
        <v>340</v>
      </c>
      <c r="W123" s="125" t="s">
        <v>259</v>
      </c>
      <c r="X123" s="125" t="s">
        <v>712</v>
      </c>
    </row>
    <row r="124" spans="2:24" ht="12" hidden="1" customHeight="1">
      <c r="B124" s="125" t="s">
        <v>335</v>
      </c>
      <c r="C124" s="126">
        <v>44257</v>
      </c>
      <c r="D124" s="125">
        <v>109</v>
      </c>
      <c r="E124" s="125" t="s">
        <v>956</v>
      </c>
      <c r="F124" s="125">
        <v>3315003</v>
      </c>
      <c r="G124" s="125">
        <v>0</v>
      </c>
      <c r="H124" s="125" t="s">
        <v>651</v>
      </c>
      <c r="I124" s="125" t="s">
        <v>709</v>
      </c>
      <c r="J124" s="125">
        <v>0</v>
      </c>
      <c r="K124" s="125">
        <v>0</v>
      </c>
      <c r="L124" s="125" t="s">
        <v>43</v>
      </c>
      <c r="M124" s="128">
        <v>2230044</v>
      </c>
      <c r="N124" s="127"/>
      <c r="O124" s="154">
        <v>2230044</v>
      </c>
      <c r="P124" s="153"/>
      <c r="Q124" s="155">
        <v>-36540168518</v>
      </c>
      <c r="R124" s="125" t="s">
        <v>263</v>
      </c>
      <c r="S124" s="125" t="s">
        <v>342</v>
      </c>
      <c r="T124" s="125" t="s">
        <v>239</v>
      </c>
      <c r="U124" s="125" t="s">
        <v>253</v>
      </c>
      <c r="V124" s="125" t="s">
        <v>343</v>
      </c>
      <c r="W124" s="125" t="s">
        <v>259</v>
      </c>
      <c r="X124" s="125">
        <v>82400</v>
      </c>
    </row>
    <row r="125" spans="2:24" ht="12" hidden="1" customHeight="1">
      <c r="B125" s="125" t="s">
        <v>335</v>
      </c>
      <c r="C125" s="126">
        <v>44257</v>
      </c>
      <c r="D125" s="125">
        <v>109</v>
      </c>
      <c r="E125" s="125" t="s">
        <v>956</v>
      </c>
      <c r="F125" s="125">
        <v>3315003</v>
      </c>
      <c r="G125" s="125">
        <v>0</v>
      </c>
      <c r="H125" s="125" t="s">
        <v>651</v>
      </c>
      <c r="I125" s="125" t="s">
        <v>709</v>
      </c>
      <c r="J125" s="125">
        <v>0</v>
      </c>
      <c r="K125" s="125">
        <v>0</v>
      </c>
      <c r="L125" s="125" t="s">
        <v>43</v>
      </c>
      <c r="M125" s="127"/>
      <c r="N125" s="128">
        <v>2230044</v>
      </c>
      <c r="O125" s="153"/>
      <c r="P125" s="154">
        <v>2230044</v>
      </c>
      <c r="Q125" s="155">
        <v>-36542398562</v>
      </c>
      <c r="R125" s="125" t="s">
        <v>263</v>
      </c>
      <c r="S125" s="125" t="s">
        <v>339</v>
      </c>
      <c r="T125" s="125" t="s">
        <v>239</v>
      </c>
      <c r="U125" s="125" t="s">
        <v>253</v>
      </c>
      <c r="V125" s="125" t="s">
        <v>340</v>
      </c>
      <c r="W125" s="125" t="s">
        <v>259</v>
      </c>
      <c r="X125" s="125" t="s">
        <v>713</v>
      </c>
    </row>
    <row r="126" spans="2:24" ht="12" customHeight="1">
      <c r="B126" s="125" t="s">
        <v>335</v>
      </c>
      <c r="C126" s="126">
        <v>44257</v>
      </c>
      <c r="D126" s="125">
        <v>109</v>
      </c>
      <c r="E126" s="125" t="s">
        <v>956</v>
      </c>
      <c r="F126" s="125">
        <v>3315003</v>
      </c>
      <c r="G126" s="125">
        <v>0</v>
      </c>
      <c r="H126" s="125" t="s">
        <v>264</v>
      </c>
      <c r="I126" s="125" t="s">
        <v>684</v>
      </c>
      <c r="J126" s="125">
        <v>0</v>
      </c>
      <c r="K126" s="125">
        <v>0</v>
      </c>
      <c r="L126" s="125" t="s">
        <v>43</v>
      </c>
      <c r="M126" s="128">
        <v>2230044</v>
      </c>
      <c r="N126" s="127"/>
      <c r="O126" s="154">
        <v>2230044</v>
      </c>
      <c r="P126" s="153"/>
      <c r="Q126" s="155">
        <v>-36540168518</v>
      </c>
      <c r="R126" s="125" t="s">
        <v>263</v>
      </c>
      <c r="S126" s="125" t="s">
        <v>339</v>
      </c>
      <c r="T126" s="125" t="s">
        <v>239</v>
      </c>
      <c r="U126" s="125" t="s">
        <v>253</v>
      </c>
      <c r="V126" s="125" t="s">
        <v>340</v>
      </c>
      <c r="W126" s="125" t="s">
        <v>259</v>
      </c>
      <c r="X126" s="125" t="s">
        <v>715</v>
      </c>
    </row>
    <row r="127" spans="2:24" ht="12" hidden="1" customHeight="1">
      <c r="B127" s="125" t="s">
        <v>335</v>
      </c>
      <c r="C127" s="126">
        <v>44257</v>
      </c>
      <c r="D127" s="125">
        <v>109</v>
      </c>
      <c r="E127" s="125" t="s">
        <v>956</v>
      </c>
      <c r="F127" s="125">
        <v>3315003</v>
      </c>
      <c r="G127" s="125">
        <v>0</v>
      </c>
      <c r="H127" s="125" t="s">
        <v>651</v>
      </c>
      <c r="I127" s="125" t="s">
        <v>709</v>
      </c>
      <c r="J127" s="125">
        <v>0</v>
      </c>
      <c r="K127" s="125">
        <v>0</v>
      </c>
      <c r="L127" s="125" t="s">
        <v>43</v>
      </c>
      <c r="M127" s="127"/>
      <c r="N127" s="128">
        <v>2230044</v>
      </c>
      <c r="O127" s="153"/>
      <c r="P127" s="154">
        <v>2230044</v>
      </c>
      <c r="Q127" s="155">
        <v>-36542398562</v>
      </c>
      <c r="R127" s="125" t="s">
        <v>263</v>
      </c>
      <c r="S127" s="125" t="s">
        <v>339</v>
      </c>
      <c r="T127" s="125" t="s">
        <v>239</v>
      </c>
      <c r="U127" s="125" t="s">
        <v>253</v>
      </c>
      <c r="V127" s="125" t="s">
        <v>340</v>
      </c>
      <c r="W127" s="125" t="s">
        <v>259</v>
      </c>
      <c r="X127" s="125" t="s">
        <v>714</v>
      </c>
    </row>
    <row r="128" spans="2:24" ht="12" hidden="1" customHeight="1">
      <c r="B128" s="125" t="s">
        <v>335</v>
      </c>
      <c r="C128" s="126">
        <v>44257</v>
      </c>
      <c r="D128" s="125">
        <v>109</v>
      </c>
      <c r="E128" s="125" t="s">
        <v>956</v>
      </c>
      <c r="F128" s="125">
        <v>3315003</v>
      </c>
      <c r="G128" s="125">
        <v>0</v>
      </c>
      <c r="H128" s="125" t="s">
        <v>651</v>
      </c>
      <c r="I128" s="125" t="s">
        <v>709</v>
      </c>
      <c r="J128" s="125">
        <v>0</v>
      </c>
      <c r="K128" s="125">
        <v>0</v>
      </c>
      <c r="L128" s="125" t="s">
        <v>43</v>
      </c>
      <c r="M128" s="128">
        <v>2230044</v>
      </c>
      <c r="N128" s="127"/>
      <c r="O128" s="154">
        <v>2230044</v>
      </c>
      <c r="P128" s="153"/>
      <c r="Q128" s="155">
        <v>-36540168518</v>
      </c>
      <c r="R128" s="125" t="s">
        <v>263</v>
      </c>
      <c r="S128" s="125" t="s">
        <v>262</v>
      </c>
      <c r="T128" s="125" t="s">
        <v>239</v>
      </c>
      <c r="U128" s="125" t="s">
        <v>253</v>
      </c>
      <c r="V128" s="125" t="s">
        <v>260</v>
      </c>
      <c r="W128" s="125" t="s">
        <v>259</v>
      </c>
      <c r="X128" s="125" t="s">
        <v>346</v>
      </c>
    </row>
    <row r="129" spans="2:24" ht="12" customHeight="1">
      <c r="B129" s="125" t="s">
        <v>335</v>
      </c>
      <c r="C129" s="126">
        <v>44257</v>
      </c>
      <c r="D129" s="125">
        <v>109</v>
      </c>
      <c r="E129" s="125" t="s">
        <v>341</v>
      </c>
      <c r="F129" s="125">
        <v>3315001</v>
      </c>
      <c r="G129" s="125">
        <v>0</v>
      </c>
      <c r="H129" s="125" t="s">
        <v>264</v>
      </c>
      <c r="I129" s="125" t="s">
        <v>436</v>
      </c>
      <c r="J129" s="125">
        <v>0</v>
      </c>
      <c r="K129" s="125">
        <v>0</v>
      </c>
      <c r="L129" s="125" t="s">
        <v>42</v>
      </c>
      <c r="M129" s="128">
        <v>20495</v>
      </c>
      <c r="N129" s="127"/>
      <c r="O129" s="154">
        <v>144509015</v>
      </c>
      <c r="P129" s="153"/>
      <c r="Q129" s="155">
        <v>-36395659503</v>
      </c>
      <c r="R129" s="125" t="s">
        <v>263</v>
      </c>
      <c r="S129" s="125" t="s">
        <v>339</v>
      </c>
      <c r="T129" s="125" t="s">
        <v>239</v>
      </c>
      <c r="U129" s="125" t="s">
        <v>253</v>
      </c>
      <c r="V129" s="125" t="s">
        <v>340</v>
      </c>
      <c r="W129" s="125" t="s">
        <v>259</v>
      </c>
      <c r="X129" s="125" t="s">
        <v>721</v>
      </c>
    </row>
    <row r="130" spans="2:24" ht="12" customHeight="1">
      <c r="B130" s="125" t="s">
        <v>335</v>
      </c>
      <c r="C130" s="126">
        <v>44257</v>
      </c>
      <c r="D130" s="125">
        <v>109</v>
      </c>
      <c r="E130" s="125" t="s">
        <v>341</v>
      </c>
      <c r="F130" s="125">
        <v>3315001</v>
      </c>
      <c r="G130" s="125">
        <v>0</v>
      </c>
      <c r="H130" s="125" t="s">
        <v>264</v>
      </c>
      <c r="I130" s="125" t="s">
        <v>434</v>
      </c>
      <c r="J130" s="125">
        <v>0</v>
      </c>
      <c r="K130" s="125">
        <v>0</v>
      </c>
      <c r="L130" s="125" t="s">
        <v>42</v>
      </c>
      <c r="M130" s="128">
        <v>18625</v>
      </c>
      <c r="N130" s="127"/>
      <c r="O130" s="154">
        <v>130916615</v>
      </c>
      <c r="P130" s="153"/>
      <c r="Q130" s="155">
        <v>-36264742888</v>
      </c>
      <c r="R130" s="125" t="s">
        <v>263</v>
      </c>
      <c r="S130" s="125" t="s">
        <v>339</v>
      </c>
      <c r="T130" s="125" t="s">
        <v>239</v>
      </c>
      <c r="U130" s="125" t="s">
        <v>253</v>
      </c>
      <c r="V130" s="125" t="s">
        <v>340</v>
      </c>
      <c r="W130" s="125" t="s">
        <v>259</v>
      </c>
      <c r="X130" s="125" t="s">
        <v>722</v>
      </c>
    </row>
    <row r="131" spans="2:24" ht="12" customHeight="1">
      <c r="B131" s="125" t="s">
        <v>335</v>
      </c>
      <c r="C131" s="126">
        <v>44257</v>
      </c>
      <c r="D131" s="125">
        <v>109</v>
      </c>
      <c r="E131" s="125" t="s">
        <v>341</v>
      </c>
      <c r="F131" s="125">
        <v>3315001</v>
      </c>
      <c r="G131" s="125">
        <v>0</v>
      </c>
      <c r="H131" s="125" t="s">
        <v>264</v>
      </c>
      <c r="I131" s="125" t="s">
        <v>432</v>
      </c>
      <c r="J131" s="125">
        <v>0</v>
      </c>
      <c r="K131" s="125">
        <v>0</v>
      </c>
      <c r="L131" s="125" t="s">
        <v>42</v>
      </c>
      <c r="M131" s="128">
        <v>9450</v>
      </c>
      <c r="N131" s="127"/>
      <c r="O131" s="154">
        <v>66058808</v>
      </c>
      <c r="P131" s="153"/>
      <c r="Q131" s="155">
        <v>-36198684080</v>
      </c>
      <c r="R131" s="125" t="s">
        <v>263</v>
      </c>
      <c r="S131" s="125" t="s">
        <v>339</v>
      </c>
      <c r="T131" s="125" t="s">
        <v>239</v>
      </c>
      <c r="U131" s="125" t="s">
        <v>253</v>
      </c>
      <c r="V131" s="125" t="s">
        <v>340</v>
      </c>
      <c r="W131" s="125" t="s">
        <v>259</v>
      </c>
      <c r="X131" s="125" t="s">
        <v>723</v>
      </c>
    </row>
    <row r="132" spans="2:24" ht="12" customHeight="1">
      <c r="B132" s="125" t="s">
        <v>335</v>
      </c>
      <c r="C132" s="126">
        <v>44257</v>
      </c>
      <c r="D132" s="125">
        <v>109</v>
      </c>
      <c r="E132" s="125" t="s">
        <v>341</v>
      </c>
      <c r="F132" s="125">
        <v>3315001</v>
      </c>
      <c r="G132" s="125">
        <v>0</v>
      </c>
      <c r="H132" s="125" t="s">
        <v>264</v>
      </c>
      <c r="I132" s="125" t="s">
        <v>431</v>
      </c>
      <c r="J132" s="125">
        <v>0</v>
      </c>
      <c r="K132" s="125">
        <v>0</v>
      </c>
      <c r="L132" s="125" t="s">
        <v>42</v>
      </c>
      <c r="M132" s="128" t="s">
        <v>453</v>
      </c>
      <c r="N132" s="127"/>
      <c r="O132" s="154">
        <v>196453301</v>
      </c>
      <c r="P132" s="153"/>
      <c r="Q132" s="155">
        <v>-36002230779</v>
      </c>
      <c r="R132" s="125" t="s">
        <v>263</v>
      </c>
      <c r="S132" s="125" t="s">
        <v>339</v>
      </c>
      <c r="T132" s="125" t="s">
        <v>239</v>
      </c>
      <c r="U132" s="125" t="s">
        <v>253</v>
      </c>
      <c r="V132" s="125" t="s">
        <v>340</v>
      </c>
      <c r="W132" s="125" t="s">
        <v>259</v>
      </c>
      <c r="X132" s="125" t="s">
        <v>719</v>
      </c>
    </row>
    <row r="133" spans="2:24" ht="12" customHeight="1">
      <c r="B133" s="125" t="s">
        <v>335</v>
      </c>
      <c r="C133" s="126">
        <v>44257</v>
      </c>
      <c r="D133" s="125">
        <v>109</v>
      </c>
      <c r="E133" s="125" t="s">
        <v>341</v>
      </c>
      <c r="F133" s="125">
        <v>3315001</v>
      </c>
      <c r="G133" s="125">
        <v>0</v>
      </c>
      <c r="H133" s="125" t="s">
        <v>264</v>
      </c>
      <c r="I133" s="125" t="s">
        <v>435</v>
      </c>
      <c r="J133" s="125">
        <v>0</v>
      </c>
      <c r="K133" s="125">
        <v>0</v>
      </c>
      <c r="L133" s="125" t="s">
        <v>42</v>
      </c>
      <c r="M133" s="128" t="s">
        <v>460</v>
      </c>
      <c r="N133" s="127"/>
      <c r="O133" s="154">
        <v>44548442</v>
      </c>
      <c r="P133" s="153"/>
      <c r="Q133" s="155">
        <v>-35957682337</v>
      </c>
      <c r="R133" s="125" t="s">
        <v>263</v>
      </c>
      <c r="S133" s="125" t="s">
        <v>339</v>
      </c>
      <c r="T133" s="125" t="s">
        <v>239</v>
      </c>
      <c r="U133" s="125" t="s">
        <v>253</v>
      </c>
      <c r="V133" s="125" t="s">
        <v>340</v>
      </c>
      <c r="W133" s="125" t="s">
        <v>259</v>
      </c>
      <c r="X133" s="125" t="s">
        <v>716</v>
      </c>
    </row>
    <row r="134" spans="2:24" ht="12" customHeight="1">
      <c r="B134" s="125" t="s">
        <v>335</v>
      </c>
      <c r="C134" s="126">
        <v>44257</v>
      </c>
      <c r="D134" s="125">
        <v>109</v>
      </c>
      <c r="E134" s="125" t="s">
        <v>341</v>
      </c>
      <c r="F134" s="125">
        <v>3315001</v>
      </c>
      <c r="G134" s="125">
        <v>0</v>
      </c>
      <c r="H134" s="125" t="s">
        <v>264</v>
      </c>
      <c r="I134" s="125" t="s">
        <v>438</v>
      </c>
      <c r="J134" s="125">
        <v>0</v>
      </c>
      <c r="K134" s="125">
        <v>0</v>
      </c>
      <c r="L134" s="125" t="s">
        <v>42</v>
      </c>
      <c r="M134" s="128">
        <v>7735</v>
      </c>
      <c r="N134" s="127"/>
      <c r="O134" s="154">
        <v>52996817</v>
      </c>
      <c r="P134" s="153"/>
      <c r="Q134" s="155">
        <v>-35904685520</v>
      </c>
      <c r="R134" s="125" t="s">
        <v>263</v>
      </c>
      <c r="S134" s="125" t="s">
        <v>339</v>
      </c>
      <c r="T134" s="125" t="s">
        <v>239</v>
      </c>
      <c r="U134" s="125" t="s">
        <v>253</v>
      </c>
      <c r="V134" s="125" t="s">
        <v>340</v>
      </c>
      <c r="W134" s="125" t="s">
        <v>259</v>
      </c>
      <c r="X134" s="125" t="s">
        <v>720</v>
      </c>
    </row>
    <row r="135" spans="2:24" ht="12" customHeight="1">
      <c r="B135" s="125" t="s">
        <v>335</v>
      </c>
      <c r="C135" s="126">
        <v>44257</v>
      </c>
      <c r="D135" s="125">
        <v>109</v>
      </c>
      <c r="E135" s="125" t="s">
        <v>341</v>
      </c>
      <c r="F135" s="125">
        <v>3315001</v>
      </c>
      <c r="G135" s="125">
        <v>0</v>
      </c>
      <c r="H135" s="125" t="s">
        <v>264</v>
      </c>
      <c r="I135" s="125" t="s">
        <v>355</v>
      </c>
      <c r="J135" s="125">
        <v>0</v>
      </c>
      <c r="K135" s="125">
        <v>0</v>
      </c>
      <c r="L135" s="125" t="s">
        <v>42</v>
      </c>
      <c r="M135" s="128" t="s">
        <v>449</v>
      </c>
      <c r="N135" s="127"/>
      <c r="O135" s="154">
        <v>57527338</v>
      </c>
      <c r="P135" s="153"/>
      <c r="Q135" s="155">
        <v>-35847158182</v>
      </c>
      <c r="R135" s="125" t="s">
        <v>263</v>
      </c>
      <c r="S135" s="125" t="s">
        <v>339</v>
      </c>
      <c r="T135" s="125" t="s">
        <v>239</v>
      </c>
      <c r="U135" s="125" t="s">
        <v>253</v>
      </c>
      <c r="V135" s="125" t="s">
        <v>340</v>
      </c>
      <c r="W135" s="125" t="s">
        <v>259</v>
      </c>
      <c r="X135" s="125" t="s">
        <v>718</v>
      </c>
    </row>
    <row r="136" spans="2:24" ht="12" customHeight="1">
      <c r="B136" s="125" t="s">
        <v>335</v>
      </c>
      <c r="C136" s="126">
        <v>44257</v>
      </c>
      <c r="D136" s="125">
        <v>109</v>
      </c>
      <c r="E136" s="125" t="s">
        <v>341</v>
      </c>
      <c r="F136" s="125">
        <v>3315001</v>
      </c>
      <c r="G136" s="125">
        <v>0</v>
      </c>
      <c r="H136" s="125" t="s">
        <v>264</v>
      </c>
      <c r="I136" s="125" t="s">
        <v>354</v>
      </c>
      <c r="J136" s="125">
        <v>0</v>
      </c>
      <c r="K136" s="125">
        <v>0</v>
      </c>
      <c r="L136" s="125" t="s">
        <v>42</v>
      </c>
      <c r="M136" s="128" t="s">
        <v>448</v>
      </c>
      <c r="N136" s="127"/>
      <c r="O136" s="154">
        <v>85362218</v>
      </c>
      <c r="P136" s="153"/>
      <c r="Q136" s="155">
        <v>-35761795964</v>
      </c>
      <c r="R136" s="125" t="s">
        <v>263</v>
      </c>
      <c r="S136" s="125" t="s">
        <v>339</v>
      </c>
      <c r="T136" s="125" t="s">
        <v>239</v>
      </c>
      <c r="U136" s="125" t="s">
        <v>253</v>
      </c>
      <c r="V136" s="125" t="s">
        <v>340</v>
      </c>
      <c r="W136" s="125" t="s">
        <v>259</v>
      </c>
      <c r="X136" s="125" t="s">
        <v>717</v>
      </c>
    </row>
    <row r="137" spans="2:24" ht="12" customHeight="1">
      <c r="B137" s="125" t="s">
        <v>335</v>
      </c>
      <c r="C137" s="126">
        <v>44259</v>
      </c>
      <c r="D137" s="125">
        <v>109</v>
      </c>
      <c r="E137" s="125" t="s">
        <v>336</v>
      </c>
      <c r="F137" s="125">
        <v>3315002</v>
      </c>
      <c r="G137" s="125">
        <v>0</v>
      </c>
      <c r="H137" s="125" t="s">
        <v>264</v>
      </c>
      <c r="I137" s="125" t="s">
        <v>427</v>
      </c>
      <c r="J137" s="125">
        <v>0</v>
      </c>
      <c r="K137" s="125">
        <v>0</v>
      </c>
      <c r="L137" s="125" t="s">
        <v>42</v>
      </c>
      <c r="M137" s="128">
        <v>263432</v>
      </c>
      <c r="N137" s="127"/>
      <c r="O137" s="154">
        <v>1854756220</v>
      </c>
      <c r="P137" s="153"/>
      <c r="Q137" s="155">
        <v>-33907039744</v>
      </c>
      <c r="R137" s="125" t="s">
        <v>263</v>
      </c>
      <c r="S137" s="125" t="s">
        <v>339</v>
      </c>
      <c r="T137" s="125" t="s">
        <v>239</v>
      </c>
      <c r="U137" s="125" t="s">
        <v>253</v>
      </c>
      <c r="V137" s="125" t="s">
        <v>340</v>
      </c>
      <c r="W137" s="125" t="s">
        <v>259</v>
      </c>
      <c r="X137" s="125" t="s">
        <v>758</v>
      </c>
    </row>
    <row r="138" spans="2:24" ht="12" customHeight="1">
      <c r="B138" s="125" t="s">
        <v>335</v>
      </c>
      <c r="C138" s="126">
        <v>44259</v>
      </c>
      <c r="D138" s="125">
        <v>109</v>
      </c>
      <c r="E138" s="125" t="s">
        <v>336</v>
      </c>
      <c r="F138" s="125">
        <v>3315002</v>
      </c>
      <c r="G138" s="125">
        <v>0</v>
      </c>
      <c r="H138" s="125" t="s">
        <v>264</v>
      </c>
      <c r="I138" s="125" t="s">
        <v>428</v>
      </c>
      <c r="J138" s="125">
        <v>0</v>
      </c>
      <c r="K138" s="125">
        <v>0</v>
      </c>
      <c r="L138" s="125" t="s">
        <v>42</v>
      </c>
      <c r="M138" s="128">
        <v>5220</v>
      </c>
      <c r="N138" s="127"/>
      <c r="O138" s="154">
        <v>36805907</v>
      </c>
      <c r="P138" s="153"/>
      <c r="Q138" s="155">
        <v>-33870233837</v>
      </c>
      <c r="R138" s="125" t="s">
        <v>263</v>
      </c>
      <c r="S138" s="125" t="s">
        <v>339</v>
      </c>
      <c r="T138" s="125" t="s">
        <v>239</v>
      </c>
      <c r="U138" s="125" t="s">
        <v>253</v>
      </c>
      <c r="V138" s="125" t="s">
        <v>340</v>
      </c>
      <c r="W138" s="125" t="s">
        <v>259</v>
      </c>
      <c r="X138" s="125" t="s">
        <v>759</v>
      </c>
    </row>
    <row r="139" spans="2:24" ht="12" customHeight="1">
      <c r="B139" s="125" t="s">
        <v>335</v>
      </c>
      <c r="C139" s="126">
        <v>44259</v>
      </c>
      <c r="D139" s="125">
        <v>109</v>
      </c>
      <c r="E139" s="125" t="s">
        <v>336</v>
      </c>
      <c r="F139" s="125">
        <v>3315002</v>
      </c>
      <c r="G139" s="125">
        <v>0</v>
      </c>
      <c r="H139" s="125" t="s">
        <v>264</v>
      </c>
      <c r="I139" s="125" t="s">
        <v>425</v>
      </c>
      <c r="J139" s="125">
        <v>0</v>
      </c>
      <c r="K139" s="125">
        <v>0</v>
      </c>
      <c r="L139" s="125" t="s">
        <v>42</v>
      </c>
      <c r="M139" s="127"/>
      <c r="N139" s="128">
        <v>264316</v>
      </c>
      <c r="O139" s="153"/>
      <c r="P139" s="154">
        <v>1860115921</v>
      </c>
      <c r="Q139" s="155">
        <v>-35730349758</v>
      </c>
      <c r="R139" s="125" t="s">
        <v>263</v>
      </c>
      <c r="S139" s="125" t="s">
        <v>342</v>
      </c>
      <c r="T139" s="125" t="s">
        <v>239</v>
      </c>
      <c r="U139" s="125" t="s">
        <v>253</v>
      </c>
      <c r="V139" s="125" t="s">
        <v>343</v>
      </c>
      <c r="W139" s="125" t="s">
        <v>259</v>
      </c>
      <c r="X139" s="125">
        <v>83309</v>
      </c>
    </row>
    <row r="140" spans="2:24" ht="12" customHeight="1">
      <c r="B140" s="125" t="s">
        <v>335</v>
      </c>
      <c r="C140" s="126">
        <v>44259</v>
      </c>
      <c r="D140" s="125">
        <v>109</v>
      </c>
      <c r="E140" s="125" t="s">
        <v>336</v>
      </c>
      <c r="F140" s="125">
        <v>3315002</v>
      </c>
      <c r="G140" s="125">
        <v>0</v>
      </c>
      <c r="H140" s="125" t="s">
        <v>264</v>
      </c>
      <c r="I140" s="125" t="s">
        <v>426</v>
      </c>
      <c r="J140" s="125">
        <v>0</v>
      </c>
      <c r="K140" s="125">
        <v>0</v>
      </c>
      <c r="L140" s="125" t="s">
        <v>42</v>
      </c>
      <c r="M140" s="127"/>
      <c r="N140" s="128">
        <v>265200</v>
      </c>
      <c r="O140" s="153"/>
      <c r="P140" s="154">
        <v>1867204248</v>
      </c>
      <c r="Q140" s="155">
        <v>-37597554006</v>
      </c>
      <c r="R140" s="125" t="s">
        <v>263</v>
      </c>
      <c r="S140" s="125" t="s">
        <v>342</v>
      </c>
      <c r="T140" s="125" t="s">
        <v>239</v>
      </c>
      <c r="U140" s="125" t="s">
        <v>253</v>
      </c>
      <c r="V140" s="125" t="s">
        <v>343</v>
      </c>
      <c r="W140" s="125" t="s">
        <v>259</v>
      </c>
      <c r="X140" s="125">
        <v>83309</v>
      </c>
    </row>
    <row r="141" spans="2:24" ht="12" customHeight="1">
      <c r="B141" s="125" t="s">
        <v>335</v>
      </c>
      <c r="C141" s="126">
        <v>44259</v>
      </c>
      <c r="D141" s="125">
        <v>109</v>
      </c>
      <c r="E141" s="125" t="s">
        <v>336</v>
      </c>
      <c r="F141" s="125">
        <v>3315002</v>
      </c>
      <c r="G141" s="125">
        <v>0</v>
      </c>
      <c r="H141" s="125" t="s">
        <v>264</v>
      </c>
      <c r="I141" s="125" t="s">
        <v>427</v>
      </c>
      <c r="J141" s="125">
        <v>0</v>
      </c>
      <c r="K141" s="125">
        <v>0</v>
      </c>
      <c r="L141" s="125" t="s">
        <v>42</v>
      </c>
      <c r="M141" s="127"/>
      <c r="N141" s="128">
        <v>263432</v>
      </c>
      <c r="O141" s="153"/>
      <c r="P141" s="154">
        <v>1854756220</v>
      </c>
      <c r="Q141" s="155">
        <v>-39452310226</v>
      </c>
      <c r="R141" s="125" t="s">
        <v>263</v>
      </c>
      <c r="S141" s="125" t="s">
        <v>342</v>
      </c>
      <c r="T141" s="125" t="s">
        <v>239</v>
      </c>
      <c r="U141" s="125" t="s">
        <v>253</v>
      </c>
      <c r="V141" s="125" t="s">
        <v>343</v>
      </c>
      <c r="W141" s="125" t="s">
        <v>259</v>
      </c>
      <c r="X141" s="125">
        <v>83309</v>
      </c>
    </row>
    <row r="142" spans="2:24" ht="12" customHeight="1">
      <c r="B142" s="125" t="s">
        <v>335</v>
      </c>
      <c r="C142" s="126">
        <v>44259</v>
      </c>
      <c r="D142" s="125">
        <v>109</v>
      </c>
      <c r="E142" s="125" t="s">
        <v>336</v>
      </c>
      <c r="F142" s="125">
        <v>3315002</v>
      </c>
      <c r="G142" s="125">
        <v>0</v>
      </c>
      <c r="H142" s="125" t="s">
        <v>264</v>
      </c>
      <c r="I142" s="125" t="s">
        <v>428</v>
      </c>
      <c r="J142" s="125">
        <v>0</v>
      </c>
      <c r="K142" s="125">
        <v>0</v>
      </c>
      <c r="L142" s="125" t="s">
        <v>42</v>
      </c>
      <c r="M142" s="127"/>
      <c r="N142" s="128">
        <v>5220</v>
      </c>
      <c r="O142" s="153"/>
      <c r="P142" s="154">
        <v>36805907</v>
      </c>
      <c r="Q142" s="155">
        <v>-39489116133</v>
      </c>
      <c r="R142" s="125" t="s">
        <v>263</v>
      </c>
      <c r="S142" s="125" t="s">
        <v>342</v>
      </c>
      <c r="T142" s="125" t="s">
        <v>239</v>
      </c>
      <c r="U142" s="125" t="s">
        <v>253</v>
      </c>
      <c r="V142" s="125" t="s">
        <v>343</v>
      </c>
      <c r="W142" s="125" t="s">
        <v>259</v>
      </c>
      <c r="X142" s="125">
        <v>83309</v>
      </c>
    </row>
    <row r="143" spans="2:24" ht="12" customHeight="1">
      <c r="B143" s="125" t="s">
        <v>335</v>
      </c>
      <c r="C143" s="126">
        <v>44259</v>
      </c>
      <c r="D143" s="125">
        <v>109</v>
      </c>
      <c r="E143" s="125" t="s">
        <v>336</v>
      </c>
      <c r="F143" s="125">
        <v>3315002</v>
      </c>
      <c r="G143" s="125">
        <v>0</v>
      </c>
      <c r="H143" s="125" t="s">
        <v>264</v>
      </c>
      <c r="I143" s="125" t="s">
        <v>415</v>
      </c>
      <c r="J143" s="125">
        <v>0</v>
      </c>
      <c r="K143" s="125">
        <v>0</v>
      </c>
      <c r="L143" s="125" t="s">
        <v>42</v>
      </c>
      <c r="M143" s="127"/>
      <c r="N143" s="128" t="s">
        <v>727</v>
      </c>
      <c r="O143" s="153"/>
      <c r="P143" s="154">
        <v>27825312</v>
      </c>
      <c r="Q143" s="155">
        <v>-39516941445</v>
      </c>
      <c r="R143" s="125" t="s">
        <v>263</v>
      </c>
      <c r="S143" s="125" t="s">
        <v>342</v>
      </c>
      <c r="T143" s="125" t="s">
        <v>239</v>
      </c>
      <c r="U143" s="125" t="s">
        <v>253</v>
      </c>
      <c r="V143" s="125" t="s">
        <v>343</v>
      </c>
      <c r="W143" s="125" t="s">
        <v>259</v>
      </c>
      <c r="X143" s="125">
        <v>83309</v>
      </c>
    </row>
    <row r="144" spans="2:24" ht="12" customHeight="1">
      <c r="B144" s="125" t="s">
        <v>335</v>
      </c>
      <c r="C144" s="126">
        <v>44259</v>
      </c>
      <c r="D144" s="125">
        <v>109</v>
      </c>
      <c r="E144" s="125" t="s">
        <v>336</v>
      </c>
      <c r="F144" s="125">
        <v>3315002</v>
      </c>
      <c r="G144" s="125">
        <v>0</v>
      </c>
      <c r="H144" s="125" t="s">
        <v>264</v>
      </c>
      <c r="I144" s="125" t="s">
        <v>741</v>
      </c>
      <c r="J144" s="125">
        <v>0</v>
      </c>
      <c r="K144" s="125">
        <v>0</v>
      </c>
      <c r="L144" s="125" t="s">
        <v>42</v>
      </c>
      <c r="M144" s="127"/>
      <c r="N144" s="128" t="s">
        <v>742</v>
      </c>
      <c r="O144" s="153"/>
      <c r="P144" s="154">
        <v>62234</v>
      </c>
      <c r="Q144" s="155">
        <v>-39517003679</v>
      </c>
      <c r="R144" s="125" t="s">
        <v>263</v>
      </c>
      <c r="S144" s="125" t="s">
        <v>342</v>
      </c>
      <c r="T144" s="125" t="s">
        <v>239</v>
      </c>
      <c r="U144" s="125" t="s">
        <v>253</v>
      </c>
      <c r="V144" s="125" t="s">
        <v>343</v>
      </c>
      <c r="W144" s="125" t="s">
        <v>259</v>
      </c>
      <c r="X144" s="125">
        <v>83309</v>
      </c>
    </row>
    <row r="145" spans="2:24" ht="12" customHeight="1">
      <c r="B145" s="125" t="s">
        <v>335</v>
      </c>
      <c r="C145" s="126">
        <v>44259</v>
      </c>
      <c r="D145" s="125">
        <v>109</v>
      </c>
      <c r="E145" s="125" t="s">
        <v>336</v>
      </c>
      <c r="F145" s="125">
        <v>3315002</v>
      </c>
      <c r="G145" s="125">
        <v>0</v>
      </c>
      <c r="H145" s="125" t="s">
        <v>264</v>
      </c>
      <c r="I145" s="125" t="s">
        <v>417</v>
      </c>
      <c r="J145" s="125">
        <v>0</v>
      </c>
      <c r="K145" s="125">
        <v>0</v>
      </c>
      <c r="L145" s="125" t="s">
        <v>42</v>
      </c>
      <c r="M145" s="127"/>
      <c r="N145" s="128" t="s">
        <v>730</v>
      </c>
      <c r="O145" s="153"/>
      <c r="P145" s="154">
        <v>27440228</v>
      </c>
      <c r="Q145" s="155">
        <v>-39544443907</v>
      </c>
      <c r="R145" s="125" t="s">
        <v>263</v>
      </c>
      <c r="S145" s="125" t="s">
        <v>342</v>
      </c>
      <c r="T145" s="125" t="s">
        <v>239</v>
      </c>
      <c r="U145" s="125" t="s">
        <v>253</v>
      </c>
      <c r="V145" s="125" t="s">
        <v>343</v>
      </c>
      <c r="W145" s="125" t="s">
        <v>259</v>
      </c>
      <c r="X145" s="125">
        <v>83309</v>
      </c>
    </row>
    <row r="146" spans="2:24" ht="12" customHeight="1">
      <c r="B146" s="125" t="s">
        <v>335</v>
      </c>
      <c r="C146" s="126">
        <v>44259</v>
      </c>
      <c r="D146" s="125">
        <v>109</v>
      </c>
      <c r="E146" s="125" t="s">
        <v>336</v>
      </c>
      <c r="F146" s="125">
        <v>3315002</v>
      </c>
      <c r="G146" s="125">
        <v>0</v>
      </c>
      <c r="H146" s="125" t="s">
        <v>264</v>
      </c>
      <c r="I146" s="125" t="s">
        <v>418</v>
      </c>
      <c r="J146" s="125">
        <v>0</v>
      </c>
      <c r="K146" s="125">
        <v>0</v>
      </c>
      <c r="L146" s="125" t="s">
        <v>42</v>
      </c>
      <c r="M146" s="127"/>
      <c r="N146" s="128" t="s">
        <v>732</v>
      </c>
      <c r="O146" s="153"/>
      <c r="P146" s="154">
        <v>453798</v>
      </c>
      <c r="Q146" s="155">
        <v>-39544897705</v>
      </c>
      <c r="R146" s="125" t="s">
        <v>263</v>
      </c>
      <c r="S146" s="125" t="s">
        <v>342</v>
      </c>
      <c r="T146" s="125" t="s">
        <v>239</v>
      </c>
      <c r="U146" s="125" t="s">
        <v>253</v>
      </c>
      <c r="V146" s="125" t="s">
        <v>343</v>
      </c>
      <c r="W146" s="125" t="s">
        <v>259</v>
      </c>
      <c r="X146" s="125">
        <v>83309</v>
      </c>
    </row>
    <row r="147" spans="2:24" ht="12" customHeight="1">
      <c r="B147" s="125" t="s">
        <v>335</v>
      </c>
      <c r="C147" s="126">
        <v>44259</v>
      </c>
      <c r="D147" s="125">
        <v>109</v>
      </c>
      <c r="E147" s="125" t="s">
        <v>336</v>
      </c>
      <c r="F147" s="125">
        <v>3315002</v>
      </c>
      <c r="G147" s="125">
        <v>0</v>
      </c>
      <c r="H147" s="125" t="s">
        <v>264</v>
      </c>
      <c r="I147" s="125" t="s">
        <v>734</v>
      </c>
      <c r="J147" s="125">
        <v>0</v>
      </c>
      <c r="K147" s="125">
        <v>0</v>
      </c>
      <c r="L147" s="125" t="s">
        <v>42</v>
      </c>
      <c r="M147" s="127"/>
      <c r="N147" s="128" t="s">
        <v>735</v>
      </c>
      <c r="O147" s="153"/>
      <c r="P147" s="154">
        <v>4200701</v>
      </c>
      <c r="Q147" s="155">
        <v>-39549098406</v>
      </c>
      <c r="R147" s="125" t="s">
        <v>263</v>
      </c>
      <c r="S147" s="125" t="s">
        <v>342</v>
      </c>
      <c r="T147" s="125" t="s">
        <v>239</v>
      </c>
      <c r="U147" s="125" t="s">
        <v>253</v>
      </c>
      <c r="V147" s="125" t="s">
        <v>343</v>
      </c>
      <c r="W147" s="125" t="s">
        <v>259</v>
      </c>
      <c r="X147" s="125">
        <v>83309</v>
      </c>
    </row>
    <row r="148" spans="2:24" ht="12" customHeight="1">
      <c r="B148" s="125" t="s">
        <v>335</v>
      </c>
      <c r="C148" s="126">
        <v>44259</v>
      </c>
      <c r="D148" s="125">
        <v>109</v>
      </c>
      <c r="E148" s="125" t="s">
        <v>336</v>
      </c>
      <c r="F148" s="125">
        <v>3315002</v>
      </c>
      <c r="G148" s="125">
        <v>0</v>
      </c>
      <c r="H148" s="125" t="s">
        <v>264</v>
      </c>
      <c r="I148" s="125" t="s">
        <v>737</v>
      </c>
      <c r="J148" s="125">
        <v>0</v>
      </c>
      <c r="K148" s="125">
        <v>0</v>
      </c>
      <c r="L148" s="125" t="s">
        <v>42</v>
      </c>
      <c r="M148" s="127"/>
      <c r="N148" s="128" t="s">
        <v>738</v>
      </c>
      <c r="O148" s="153"/>
      <c r="P148" s="154">
        <v>4215474</v>
      </c>
      <c r="Q148" s="155">
        <v>-39553313880</v>
      </c>
      <c r="R148" s="125" t="s">
        <v>263</v>
      </c>
      <c r="S148" s="125" t="s">
        <v>342</v>
      </c>
      <c r="T148" s="125" t="s">
        <v>239</v>
      </c>
      <c r="U148" s="125" t="s">
        <v>253</v>
      </c>
      <c r="V148" s="125" t="s">
        <v>343</v>
      </c>
      <c r="W148" s="125" t="s">
        <v>259</v>
      </c>
      <c r="X148" s="125">
        <v>83309</v>
      </c>
    </row>
    <row r="149" spans="2:24" ht="12" customHeight="1">
      <c r="B149" s="125" t="s">
        <v>335</v>
      </c>
      <c r="C149" s="126">
        <v>44259</v>
      </c>
      <c r="D149" s="125">
        <v>109</v>
      </c>
      <c r="E149" s="125" t="s">
        <v>336</v>
      </c>
      <c r="F149" s="125">
        <v>3315002</v>
      </c>
      <c r="G149" s="125">
        <v>0</v>
      </c>
      <c r="H149" s="125" t="s">
        <v>264</v>
      </c>
      <c r="I149" s="125" t="s">
        <v>426</v>
      </c>
      <c r="J149" s="125">
        <v>0</v>
      </c>
      <c r="K149" s="125">
        <v>0</v>
      </c>
      <c r="L149" s="125" t="s">
        <v>42</v>
      </c>
      <c r="M149" s="128">
        <v>265200</v>
      </c>
      <c r="N149" s="127"/>
      <c r="O149" s="154">
        <v>1867204248</v>
      </c>
      <c r="P149" s="153"/>
      <c r="Q149" s="155">
        <v>-37686109632</v>
      </c>
      <c r="R149" s="125" t="s">
        <v>263</v>
      </c>
      <c r="S149" s="125" t="s">
        <v>339</v>
      </c>
      <c r="T149" s="125" t="s">
        <v>239</v>
      </c>
      <c r="U149" s="125" t="s">
        <v>253</v>
      </c>
      <c r="V149" s="125" t="s">
        <v>340</v>
      </c>
      <c r="W149" s="125" t="s">
        <v>259</v>
      </c>
      <c r="X149" s="125" t="s">
        <v>778</v>
      </c>
    </row>
    <row r="150" spans="2:24" ht="12" customHeight="1">
      <c r="B150" s="125" t="s">
        <v>335</v>
      </c>
      <c r="C150" s="126">
        <v>44259</v>
      </c>
      <c r="D150" s="125">
        <v>109</v>
      </c>
      <c r="E150" s="125" t="s">
        <v>336</v>
      </c>
      <c r="F150" s="125">
        <v>3315002</v>
      </c>
      <c r="G150" s="125">
        <v>0</v>
      </c>
      <c r="H150" s="125" t="s">
        <v>264</v>
      </c>
      <c r="I150" s="125" t="s">
        <v>427</v>
      </c>
      <c r="J150" s="125">
        <v>0</v>
      </c>
      <c r="K150" s="125">
        <v>0</v>
      </c>
      <c r="L150" s="125" t="s">
        <v>42</v>
      </c>
      <c r="M150" s="128">
        <v>263432</v>
      </c>
      <c r="N150" s="127"/>
      <c r="O150" s="154">
        <v>1854756220</v>
      </c>
      <c r="P150" s="153"/>
      <c r="Q150" s="155">
        <v>-35831353412</v>
      </c>
      <c r="R150" s="125" t="s">
        <v>263</v>
      </c>
      <c r="S150" s="125" t="s">
        <v>339</v>
      </c>
      <c r="T150" s="125" t="s">
        <v>239</v>
      </c>
      <c r="U150" s="125" t="s">
        <v>253</v>
      </c>
      <c r="V150" s="125" t="s">
        <v>340</v>
      </c>
      <c r="W150" s="125" t="s">
        <v>259</v>
      </c>
      <c r="X150" s="125" t="s">
        <v>779</v>
      </c>
    </row>
    <row r="151" spans="2:24" ht="12" customHeight="1">
      <c r="B151" s="125" t="s">
        <v>335</v>
      </c>
      <c r="C151" s="126">
        <v>44259</v>
      </c>
      <c r="D151" s="125">
        <v>109</v>
      </c>
      <c r="E151" s="125" t="s">
        <v>336</v>
      </c>
      <c r="F151" s="125">
        <v>3315002</v>
      </c>
      <c r="G151" s="125">
        <v>0</v>
      </c>
      <c r="H151" s="125" t="s">
        <v>264</v>
      </c>
      <c r="I151" s="125" t="s">
        <v>428</v>
      </c>
      <c r="J151" s="125">
        <v>0</v>
      </c>
      <c r="K151" s="125">
        <v>0</v>
      </c>
      <c r="L151" s="125" t="s">
        <v>42</v>
      </c>
      <c r="M151" s="128">
        <v>5220</v>
      </c>
      <c r="N151" s="127"/>
      <c r="O151" s="154">
        <v>36805907</v>
      </c>
      <c r="P151" s="153"/>
      <c r="Q151" s="155">
        <v>-35794547505</v>
      </c>
      <c r="R151" s="125" t="s">
        <v>263</v>
      </c>
      <c r="S151" s="125" t="s">
        <v>339</v>
      </c>
      <c r="T151" s="125" t="s">
        <v>239</v>
      </c>
      <c r="U151" s="125" t="s">
        <v>253</v>
      </c>
      <c r="V151" s="125" t="s">
        <v>340</v>
      </c>
      <c r="W151" s="125" t="s">
        <v>259</v>
      </c>
      <c r="X151" s="125" t="s">
        <v>780</v>
      </c>
    </row>
    <row r="152" spans="2:24" ht="12" customHeight="1">
      <c r="B152" s="125" t="s">
        <v>335</v>
      </c>
      <c r="C152" s="126">
        <v>44259</v>
      </c>
      <c r="D152" s="125">
        <v>109</v>
      </c>
      <c r="E152" s="125" t="s">
        <v>336</v>
      </c>
      <c r="F152" s="125">
        <v>3315002</v>
      </c>
      <c r="G152" s="125">
        <v>0</v>
      </c>
      <c r="H152" s="125" t="s">
        <v>264</v>
      </c>
      <c r="I152" s="125" t="s">
        <v>415</v>
      </c>
      <c r="J152" s="125">
        <v>0</v>
      </c>
      <c r="K152" s="125">
        <v>0</v>
      </c>
      <c r="L152" s="125" t="s">
        <v>42</v>
      </c>
      <c r="M152" s="128" t="s">
        <v>727</v>
      </c>
      <c r="N152" s="127"/>
      <c r="O152" s="154">
        <v>27825312</v>
      </c>
      <c r="P152" s="153"/>
      <c r="Q152" s="155">
        <v>-35766722193</v>
      </c>
      <c r="R152" s="125" t="s">
        <v>263</v>
      </c>
      <c r="S152" s="125" t="s">
        <v>339</v>
      </c>
      <c r="T152" s="125" t="s">
        <v>239</v>
      </c>
      <c r="U152" s="125" t="s">
        <v>253</v>
      </c>
      <c r="V152" s="125" t="s">
        <v>340</v>
      </c>
      <c r="W152" s="125" t="s">
        <v>259</v>
      </c>
      <c r="X152" s="125" t="s">
        <v>781</v>
      </c>
    </row>
    <row r="153" spans="2:24" ht="12" customHeight="1">
      <c r="B153" s="125" t="s">
        <v>335</v>
      </c>
      <c r="C153" s="126">
        <v>44259</v>
      </c>
      <c r="D153" s="125">
        <v>109</v>
      </c>
      <c r="E153" s="125" t="s">
        <v>336</v>
      </c>
      <c r="F153" s="125">
        <v>3315002</v>
      </c>
      <c r="G153" s="125">
        <v>0</v>
      </c>
      <c r="H153" s="125" t="s">
        <v>264</v>
      </c>
      <c r="I153" s="125" t="s">
        <v>416</v>
      </c>
      <c r="J153" s="125">
        <v>0</v>
      </c>
      <c r="K153" s="125">
        <v>0</v>
      </c>
      <c r="L153" s="125" t="s">
        <v>42</v>
      </c>
      <c r="M153" s="128" t="s">
        <v>726</v>
      </c>
      <c r="N153" s="127"/>
      <c r="O153" s="154">
        <v>27624414</v>
      </c>
      <c r="P153" s="153"/>
      <c r="Q153" s="155">
        <v>-35739097779</v>
      </c>
      <c r="R153" s="125" t="s">
        <v>263</v>
      </c>
      <c r="S153" s="125" t="s">
        <v>339</v>
      </c>
      <c r="T153" s="125" t="s">
        <v>239</v>
      </c>
      <c r="U153" s="125" t="s">
        <v>253</v>
      </c>
      <c r="V153" s="125" t="s">
        <v>340</v>
      </c>
      <c r="W153" s="125" t="s">
        <v>259</v>
      </c>
      <c r="X153" s="125" t="s">
        <v>782</v>
      </c>
    </row>
    <row r="154" spans="2:24" ht="12" customHeight="1">
      <c r="B154" s="125" t="s">
        <v>335</v>
      </c>
      <c r="C154" s="126">
        <v>44259</v>
      </c>
      <c r="D154" s="125">
        <v>109</v>
      </c>
      <c r="E154" s="125" t="s">
        <v>336</v>
      </c>
      <c r="F154" s="125">
        <v>3315002</v>
      </c>
      <c r="G154" s="125">
        <v>0</v>
      </c>
      <c r="H154" s="125" t="s">
        <v>264</v>
      </c>
      <c r="I154" s="125" t="s">
        <v>417</v>
      </c>
      <c r="J154" s="125">
        <v>0</v>
      </c>
      <c r="K154" s="125">
        <v>0</v>
      </c>
      <c r="L154" s="125" t="s">
        <v>42</v>
      </c>
      <c r="M154" s="128" t="s">
        <v>730</v>
      </c>
      <c r="N154" s="127"/>
      <c r="O154" s="154">
        <v>27440228</v>
      </c>
      <c r="P154" s="153"/>
      <c r="Q154" s="155">
        <v>-35711657551</v>
      </c>
      <c r="R154" s="125" t="s">
        <v>263</v>
      </c>
      <c r="S154" s="125" t="s">
        <v>339</v>
      </c>
      <c r="T154" s="125" t="s">
        <v>239</v>
      </c>
      <c r="U154" s="125" t="s">
        <v>253</v>
      </c>
      <c r="V154" s="125" t="s">
        <v>340</v>
      </c>
      <c r="W154" s="125" t="s">
        <v>259</v>
      </c>
      <c r="X154" s="125" t="s">
        <v>783</v>
      </c>
    </row>
    <row r="155" spans="2:24" ht="12" customHeight="1">
      <c r="B155" s="125" t="s">
        <v>335</v>
      </c>
      <c r="C155" s="126">
        <v>44259</v>
      </c>
      <c r="D155" s="125">
        <v>109</v>
      </c>
      <c r="E155" s="125" t="s">
        <v>336</v>
      </c>
      <c r="F155" s="125">
        <v>3315002</v>
      </c>
      <c r="G155" s="125">
        <v>0</v>
      </c>
      <c r="H155" s="125" t="s">
        <v>264</v>
      </c>
      <c r="I155" s="125" t="s">
        <v>724</v>
      </c>
      <c r="J155" s="125">
        <v>0</v>
      </c>
      <c r="K155" s="125">
        <v>0</v>
      </c>
      <c r="L155" s="125" t="s">
        <v>42</v>
      </c>
      <c r="M155" s="127"/>
      <c r="N155" s="128" t="s">
        <v>725</v>
      </c>
      <c r="O155" s="153"/>
      <c r="P155" s="154">
        <v>4228843</v>
      </c>
      <c r="Q155" s="155">
        <v>-35715886394</v>
      </c>
      <c r="R155" s="125" t="s">
        <v>263</v>
      </c>
      <c r="S155" s="125" t="s">
        <v>342</v>
      </c>
      <c r="T155" s="125" t="s">
        <v>239</v>
      </c>
      <c r="U155" s="125" t="s">
        <v>253</v>
      </c>
      <c r="V155" s="125" t="s">
        <v>343</v>
      </c>
      <c r="W155" s="125" t="s">
        <v>259</v>
      </c>
      <c r="X155" s="125">
        <v>83309</v>
      </c>
    </row>
    <row r="156" spans="2:24" ht="12" customHeight="1">
      <c r="B156" s="125" t="s">
        <v>335</v>
      </c>
      <c r="C156" s="126">
        <v>44259</v>
      </c>
      <c r="D156" s="125">
        <v>109</v>
      </c>
      <c r="E156" s="125" t="s">
        <v>336</v>
      </c>
      <c r="F156" s="125">
        <v>3315002</v>
      </c>
      <c r="G156" s="125">
        <v>0</v>
      </c>
      <c r="H156" s="125" t="s">
        <v>264</v>
      </c>
      <c r="I156" s="125" t="s">
        <v>416</v>
      </c>
      <c r="J156" s="125">
        <v>0</v>
      </c>
      <c r="K156" s="125">
        <v>0</v>
      </c>
      <c r="L156" s="125" t="s">
        <v>42</v>
      </c>
      <c r="M156" s="127"/>
      <c r="N156" s="128" t="s">
        <v>726</v>
      </c>
      <c r="O156" s="153"/>
      <c r="P156" s="154">
        <v>27624414</v>
      </c>
      <c r="Q156" s="155">
        <v>-35743510808</v>
      </c>
      <c r="R156" s="125" t="s">
        <v>263</v>
      </c>
      <c r="S156" s="125" t="s">
        <v>342</v>
      </c>
      <c r="T156" s="125" t="s">
        <v>239</v>
      </c>
      <c r="U156" s="125" t="s">
        <v>253</v>
      </c>
      <c r="V156" s="125" t="s">
        <v>343</v>
      </c>
      <c r="W156" s="125" t="s">
        <v>259</v>
      </c>
      <c r="X156" s="125">
        <v>83309</v>
      </c>
    </row>
    <row r="157" spans="2:24" ht="12" customHeight="1">
      <c r="B157" s="125" t="s">
        <v>335</v>
      </c>
      <c r="C157" s="126">
        <v>44259</v>
      </c>
      <c r="D157" s="125">
        <v>109</v>
      </c>
      <c r="E157" s="125" t="s">
        <v>336</v>
      </c>
      <c r="F157" s="125">
        <v>3315002</v>
      </c>
      <c r="G157" s="125">
        <v>0</v>
      </c>
      <c r="H157" s="125" t="s">
        <v>264</v>
      </c>
      <c r="I157" s="125" t="s">
        <v>415</v>
      </c>
      <c r="J157" s="125">
        <v>0</v>
      </c>
      <c r="K157" s="125">
        <v>0</v>
      </c>
      <c r="L157" s="125" t="s">
        <v>42</v>
      </c>
      <c r="M157" s="128" t="s">
        <v>727</v>
      </c>
      <c r="N157" s="127"/>
      <c r="O157" s="154">
        <v>27825312</v>
      </c>
      <c r="P157" s="153"/>
      <c r="Q157" s="155">
        <v>-35715685496</v>
      </c>
      <c r="R157" s="125" t="s">
        <v>263</v>
      </c>
      <c r="S157" s="125" t="s">
        <v>339</v>
      </c>
      <c r="T157" s="125" t="s">
        <v>239</v>
      </c>
      <c r="U157" s="125" t="s">
        <v>253</v>
      </c>
      <c r="V157" s="125" t="s">
        <v>340</v>
      </c>
      <c r="W157" s="125" t="s">
        <v>259</v>
      </c>
      <c r="X157" s="125" t="s">
        <v>728</v>
      </c>
    </row>
    <row r="158" spans="2:24" ht="12" customHeight="1">
      <c r="B158" s="125" t="s">
        <v>335</v>
      </c>
      <c r="C158" s="126">
        <v>44259</v>
      </c>
      <c r="D158" s="125">
        <v>109</v>
      </c>
      <c r="E158" s="125" t="s">
        <v>336</v>
      </c>
      <c r="F158" s="125">
        <v>3315002</v>
      </c>
      <c r="G158" s="125">
        <v>0</v>
      </c>
      <c r="H158" s="125" t="s">
        <v>264</v>
      </c>
      <c r="I158" s="125" t="s">
        <v>416</v>
      </c>
      <c r="J158" s="125">
        <v>0</v>
      </c>
      <c r="K158" s="125">
        <v>0</v>
      </c>
      <c r="L158" s="125" t="s">
        <v>42</v>
      </c>
      <c r="M158" s="128" t="s">
        <v>726</v>
      </c>
      <c r="N158" s="127"/>
      <c r="O158" s="154">
        <v>27624414</v>
      </c>
      <c r="P158" s="153"/>
      <c r="Q158" s="155">
        <v>-35688061082</v>
      </c>
      <c r="R158" s="125" t="s">
        <v>263</v>
      </c>
      <c r="S158" s="125" t="s">
        <v>339</v>
      </c>
      <c r="T158" s="125" t="s">
        <v>239</v>
      </c>
      <c r="U158" s="125" t="s">
        <v>253</v>
      </c>
      <c r="V158" s="125" t="s">
        <v>340</v>
      </c>
      <c r="W158" s="125" t="s">
        <v>259</v>
      </c>
      <c r="X158" s="125" t="s">
        <v>729</v>
      </c>
    </row>
    <row r="159" spans="2:24" ht="12" customHeight="1">
      <c r="B159" s="125" t="s">
        <v>335</v>
      </c>
      <c r="C159" s="126">
        <v>44259</v>
      </c>
      <c r="D159" s="125">
        <v>109</v>
      </c>
      <c r="E159" s="125" t="s">
        <v>336</v>
      </c>
      <c r="F159" s="125">
        <v>3315002</v>
      </c>
      <c r="G159" s="125">
        <v>0</v>
      </c>
      <c r="H159" s="125" t="s">
        <v>264</v>
      </c>
      <c r="I159" s="125" t="s">
        <v>417</v>
      </c>
      <c r="J159" s="125">
        <v>0</v>
      </c>
      <c r="K159" s="125">
        <v>0</v>
      </c>
      <c r="L159" s="125" t="s">
        <v>42</v>
      </c>
      <c r="M159" s="128" t="s">
        <v>730</v>
      </c>
      <c r="N159" s="127"/>
      <c r="O159" s="154">
        <v>27440228</v>
      </c>
      <c r="P159" s="153"/>
      <c r="Q159" s="155">
        <v>-35660620854</v>
      </c>
      <c r="R159" s="125" t="s">
        <v>263</v>
      </c>
      <c r="S159" s="125" t="s">
        <v>339</v>
      </c>
      <c r="T159" s="125" t="s">
        <v>239</v>
      </c>
      <c r="U159" s="125" t="s">
        <v>253</v>
      </c>
      <c r="V159" s="125" t="s">
        <v>340</v>
      </c>
      <c r="W159" s="125" t="s">
        <v>259</v>
      </c>
      <c r="X159" s="125" t="s">
        <v>731</v>
      </c>
    </row>
    <row r="160" spans="2:24" ht="12" customHeight="1">
      <c r="B160" s="125" t="s">
        <v>335</v>
      </c>
      <c r="C160" s="126">
        <v>44259</v>
      </c>
      <c r="D160" s="125">
        <v>109</v>
      </c>
      <c r="E160" s="125" t="s">
        <v>336</v>
      </c>
      <c r="F160" s="125">
        <v>3315002</v>
      </c>
      <c r="G160" s="125">
        <v>0</v>
      </c>
      <c r="H160" s="125" t="s">
        <v>264</v>
      </c>
      <c r="I160" s="125" t="s">
        <v>417</v>
      </c>
      <c r="J160" s="125">
        <v>0</v>
      </c>
      <c r="K160" s="125">
        <v>0</v>
      </c>
      <c r="L160" s="125" t="s">
        <v>42</v>
      </c>
      <c r="M160" s="128">
        <v>0</v>
      </c>
      <c r="N160" s="127"/>
      <c r="O160" s="154">
        <v>1</v>
      </c>
      <c r="P160" s="153"/>
      <c r="Q160" s="155">
        <v>-35660620853</v>
      </c>
      <c r="R160" s="125" t="s">
        <v>263</v>
      </c>
      <c r="S160" s="125" t="s">
        <v>339</v>
      </c>
      <c r="T160" s="125" t="s">
        <v>239</v>
      </c>
      <c r="U160" s="125" t="s">
        <v>253</v>
      </c>
      <c r="V160" s="125" t="s">
        <v>340</v>
      </c>
      <c r="W160" s="125" t="s">
        <v>259</v>
      </c>
      <c r="X160" s="125" t="s">
        <v>731</v>
      </c>
    </row>
    <row r="161" spans="2:24" ht="12" customHeight="1">
      <c r="B161" s="125" t="s">
        <v>335</v>
      </c>
      <c r="C161" s="126">
        <v>44259</v>
      </c>
      <c r="D161" s="125">
        <v>109</v>
      </c>
      <c r="E161" s="125" t="s">
        <v>336</v>
      </c>
      <c r="F161" s="125">
        <v>3315002</v>
      </c>
      <c r="G161" s="125">
        <v>0</v>
      </c>
      <c r="H161" s="125" t="s">
        <v>264</v>
      </c>
      <c r="I161" s="125" t="s">
        <v>418</v>
      </c>
      <c r="J161" s="125">
        <v>0</v>
      </c>
      <c r="K161" s="125">
        <v>0</v>
      </c>
      <c r="L161" s="125" t="s">
        <v>42</v>
      </c>
      <c r="M161" s="128" t="s">
        <v>732</v>
      </c>
      <c r="N161" s="127"/>
      <c r="O161" s="154">
        <v>453798</v>
      </c>
      <c r="P161" s="153"/>
      <c r="Q161" s="155">
        <v>-35660167055</v>
      </c>
      <c r="R161" s="125" t="s">
        <v>263</v>
      </c>
      <c r="S161" s="125" t="s">
        <v>339</v>
      </c>
      <c r="T161" s="125" t="s">
        <v>239</v>
      </c>
      <c r="U161" s="125" t="s">
        <v>253</v>
      </c>
      <c r="V161" s="125" t="s">
        <v>340</v>
      </c>
      <c r="W161" s="125" t="s">
        <v>259</v>
      </c>
      <c r="X161" s="125" t="s">
        <v>733</v>
      </c>
    </row>
    <row r="162" spans="2:24" ht="12" customHeight="1">
      <c r="B162" s="125" t="s">
        <v>335</v>
      </c>
      <c r="C162" s="126">
        <v>44259</v>
      </c>
      <c r="D162" s="125">
        <v>109</v>
      </c>
      <c r="E162" s="125" t="s">
        <v>336</v>
      </c>
      <c r="F162" s="125">
        <v>3315002</v>
      </c>
      <c r="G162" s="125">
        <v>0</v>
      </c>
      <c r="H162" s="125" t="s">
        <v>264</v>
      </c>
      <c r="I162" s="125" t="s">
        <v>734</v>
      </c>
      <c r="J162" s="125">
        <v>0</v>
      </c>
      <c r="K162" s="125">
        <v>0</v>
      </c>
      <c r="L162" s="125" t="s">
        <v>42</v>
      </c>
      <c r="M162" s="128" t="s">
        <v>735</v>
      </c>
      <c r="N162" s="127"/>
      <c r="O162" s="154">
        <v>4200701</v>
      </c>
      <c r="P162" s="153"/>
      <c r="Q162" s="155">
        <v>-35655966354</v>
      </c>
      <c r="R162" s="125" t="s">
        <v>263</v>
      </c>
      <c r="S162" s="125" t="s">
        <v>339</v>
      </c>
      <c r="T162" s="125" t="s">
        <v>239</v>
      </c>
      <c r="U162" s="125" t="s">
        <v>253</v>
      </c>
      <c r="V162" s="125" t="s">
        <v>340</v>
      </c>
      <c r="W162" s="125" t="s">
        <v>259</v>
      </c>
      <c r="X162" s="125" t="s">
        <v>736</v>
      </c>
    </row>
    <row r="163" spans="2:24" ht="12" customHeight="1">
      <c r="B163" s="125" t="s">
        <v>335</v>
      </c>
      <c r="C163" s="126">
        <v>44259</v>
      </c>
      <c r="D163" s="125">
        <v>109</v>
      </c>
      <c r="E163" s="125" t="s">
        <v>336</v>
      </c>
      <c r="F163" s="125">
        <v>3315002</v>
      </c>
      <c r="G163" s="125">
        <v>0</v>
      </c>
      <c r="H163" s="125" t="s">
        <v>264</v>
      </c>
      <c r="I163" s="125" t="s">
        <v>737</v>
      </c>
      <c r="J163" s="125">
        <v>0</v>
      </c>
      <c r="K163" s="125">
        <v>0</v>
      </c>
      <c r="L163" s="125" t="s">
        <v>42</v>
      </c>
      <c r="M163" s="128" t="s">
        <v>738</v>
      </c>
      <c r="N163" s="127"/>
      <c r="O163" s="154">
        <v>4215474</v>
      </c>
      <c r="P163" s="153"/>
      <c r="Q163" s="155">
        <v>-35651750880</v>
      </c>
      <c r="R163" s="125" t="s">
        <v>263</v>
      </c>
      <c r="S163" s="125" t="s">
        <v>339</v>
      </c>
      <c r="T163" s="125" t="s">
        <v>239</v>
      </c>
      <c r="U163" s="125" t="s">
        <v>253</v>
      </c>
      <c r="V163" s="125" t="s">
        <v>340</v>
      </c>
      <c r="W163" s="125" t="s">
        <v>259</v>
      </c>
      <c r="X163" s="125" t="s">
        <v>739</v>
      </c>
    </row>
    <row r="164" spans="2:24" ht="12" customHeight="1">
      <c r="B164" s="125" t="s">
        <v>335</v>
      </c>
      <c r="C164" s="126">
        <v>44259</v>
      </c>
      <c r="D164" s="125">
        <v>109</v>
      </c>
      <c r="E164" s="125" t="s">
        <v>336</v>
      </c>
      <c r="F164" s="125">
        <v>3315002</v>
      </c>
      <c r="G164" s="125">
        <v>0</v>
      </c>
      <c r="H164" s="125" t="s">
        <v>264</v>
      </c>
      <c r="I164" s="125" t="s">
        <v>724</v>
      </c>
      <c r="J164" s="125">
        <v>0</v>
      </c>
      <c r="K164" s="125">
        <v>0</v>
      </c>
      <c r="L164" s="125" t="s">
        <v>42</v>
      </c>
      <c r="M164" s="128" t="s">
        <v>725</v>
      </c>
      <c r="N164" s="127"/>
      <c r="O164" s="154">
        <v>4228843</v>
      </c>
      <c r="P164" s="153"/>
      <c r="Q164" s="155">
        <v>-35647522037</v>
      </c>
      <c r="R164" s="125" t="s">
        <v>263</v>
      </c>
      <c r="S164" s="125" t="s">
        <v>339</v>
      </c>
      <c r="T164" s="125" t="s">
        <v>239</v>
      </c>
      <c r="U164" s="125" t="s">
        <v>253</v>
      </c>
      <c r="V164" s="125" t="s">
        <v>340</v>
      </c>
      <c r="W164" s="125" t="s">
        <v>259</v>
      </c>
      <c r="X164" s="125" t="s">
        <v>740</v>
      </c>
    </row>
    <row r="165" spans="2:24" ht="12" customHeight="1">
      <c r="B165" s="125" t="s">
        <v>335</v>
      </c>
      <c r="C165" s="126">
        <v>44259</v>
      </c>
      <c r="D165" s="125">
        <v>109</v>
      </c>
      <c r="E165" s="125" t="s">
        <v>336</v>
      </c>
      <c r="F165" s="125">
        <v>3315002</v>
      </c>
      <c r="G165" s="125">
        <v>0</v>
      </c>
      <c r="H165" s="125" t="s">
        <v>264</v>
      </c>
      <c r="I165" s="125" t="s">
        <v>741</v>
      </c>
      <c r="J165" s="125">
        <v>0</v>
      </c>
      <c r="K165" s="125">
        <v>0</v>
      </c>
      <c r="L165" s="125" t="s">
        <v>42</v>
      </c>
      <c r="M165" s="128" t="s">
        <v>742</v>
      </c>
      <c r="N165" s="127"/>
      <c r="O165" s="154">
        <v>62234</v>
      </c>
      <c r="P165" s="153"/>
      <c r="Q165" s="155">
        <v>-35647459803</v>
      </c>
      <c r="R165" s="125" t="s">
        <v>263</v>
      </c>
      <c r="S165" s="125" t="s">
        <v>339</v>
      </c>
      <c r="T165" s="125" t="s">
        <v>239</v>
      </c>
      <c r="U165" s="125" t="s">
        <v>253</v>
      </c>
      <c r="V165" s="125" t="s">
        <v>340</v>
      </c>
      <c r="W165" s="125" t="s">
        <v>259</v>
      </c>
      <c r="X165" s="125" t="s">
        <v>743</v>
      </c>
    </row>
    <row r="166" spans="2:24" ht="12" customHeight="1">
      <c r="B166" s="125" t="s">
        <v>335</v>
      </c>
      <c r="C166" s="126">
        <v>44259</v>
      </c>
      <c r="D166" s="125">
        <v>109</v>
      </c>
      <c r="E166" s="125" t="s">
        <v>336</v>
      </c>
      <c r="F166" s="125">
        <v>3315002</v>
      </c>
      <c r="G166" s="125">
        <v>0</v>
      </c>
      <c r="H166" s="125" t="s">
        <v>264</v>
      </c>
      <c r="I166" s="125" t="s">
        <v>425</v>
      </c>
      <c r="J166" s="125">
        <v>0</v>
      </c>
      <c r="K166" s="125">
        <v>0</v>
      </c>
      <c r="L166" s="125" t="s">
        <v>42</v>
      </c>
      <c r="M166" s="128">
        <v>264316</v>
      </c>
      <c r="N166" s="127"/>
      <c r="O166" s="154">
        <v>1860115921</v>
      </c>
      <c r="P166" s="153"/>
      <c r="Q166" s="155">
        <v>-33787343882</v>
      </c>
      <c r="R166" s="125" t="s">
        <v>263</v>
      </c>
      <c r="S166" s="125" t="s">
        <v>339</v>
      </c>
      <c r="T166" s="125" t="s">
        <v>239</v>
      </c>
      <c r="U166" s="125" t="s">
        <v>253</v>
      </c>
      <c r="V166" s="125" t="s">
        <v>340</v>
      </c>
      <c r="W166" s="125" t="s">
        <v>259</v>
      </c>
      <c r="X166" s="125" t="s">
        <v>744</v>
      </c>
    </row>
    <row r="167" spans="2:24" ht="12" customHeight="1">
      <c r="B167" s="125" t="s">
        <v>335</v>
      </c>
      <c r="C167" s="126">
        <v>44259</v>
      </c>
      <c r="D167" s="125">
        <v>109</v>
      </c>
      <c r="E167" s="125" t="s">
        <v>336</v>
      </c>
      <c r="F167" s="125">
        <v>3315002</v>
      </c>
      <c r="G167" s="125">
        <v>0</v>
      </c>
      <c r="H167" s="125" t="s">
        <v>264</v>
      </c>
      <c r="I167" s="125" t="s">
        <v>426</v>
      </c>
      <c r="J167" s="125">
        <v>0</v>
      </c>
      <c r="K167" s="125">
        <v>0</v>
      </c>
      <c r="L167" s="125" t="s">
        <v>42</v>
      </c>
      <c r="M167" s="128">
        <v>265200</v>
      </c>
      <c r="N167" s="127"/>
      <c r="O167" s="154">
        <v>1867204248</v>
      </c>
      <c r="P167" s="153"/>
      <c r="Q167" s="155">
        <v>-31920139634</v>
      </c>
      <c r="R167" s="125" t="s">
        <v>263</v>
      </c>
      <c r="S167" s="125" t="s">
        <v>339</v>
      </c>
      <c r="T167" s="125" t="s">
        <v>239</v>
      </c>
      <c r="U167" s="125" t="s">
        <v>253</v>
      </c>
      <c r="V167" s="125" t="s">
        <v>340</v>
      </c>
      <c r="W167" s="125" t="s">
        <v>259</v>
      </c>
      <c r="X167" s="125" t="s">
        <v>745</v>
      </c>
    </row>
    <row r="168" spans="2:24" ht="12" customHeight="1">
      <c r="B168" s="125" t="s">
        <v>335</v>
      </c>
      <c r="C168" s="126">
        <v>44259</v>
      </c>
      <c r="D168" s="125">
        <v>109</v>
      </c>
      <c r="E168" s="125" t="s">
        <v>336</v>
      </c>
      <c r="F168" s="125">
        <v>3315002</v>
      </c>
      <c r="G168" s="125">
        <v>0</v>
      </c>
      <c r="H168" s="125" t="s">
        <v>264</v>
      </c>
      <c r="I168" s="125" t="s">
        <v>427</v>
      </c>
      <c r="J168" s="125">
        <v>0</v>
      </c>
      <c r="K168" s="125">
        <v>0</v>
      </c>
      <c r="L168" s="125" t="s">
        <v>42</v>
      </c>
      <c r="M168" s="128">
        <v>263432</v>
      </c>
      <c r="N168" s="127"/>
      <c r="O168" s="154">
        <v>1854756220</v>
      </c>
      <c r="P168" s="153"/>
      <c r="Q168" s="155">
        <v>-30065383414</v>
      </c>
      <c r="R168" s="125" t="s">
        <v>263</v>
      </c>
      <c r="S168" s="125" t="s">
        <v>339</v>
      </c>
      <c r="T168" s="125" t="s">
        <v>239</v>
      </c>
      <c r="U168" s="125" t="s">
        <v>253</v>
      </c>
      <c r="V168" s="125" t="s">
        <v>340</v>
      </c>
      <c r="W168" s="125" t="s">
        <v>259</v>
      </c>
      <c r="X168" s="125" t="s">
        <v>746</v>
      </c>
    </row>
    <row r="169" spans="2:24" ht="12" customHeight="1">
      <c r="B169" s="125" t="s">
        <v>335</v>
      </c>
      <c r="C169" s="126">
        <v>44259</v>
      </c>
      <c r="D169" s="125">
        <v>109</v>
      </c>
      <c r="E169" s="125" t="s">
        <v>336</v>
      </c>
      <c r="F169" s="125">
        <v>3315002</v>
      </c>
      <c r="G169" s="125">
        <v>0</v>
      </c>
      <c r="H169" s="125" t="s">
        <v>264</v>
      </c>
      <c r="I169" s="125" t="s">
        <v>428</v>
      </c>
      <c r="J169" s="125">
        <v>0</v>
      </c>
      <c r="K169" s="125">
        <v>0</v>
      </c>
      <c r="L169" s="125" t="s">
        <v>42</v>
      </c>
      <c r="M169" s="128">
        <v>5220</v>
      </c>
      <c r="N169" s="127"/>
      <c r="O169" s="154">
        <v>36805907</v>
      </c>
      <c r="P169" s="153"/>
      <c r="Q169" s="155">
        <v>-30028577507</v>
      </c>
      <c r="R169" s="125" t="s">
        <v>263</v>
      </c>
      <c r="S169" s="125" t="s">
        <v>339</v>
      </c>
      <c r="T169" s="125" t="s">
        <v>239</v>
      </c>
      <c r="U169" s="125" t="s">
        <v>253</v>
      </c>
      <c r="V169" s="125" t="s">
        <v>340</v>
      </c>
      <c r="W169" s="125" t="s">
        <v>259</v>
      </c>
      <c r="X169" s="125" t="s">
        <v>747</v>
      </c>
    </row>
    <row r="170" spans="2:24" ht="12" customHeight="1">
      <c r="B170" s="125" t="s">
        <v>335</v>
      </c>
      <c r="C170" s="126">
        <v>44259</v>
      </c>
      <c r="D170" s="125">
        <v>109</v>
      </c>
      <c r="E170" s="125" t="s">
        <v>336</v>
      </c>
      <c r="F170" s="125">
        <v>3315002</v>
      </c>
      <c r="G170" s="125">
        <v>0</v>
      </c>
      <c r="H170" s="125" t="s">
        <v>264</v>
      </c>
      <c r="I170" s="125" t="s">
        <v>415</v>
      </c>
      <c r="J170" s="125">
        <v>0</v>
      </c>
      <c r="K170" s="125">
        <v>0</v>
      </c>
      <c r="L170" s="125" t="s">
        <v>42</v>
      </c>
      <c r="M170" s="127"/>
      <c r="N170" s="128" t="s">
        <v>727</v>
      </c>
      <c r="O170" s="153"/>
      <c r="P170" s="154">
        <v>27825312</v>
      </c>
      <c r="Q170" s="155">
        <v>-30056402819</v>
      </c>
      <c r="R170" s="125" t="s">
        <v>263</v>
      </c>
      <c r="S170" s="125" t="s">
        <v>342</v>
      </c>
      <c r="T170" s="125" t="s">
        <v>239</v>
      </c>
      <c r="U170" s="125" t="s">
        <v>253</v>
      </c>
      <c r="V170" s="125" t="s">
        <v>343</v>
      </c>
      <c r="W170" s="125" t="s">
        <v>259</v>
      </c>
      <c r="X170" s="125">
        <v>82506</v>
      </c>
    </row>
    <row r="171" spans="2:24" ht="12" customHeight="1">
      <c r="B171" s="125" t="s">
        <v>335</v>
      </c>
      <c r="C171" s="126">
        <v>44259</v>
      </c>
      <c r="D171" s="125">
        <v>109</v>
      </c>
      <c r="E171" s="125" t="s">
        <v>336</v>
      </c>
      <c r="F171" s="125">
        <v>3315002</v>
      </c>
      <c r="G171" s="125">
        <v>0</v>
      </c>
      <c r="H171" s="125" t="s">
        <v>264</v>
      </c>
      <c r="I171" s="125" t="s">
        <v>416</v>
      </c>
      <c r="J171" s="125">
        <v>0</v>
      </c>
      <c r="K171" s="125">
        <v>0</v>
      </c>
      <c r="L171" s="125" t="s">
        <v>42</v>
      </c>
      <c r="M171" s="127"/>
      <c r="N171" s="128" t="s">
        <v>726</v>
      </c>
      <c r="O171" s="153"/>
      <c r="P171" s="154">
        <v>27624414</v>
      </c>
      <c r="Q171" s="155">
        <v>-30084027233</v>
      </c>
      <c r="R171" s="125" t="s">
        <v>263</v>
      </c>
      <c r="S171" s="125" t="s">
        <v>342</v>
      </c>
      <c r="T171" s="125" t="s">
        <v>239</v>
      </c>
      <c r="U171" s="125" t="s">
        <v>253</v>
      </c>
      <c r="V171" s="125" t="s">
        <v>343</v>
      </c>
      <c r="W171" s="125" t="s">
        <v>259</v>
      </c>
      <c r="X171" s="125">
        <v>82506</v>
      </c>
    </row>
    <row r="172" spans="2:24" ht="12" customHeight="1">
      <c r="B172" s="125" t="s">
        <v>335</v>
      </c>
      <c r="C172" s="126">
        <v>44259</v>
      </c>
      <c r="D172" s="125">
        <v>109</v>
      </c>
      <c r="E172" s="125" t="s">
        <v>336</v>
      </c>
      <c r="F172" s="125">
        <v>3315002</v>
      </c>
      <c r="G172" s="125">
        <v>0</v>
      </c>
      <c r="H172" s="125" t="s">
        <v>264</v>
      </c>
      <c r="I172" s="125" t="s">
        <v>417</v>
      </c>
      <c r="J172" s="125">
        <v>0</v>
      </c>
      <c r="K172" s="125">
        <v>0</v>
      </c>
      <c r="L172" s="125" t="s">
        <v>42</v>
      </c>
      <c r="M172" s="127"/>
      <c r="N172" s="128" t="s">
        <v>730</v>
      </c>
      <c r="O172" s="153"/>
      <c r="P172" s="154">
        <v>27440228</v>
      </c>
      <c r="Q172" s="155">
        <v>-30111467461</v>
      </c>
      <c r="R172" s="125" t="s">
        <v>263</v>
      </c>
      <c r="S172" s="125" t="s">
        <v>342</v>
      </c>
      <c r="T172" s="125" t="s">
        <v>239</v>
      </c>
      <c r="U172" s="125" t="s">
        <v>253</v>
      </c>
      <c r="V172" s="125" t="s">
        <v>343</v>
      </c>
      <c r="W172" s="125" t="s">
        <v>259</v>
      </c>
      <c r="X172" s="125">
        <v>82506</v>
      </c>
    </row>
    <row r="173" spans="2:24" ht="12" customHeight="1">
      <c r="B173" s="125" t="s">
        <v>335</v>
      </c>
      <c r="C173" s="126">
        <v>44259</v>
      </c>
      <c r="D173" s="125">
        <v>109</v>
      </c>
      <c r="E173" s="125" t="s">
        <v>336</v>
      </c>
      <c r="F173" s="125">
        <v>3315002</v>
      </c>
      <c r="G173" s="125">
        <v>0</v>
      </c>
      <c r="H173" s="125" t="s">
        <v>264</v>
      </c>
      <c r="I173" s="125" t="s">
        <v>417</v>
      </c>
      <c r="J173" s="125">
        <v>0</v>
      </c>
      <c r="K173" s="125">
        <v>0</v>
      </c>
      <c r="L173" s="125" t="s">
        <v>42</v>
      </c>
      <c r="M173" s="127"/>
      <c r="N173" s="128">
        <v>0</v>
      </c>
      <c r="O173" s="153"/>
      <c r="P173" s="154">
        <v>1</v>
      </c>
      <c r="Q173" s="155">
        <v>-30111467462</v>
      </c>
      <c r="R173" s="125" t="s">
        <v>263</v>
      </c>
      <c r="S173" s="125" t="s">
        <v>342</v>
      </c>
      <c r="T173" s="125" t="s">
        <v>239</v>
      </c>
      <c r="U173" s="125" t="s">
        <v>253</v>
      </c>
      <c r="V173" s="125" t="s">
        <v>343</v>
      </c>
      <c r="W173" s="125" t="s">
        <v>259</v>
      </c>
      <c r="X173" s="125">
        <v>82506</v>
      </c>
    </row>
    <row r="174" spans="2:24" ht="12" customHeight="1">
      <c r="B174" s="125" t="s">
        <v>335</v>
      </c>
      <c r="C174" s="126">
        <v>44259</v>
      </c>
      <c r="D174" s="125">
        <v>109</v>
      </c>
      <c r="E174" s="125" t="s">
        <v>336</v>
      </c>
      <c r="F174" s="125">
        <v>3315002</v>
      </c>
      <c r="G174" s="125">
        <v>0</v>
      </c>
      <c r="H174" s="125" t="s">
        <v>264</v>
      </c>
      <c r="I174" s="125" t="s">
        <v>418</v>
      </c>
      <c r="J174" s="125">
        <v>0</v>
      </c>
      <c r="K174" s="125">
        <v>0</v>
      </c>
      <c r="L174" s="125" t="s">
        <v>42</v>
      </c>
      <c r="M174" s="127"/>
      <c r="N174" s="128" t="s">
        <v>732</v>
      </c>
      <c r="O174" s="153"/>
      <c r="P174" s="154">
        <v>453798</v>
      </c>
      <c r="Q174" s="155">
        <v>-30111921260</v>
      </c>
      <c r="R174" s="125" t="s">
        <v>263</v>
      </c>
      <c r="S174" s="125" t="s">
        <v>342</v>
      </c>
      <c r="T174" s="125" t="s">
        <v>239</v>
      </c>
      <c r="U174" s="125" t="s">
        <v>253</v>
      </c>
      <c r="V174" s="125" t="s">
        <v>343</v>
      </c>
      <c r="W174" s="125" t="s">
        <v>259</v>
      </c>
      <c r="X174" s="125">
        <v>82506</v>
      </c>
    </row>
    <row r="175" spans="2:24" ht="12" customHeight="1">
      <c r="B175" s="125" t="s">
        <v>335</v>
      </c>
      <c r="C175" s="126">
        <v>44259</v>
      </c>
      <c r="D175" s="125">
        <v>109</v>
      </c>
      <c r="E175" s="125" t="s">
        <v>336</v>
      </c>
      <c r="F175" s="125">
        <v>3315002</v>
      </c>
      <c r="G175" s="125">
        <v>0</v>
      </c>
      <c r="H175" s="125" t="s">
        <v>264</v>
      </c>
      <c r="I175" s="125" t="s">
        <v>734</v>
      </c>
      <c r="J175" s="125">
        <v>0</v>
      </c>
      <c r="K175" s="125">
        <v>0</v>
      </c>
      <c r="L175" s="125" t="s">
        <v>42</v>
      </c>
      <c r="M175" s="127"/>
      <c r="N175" s="128" t="s">
        <v>735</v>
      </c>
      <c r="O175" s="153"/>
      <c r="P175" s="154">
        <v>4200701</v>
      </c>
      <c r="Q175" s="155">
        <v>-30116121961</v>
      </c>
      <c r="R175" s="125" t="s">
        <v>263</v>
      </c>
      <c r="S175" s="125" t="s">
        <v>342</v>
      </c>
      <c r="T175" s="125" t="s">
        <v>239</v>
      </c>
      <c r="U175" s="125" t="s">
        <v>253</v>
      </c>
      <c r="V175" s="125" t="s">
        <v>343</v>
      </c>
      <c r="W175" s="125" t="s">
        <v>259</v>
      </c>
      <c r="X175" s="125">
        <v>82506</v>
      </c>
    </row>
    <row r="176" spans="2:24" ht="12" customHeight="1">
      <c r="B176" s="125" t="s">
        <v>335</v>
      </c>
      <c r="C176" s="126">
        <v>44259</v>
      </c>
      <c r="D176" s="125">
        <v>109</v>
      </c>
      <c r="E176" s="125" t="s">
        <v>336</v>
      </c>
      <c r="F176" s="125">
        <v>3315002</v>
      </c>
      <c r="G176" s="125">
        <v>0</v>
      </c>
      <c r="H176" s="125" t="s">
        <v>264</v>
      </c>
      <c r="I176" s="125" t="s">
        <v>428</v>
      </c>
      <c r="J176" s="125">
        <v>0</v>
      </c>
      <c r="K176" s="125">
        <v>0</v>
      </c>
      <c r="L176" s="125" t="s">
        <v>42</v>
      </c>
      <c r="M176" s="127"/>
      <c r="N176" s="128">
        <v>5220</v>
      </c>
      <c r="O176" s="153"/>
      <c r="P176" s="154">
        <v>36805907</v>
      </c>
      <c r="Q176" s="155">
        <v>-30152927868</v>
      </c>
      <c r="R176" s="125" t="s">
        <v>263</v>
      </c>
      <c r="S176" s="125" t="s">
        <v>342</v>
      </c>
      <c r="T176" s="125" t="s">
        <v>239</v>
      </c>
      <c r="U176" s="125" t="s">
        <v>253</v>
      </c>
      <c r="V176" s="125" t="s">
        <v>343</v>
      </c>
      <c r="W176" s="125" t="s">
        <v>259</v>
      </c>
      <c r="X176" s="125">
        <v>82506</v>
      </c>
    </row>
    <row r="177" spans="2:24" ht="12" customHeight="1">
      <c r="B177" s="125" t="s">
        <v>335</v>
      </c>
      <c r="C177" s="126">
        <v>44259</v>
      </c>
      <c r="D177" s="125">
        <v>109</v>
      </c>
      <c r="E177" s="125" t="s">
        <v>336</v>
      </c>
      <c r="F177" s="125">
        <v>3315002</v>
      </c>
      <c r="G177" s="125">
        <v>0</v>
      </c>
      <c r="H177" s="125" t="s">
        <v>264</v>
      </c>
      <c r="I177" s="125" t="s">
        <v>724</v>
      </c>
      <c r="J177" s="125">
        <v>0</v>
      </c>
      <c r="K177" s="125">
        <v>0</v>
      </c>
      <c r="L177" s="125" t="s">
        <v>42</v>
      </c>
      <c r="M177" s="127"/>
      <c r="N177" s="128" t="s">
        <v>725</v>
      </c>
      <c r="O177" s="153"/>
      <c r="P177" s="154">
        <v>4228843</v>
      </c>
      <c r="Q177" s="155">
        <v>-30157156711</v>
      </c>
      <c r="R177" s="125" t="s">
        <v>263</v>
      </c>
      <c r="S177" s="125" t="s">
        <v>342</v>
      </c>
      <c r="T177" s="125" t="s">
        <v>239</v>
      </c>
      <c r="U177" s="125" t="s">
        <v>253</v>
      </c>
      <c r="V177" s="125" t="s">
        <v>343</v>
      </c>
      <c r="W177" s="125" t="s">
        <v>259</v>
      </c>
      <c r="X177" s="125">
        <v>82506</v>
      </c>
    </row>
    <row r="178" spans="2:24" ht="12" customHeight="1">
      <c r="B178" s="125" t="s">
        <v>335</v>
      </c>
      <c r="C178" s="126">
        <v>44259</v>
      </c>
      <c r="D178" s="125">
        <v>109</v>
      </c>
      <c r="E178" s="125" t="s">
        <v>336</v>
      </c>
      <c r="F178" s="125">
        <v>3315002</v>
      </c>
      <c r="G178" s="125">
        <v>0</v>
      </c>
      <c r="H178" s="125" t="s">
        <v>264</v>
      </c>
      <c r="I178" s="125" t="s">
        <v>741</v>
      </c>
      <c r="J178" s="125">
        <v>0</v>
      </c>
      <c r="K178" s="125">
        <v>0</v>
      </c>
      <c r="L178" s="125" t="s">
        <v>42</v>
      </c>
      <c r="M178" s="127"/>
      <c r="N178" s="128" t="s">
        <v>742</v>
      </c>
      <c r="O178" s="153"/>
      <c r="P178" s="154">
        <v>62234</v>
      </c>
      <c r="Q178" s="155">
        <v>-30157218945</v>
      </c>
      <c r="R178" s="125" t="s">
        <v>263</v>
      </c>
      <c r="S178" s="125" t="s">
        <v>342</v>
      </c>
      <c r="T178" s="125" t="s">
        <v>239</v>
      </c>
      <c r="U178" s="125" t="s">
        <v>253</v>
      </c>
      <c r="V178" s="125" t="s">
        <v>343</v>
      </c>
      <c r="W178" s="125" t="s">
        <v>259</v>
      </c>
      <c r="X178" s="125">
        <v>82506</v>
      </c>
    </row>
    <row r="179" spans="2:24" ht="12" customHeight="1">
      <c r="B179" s="125" t="s">
        <v>335</v>
      </c>
      <c r="C179" s="126">
        <v>44259</v>
      </c>
      <c r="D179" s="125">
        <v>109</v>
      </c>
      <c r="E179" s="125" t="s">
        <v>336</v>
      </c>
      <c r="F179" s="125">
        <v>3315002</v>
      </c>
      <c r="G179" s="125">
        <v>0</v>
      </c>
      <c r="H179" s="125" t="s">
        <v>264</v>
      </c>
      <c r="I179" s="125" t="s">
        <v>425</v>
      </c>
      <c r="J179" s="125">
        <v>0</v>
      </c>
      <c r="K179" s="125">
        <v>0</v>
      </c>
      <c r="L179" s="125" t="s">
        <v>42</v>
      </c>
      <c r="M179" s="127"/>
      <c r="N179" s="128">
        <v>264316</v>
      </c>
      <c r="O179" s="153"/>
      <c r="P179" s="154">
        <v>1860115921</v>
      </c>
      <c r="Q179" s="155">
        <v>-32017334866</v>
      </c>
      <c r="R179" s="125" t="s">
        <v>263</v>
      </c>
      <c r="S179" s="125" t="s">
        <v>342</v>
      </c>
      <c r="T179" s="125" t="s">
        <v>239</v>
      </c>
      <c r="U179" s="125" t="s">
        <v>253</v>
      </c>
      <c r="V179" s="125" t="s">
        <v>343</v>
      </c>
      <c r="W179" s="125" t="s">
        <v>259</v>
      </c>
      <c r="X179" s="125">
        <v>82506</v>
      </c>
    </row>
    <row r="180" spans="2:24" ht="12" customHeight="1">
      <c r="B180" s="125" t="s">
        <v>335</v>
      </c>
      <c r="C180" s="126">
        <v>44259</v>
      </c>
      <c r="D180" s="125">
        <v>109</v>
      </c>
      <c r="E180" s="125" t="s">
        <v>336</v>
      </c>
      <c r="F180" s="125">
        <v>3315002</v>
      </c>
      <c r="G180" s="125">
        <v>0</v>
      </c>
      <c r="H180" s="125" t="s">
        <v>264</v>
      </c>
      <c r="I180" s="125" t="s">
        <v>426</v>
      </c>
      <c r="J180" s="125">
        <v>0</v>
      </c>
      <c r="K180" s="125">
        <v>0</v>
      </c>
      <c r="L180" s="125" t="s">
        <v>42</v>
      </c>
      <c r="M180" s="127"/>
      <c r="N180" s="128">
        <v>265200</v>
      </c>
      <c r="O180" s="153"/>
      <c r="P180" s="154">
        <v>1867204248</v>
      </c>
      <c r="Q180" s="155">
        <v>-33884539114</v>
      </c>
      <c r="R180" s="125" t="s">
        <v>263</v>
      </c>
      <c r="S180" s="125" t="s">
        <v>342</v>
      </c>
      <c r="T180" s="125" t="s">
        <v>239</v>
      </c>
      <c r="U180" s="125" t="s">
        <v>253</v>
      </c>
      <c r="V180" s="125" t="s">
        <v>343</v>
      </c>
      <c r="W180" s="125" t="s">
        <v>259</v>
      </c>
      <c r="X180" s="125">
        <v>82506</v>
      </c>
    </row>
    <row r="181" spans="2:24" ht="12" customHeight="1">
      <c r="B181" s="125" t="s">
        <v>335</v>
      </c>
      <c r="C181" s="126">
        <v>44259</v>
      </c>
      <c r="D181" s="125">
        <v>109</v>
      </c>
      <c r="E181" s="125" t="s">
        <v>336</v>
      </c>
      <c r="F181" s="125">
        <v>3315002</v>
      </c>
      <c r="G181" s="125">
        <v>0</v>
      </c>
      <c r="H181" s="125" t="s">
        <v>264</v>
      </c>
      <c r="I181" s="125" t="s">
        <v>427</v>
      </c>
      <c r="J181" s="125">
        <v>0</v>
      </c>
      <c r="K181" s="125">
        <v>0</v>
      </c>
      <c r="L181" s="125" t="s">
        <v>42</v>
      </c>
      <c r="M181" s="127"/>
      <c r="N181" s="128">
        <v>263432</v>
      </c>
      <c r="O181" s="153"/>
      <c r="P181" s="154">
        <v>1854756220</v>
      </c>
      <c r="Q181" s="155">
        <v>-35739295334</v>
      </c>
      <c r="R181" s="125" t="s">
        <v>263</v>
      </c>
      <c r="S181" s="125" t="s">
        <v>342</v>
      </c>
      <c r="T181" s="125" t="s">
        <v>239</v>
      </c>
      <c r="U181" s="125" t="s">
        <v>253</v>
      </c>
      <c r="V181" s="125" t="s">
        <v>343</v>
      </c>
      <c r="W181" s="125" t="s">
        <v>259</v>
      </c>
      <c r="X181" s="125">
        <v>82506</v>
      </c>
    </row>
    <row r="182" spans="2:24" ht="12" customHeight="1">
      <c r="B182" s="125" t="s">
        <v>335</v>
      </c>
      <c r="C182" s="126">
        <v>44259</v>
      </c>
      <c r="D182" s="125">
        <v>109</v>
      </c>
      <c r="E182" s="125" t="s">
        <v>336</v>
      </c>
      <c r="F182" s="125">
        <v>3315002</v>
      </c>
      <c r="G182" s="125">
        <v>0</v>
      </c>
      <c r="H182" s="125" t="s">
        <v>264</v>
      </c>
      <c r="I182" s="125" t="s">
        <v>737</v>
      </c>
      <c r="J182" s="125">
        <v>0</v>
      </c>
      <c r="K182" s="125">
        <v>0</v>
      </c>
      <c r="L182" s="125" t="s">
        <v>42</v>
      </c>
      <c r="M182" s="127"/>
      <c r="N182" s="128" t="s">
        <v>738</v>
      </c>
      <c r="O182" s="153"/>
      <c r="P182" s="154">
        <v>4215474</v>
      </c>
      <c r="Q182" s="155">
        <v>-35743510808</v>
      </c>
      <c r="R182" s="125" t="s">
        <v>263</v>
      </c>
      <c r="S182" s="125" t="s">
        <v>342</v>
      </c>
      <c r="T182" s="125" t="s">
        <v>239</v>
      </c>
      <c r="U182" s="125" t="s">
        <v>253</v>
      </c>
      <c r="V182" s="125" t="s">
        <v>343</v>
      </c>
      <c r="W182" s="125" t="s">
        <v>259</v>
      </c>
      <c r="X182" s="125">
        <v>82506</v>
      </c>
    </row>
    <row r="183" spans="2:24" ht="12" customHeight="1">
      <c r="B183" s="125" t="s">
        <v>335</v>
      </c>
      <c r="C183" s="126">
        <v>44259</v>
      </c>
      <c r="D183" s="125">
        <v>109</v>
      </c>
      <c r="E183" s="125" t="s">
        <v>336</v>
      </c>
      <c r="F183" s="125">
        <v>3315002</v>
      </c>
      <c r="G183" s="125">
        <v>0</v>
      </c>
      <c r="H183" s="125" t="s">
        <v>264</v>
      </c>
      <c r="I183" s="125" t="s">
        <v>415</v>
      </c>
      <c r="J183" s="125">
        <v>0</v>
      </c>
      <c r="K183" s="125">
        <v>0</v>
      </c>
      <c r="L183" s="125" t="s">
        <v>42</v>
      </c>
      <c r="M183" s="128" t="s">
        <v>727</v>
      </c>
      <c r="N183" s="127"/>
      <c r="O183" s="154">
        <v>27825312</v>
      </c>
      <c r="P183" s="153"/>
      <c r="Q183" s="155">
        <v>-35715685496</v>
      </c>
      <c r="R183" s="125" t="s">
        <v>263</v>
      </c>
      <c r="S183" s="125" t="s">
        <v>339</v>
      </c>
      <c r="T183" s="125" t="s">
        <v>239</v>
      </c>
      <c r="U183" s="125" t="s">
        <v>253</v>
      </c>
      <c r="V183" s="125" t="s">
        <v>340</v>
      </c>
      <c r="W183" s="125" t="s">
        <v>259</v>
      </c>
      <c r="X183" s="125" t="s">
        <v>748</v>
      </c>
    </row>
    <row r="184" spans="2:24" ht="12" customHeight="1">
      <c r="B184" s="125" t="s">
        <v>335</v>
      </c>
      <c r="C184" s="126">
        <v>44259</v>
      </c>
      <c r="D184" s="125">
        <v>109</v>
      </c>
      <c r="E184" s="125" t="s">
        <v>336</v>
      </c>
      <c r="F184" s="125">
        <v>3315002</v>
      </c>
      <c r="G184" s="125">
        <v>0</v>
      </c>
      <c r="H184" s="125" t="s">
        <v>264</v>
      </c>
      <c r="I184" s="125" t="s">
        <v>416</v>
      </c>
      <c r="J184" s="125">
        <v>0</v>
      </c>
      <c r="K184" s="125">
        <v>0</v>
      </c>
      <c r="L184" s="125" t="s">
        <v>42</v>
      </c>
      <c r="M184" s="128" t="s">
        <v>726</v>
      </c>
      <c r="N184" s="127"/>
      <c r="O184" s="154">
        <v>27624414</v>
      </c>
      <c r="P184" s="153"/>
      <c r="Q184" s="155">
        <v>-35688061082</v>
      </c>
      <c r="R184" s="125" t="s">
        <v>263</v>
      </c>
      <c r="S184" s="125" t="s">
        <v>339</v>
      </c>
      <c r="T184" s="125" t="s">
        <v>239</v>
      </c>
      <c r="U184" s="125" t="s">
        <v>253</v>
      </c>
      <c r="V184" s="125" t="s">
        <v>340</v>
      </c>
      <c r="W184" s="125" t="s">
        <v>259</v>
      </c>
      <c r="X184" s="125" t="s">
        <v>749</v>
      </c>
    </row>
    <row r="185" spans="2:24" ht="12" customHeight="1">
      <c r="B185" s="125" t="s">
        <v>335</v>
      </c>
      <c r="C185" s="126">
        <v>44259</v>
      </c>
      <c r="D185" s="125">
        <v>109</v>
      </c>
      <c r="E185" s="125" t="s">
        <v>336</v>
      </c>
      <c r="F185" s="125">
        <v>3315002</v>
      </c>
      <c r="G185" s="125">
        <v>0</v>
      </c>
      <c r="H185" s="125" t="s">
        <v>264</v>
      </c>
      <c r="I185" s="125" t="s">
        <v>417</v>
      </c>
      <c r="J185" s="125">
        <v>0</v>
      </c>
      <c r="K185" s="125">
        <v>0</v>
      </c>
      <c r="L185" s="125" t="s">
        <v>42</v>
      </c>
      <c r="M185" s="128" t="s">
        <v>730</v>
      </c>
      <c r="N185" s="127"/>
      <c r="O185" s="154">
        <v>27440228</v>
      </c>
      <c r="P185" s="153"/>
      <c r="Q185" s="155">
        <v>-35660620854</v>
      </c>
      <c r="R185" s="125" t="s">
        <v>263</v>
      </c>
      <c r="S185" s="125" t="s">
        <v>339</v>
      </c>
      <c r="T185" s="125" t="s">
        <v>239</v>
      </c>
      <c r="U185" s="125" t="s">
        <v>253</v>
      </c>
      <c r="V185" s="125" t="s">
        <v>340</v>
      </c>
      <c r="W185" s="125" t="s">
        <v>259</v>
      </c>
      <c r="X185" s="125" t="s">
        <v>750</v>
      </c>
    </row>
    <row r="186" spans="2:24" ht="12" customHeight="1">
      <c r="B186" s="125" t="s">
        <v>335</v>
      </c>
      <c r="C186" s="126">
        <v>44259</v>
      </c>
      <c r="D186" s="125">
        <v>109</v>
      </c>
      <c r="E186" s="125" t="s">
        <v>336</v>
      </c>
      <c r="F186" s="125">
        <v>3315002</v>
      </c>
      <c r="G186" s="125">
        <v>0</v>
      </c>
      <c r="H186" s="125" t="s">
        <v>264</v>
      </c>
      <c r="I186" s="125" t="s">
        <v>418</v>
      </c>
      <c r="J186" s="125">
        <v>0</v>
      </c>
      <c r="K186" s="125">
        <v>0</v>
      </c>
      <c r="L186" s="125" t="s">
        <v>42</v>
      </c>
      <c r="M186" s="128" t="s">
        <v>732</v>
      </c>
      <c r="N186" s="127"/>
      <c r="O186" s="154">
        <v>453798</v>
      </c>
      <c r="P186" s="153"/>
      <c r="Q186" s="155">
        <v>-35660167056</v>
      </c>
      <c r="R186" s="125" t="s">
        <v>263</v>
      </c>
      <c r="S186" s="125" t="s">
        <v>339</v>
      </c>
      <c r="T186" s="125" t="s">
        <v>239</v>
      </c>
      <c r="U186" s="125" t="s">
        <v>253</v>
      </c>
      <c r="V186" s="125" t="s">
        <v>340</v>
      </c>
      <c r="W186" s="125" t="s">
        <v>259</v>
      </c>
      <c r="X186" s="125" t="s">
        <v>751</v>
      </c>
    </row>
    <row r="187" spans="2:24" ht="12" customHeight="1">
      <c r="B187" s="125" t="s">
        <v>335</v>
      </c>
      <c r="C187" s="126">
        <v>44259</v>
      </c>
      <c r="D187" s="125">
        <v>109</v>
      </c>
      <c r="E187" s="125" t="s">
        <v>336</v>
      </c>
      <c r="F187" s="125">
        <v>3315002</v>
      </c>
      <c r="G187" s="125">
        <v>0</v>
      </c>
      <c r="H187" s="125" t="s">
        <v>264</v>
      </c>
      <c r="I187" s="125" t="s">
        <v>734</v>
      </c>
      <c r="J187" s="125">
        <v>0</v>
      </c>
      <c r="K187" s="125">
        <v>0</v>
      </c>
      <c r="L187" s="125" t="s">
        <v>42</v>
      </c>
      <c r="M187" s="128" t="s">
        <v>735</v>
      </c>
      <c r="N187" s="127"/>
      <c r="O187" s="154">
        <v>4200701</v>
      </c>
      <c r="P187" s="153"/>
      <c r="Q187" s="155">
        <v>-35655966355</v>
      </c>
      <c r="R187" s="125" t="s">
        <v>263</v>
      </c>
      <c r="S187" s="125" t="s">
        <v>339</v>
      </c>
      <c r="T187" s="125" t="s">
        <v>239</v>
      </c>
      <c r="U187" s="125" t="s">
        <v>253</v>
      </c>
      <c r="V187" s="125" t="s">
        <v>340</v>
      </c>
      <c r="W187" s="125" t="s">
        <v>259</v>
      </c>
      <c r="X187" s="125" t="s">
        <v>752</v>
      </c>
    </row>
    <row r="188" spans="2:24" ht="12" customHeight="1">
      <c r="B188" s="125" t="s">
        <v>335</v>
      </c>
      <c r="C188" s="126">
        <v>44259</v>
      </c>
      <c r="D188" s="125">
        <v>109</v>
      </c>
      <c r="E188" s="125" t="s">
        <v>336</v>
      </c>
      <c r="F188" s="125">
        <v>3315002</v>
      </c>
      <c r="G188" s="125">
        <v>0</v>
      </c>
      <c r="H188" s="125" t="s">
        <v>264</v>
      </c>
      <c r="I188" s="125" t="s">
        <v>737</v>
      </c>
      <c r="J188" s="125">
        <v>0</v>
      </c>
      <c r="K188" s="125">
        <v>0</v>
      </c>
      <c r="L188" s="125" t="s">
        <v>42</v>
      </c>
      <c r="M188" s="128" t="s">
        <v>738</v>
      </c>
      <c r="N188" s="127"/>
      <c r="O188" s="154">
        <v>4215474</v>
      </c>
      <c r="P188" s="153"/>
      <c r="Q188" s="155">
        <v>-35651750881</v>
      </c>
      <c r="R188" s="125" t="s">
        <v>263</v>
      </c>
      <c r="S188" s="125" t="s">
        <v>339</v>
      </c>
      <c r="T188" s="125" t="s">
        <v>239</v>
      </c>
      <c r="U188" s="125" t="s">
        <v>253</v>
      </c>
      <c r="V188" s="125" t="s">
        <v>340</v>
      </c>
      <c r="W188" s="125" t="s">
        <v>259</v>
      </c>
      <c r="X188" s="125" t="s">
        <v>753</v>
      </c>
    </row>
    <row r="189" spans="2:24" ht="12" customHeight="1">
      <c r="B189" s="125" t="s">
        <v>335</v>
      </c>
      <c r="C189" s="126">
        <v>44259</v>
      </c>
      <c r="D189" s="125">
        <v>109</v>
      </c>
      <c r="E189" s="125" t="s">
        <v>336</v>
      </c>
      <c r="F189" s="125">
        <v>3315002</v>
      </c>
      <c r="G189" s="125">
        <v>0</v>
      </c>
      <c r="H189" s="125" t="s">
        <v>264</v>
      </c>
      <c r="I189" s="125" t="s">
        <v>724</v>
      </c>
      <c r="J189" s="125">
        <v>0</v>
      </c>
      <c r="K189" s="125">
        <v>0</v>
      </c>
      <c r="L189" s="125" t="s">
        <v>42</v>
      </c>
      <c r="M189" s="128" t="s">
        <v>725</v>
      </c>
      <c r="N189" s="127"/>
      <c r="O189" s="154">
        <v>4228843</v>
      </c>
      <c r="P189" s="153"/>
      <c r="Q189" s="155">
        <v>-35647522038</v>
      </c>
      <c r="R189" s="125" t="s">
        <v>263</v>
      </c>
      <c r="S189" s="125" t="s">
        <v>339</v>
      </c>
      <c r="T189" s="125" t="s">
        <v>239</v>
      </c>
      <c r="U189" s="125" t="s">
        <v>253</v>
      </c>
      <c r="V189" s="125" t="s">
        <v>340</v>
      </c>
      <c r="W189" s="125" t="s">
        <v>259</v>
      </c>
      <c r="X189" s="125" t="s">
        <v>754</v>
      </c>
    </row>
    <row r="190" spans="2:24" ht="12" customHeight="1">
      <c r="B190" s="125" t="s">
        <v>335</v>
      </c>
      <c r="C190" s="126">
        <v>44259</v>
      </c>
      <c r="D190" s="125">
        <v>109</v>
      </c>
      <c r="E190" s="125" t="s">
        <v>336</v>
      </c>
      <c r="F190" s="125">
        <v>3315002</v>
      </c>
      <c r="G190" s="125">
        <v>0</v>
      </c>
      <c r="H190" s="125" t="s">
        <v>264</v>
      </c>
      <c r="I190" s="125" t="s">
        <v>741</v>
      </c>
      <c r="J190" s="125">
        <v>0</v>
      </c>
      <c r="K190" s="125">
        <v>0</v>
      </c>
      <c r="L190" s="125" t="s">
        <v>42</v>
      </c>
      <c r="M190" s="128" t="s">
        <v>742</v>
      </c>
      <c r="N190" s="127"/>
      <c r="O190" s="154">
        <v>62234</v>
      </c>
      <c r="P190" s="153"/>
      <c r="Q190" s="155">
        <v>-35647459804</v>
      </c>
      <c r="R190" s="125" t="s">
        <v>263</v>
      </c>
      <c r="S190" s="125" t="s">
        <v>339</v>
      </c>
      <c r="T190" s="125" t="s">
        <v>239</v>
      </c>
      <c r="U190" s="125" t="s">
        <v>253</v>
      </c>
      <c r="V190" s="125" t="s">
        <v>340</v>
      </c>
      <c r="W190" s="125" t="s">
        <v>259</v>
      </c>
      <c r="X190" s="125" t="s">
        <v>755</v>
      </c>
    </row>
    <row r="191" spans="2:24" ht="12" customHeight="1">
      <c r="B191" s="125" t="s">
        <v>335</v>
      </c>
      <c r="C191" s="126">
        <v>44259</v>
      </c>
      <c r="D191" s="125">
        <v>109</v>
      </c>
      <c r="E191" s="125" t="s">
        <v>336</v>
      </c>
      <c r="F191" s="125">
        <v>3315002</v>
      </c>
      <c r="G191" s="125">
        <v>0</v>
      </c>
      <c r="H191" s="125" t="s">
        <v>264</v>
      </c>
      <c r="I191" s="125" t="s">
        <v>425</v>
      </c>
      <c r="J191" s="125">
        <v>0</v>
      </c>
      <c r="K191" s="125">
        <v>0</v>
      </c>
      <c r="L191" s="125" t="s">
        <v>42</v>
      </c>
      <c r="M191" s="128">
        <v>264316</v>
      </c>
      <c r="N191" s="127"/>
      <c r="O191" s="154">
        <v>1860115921</v>
      </c>
      <c r="P191" s="153"/>
      <c r="Q191" s="155">
        <v>-33787343883</v>
      </c>
      <c r="R191" s="125" t="s">
        <v>263</v>
      </c>
      <c r="S191" s="125" t="s">
        <v>339</v>
      </c>
      <c r="T191" s="125" t="s">
        <v>239</v>
      </c>
      <c r="U191" s="125" t="s">
        <v>253</v>
      </c>
      <c r="V191" s="125" t="s">
        <v>340</v>
      </c>
      <c r="W191" s="125" t="s">
        <v>259</v>
      </c>
      <c r="X191" s="125" t="s">
        <v>756</v>
      </c>
    </row>
    <row r="192" spans="2:24" ht="12" customHeight="1">
      <c r="B192" s="125" t="s">
        <v>335</v>
      </c>
      <c r="C192" s="126">
        <v>44259</v>
      </c>
      <c r="D192" s="125">
        <v>109</v>
      </c>
      <c r="E192" s="125" t="s">
        <v>336</v>
      </c>
      <c r="F192" s="125">
        <v>3315002</v>
      </c>
      <c r="G192" s="125">
        <v>0</v>
      </c>
      <c r="H192" s="125" t="s">
        <v>264</v>
      </c>
      <c r="I192" s="125" t="s">
        <v>426</v>
      </c>
      <c r="J192" s="125">
        <v>0</v>
      </c>
      <c r="K192" s="125">
        <v>0</v>
      </c>
      <c r="L192" s="125" t="s">
        <v>42</v>
      </c>
      <c r="M192" s="128">
        <v>265200</v>
      </c>
      <c r="N192" s="127"/>
      <c r="O192" s="154">
        <v>1867204248</v>
      </c>
      <c r="P192" s="153"/>
      <c r="Q192" s="155">
        <v>-31920139635</v>
      </c>
      <c r="R192" s="125" t="s">
        <v>263</v>
      </c>
      <c r="S192" s="125" t="s">
        <v>339</v>
      </c>
      <c r="T192" s="125" t="s">
        <v>239</v>
      </c>
      <c r="U192" s="125" t="s">
        <v>253</v>
      </c>
      <c r="V192" s="125" t="s">
        <v>340</v>
      </c>
      <c r="W192" s="125" t="s">
        <v>259</v>
      </c>
      <c r="X192" s="125" t="s">
        <v>757</v>
      </c>
    </row>
    <row r="193" spans="2:24" ht="12" customHeight="1">
      <c r="B193" s="125" t="s">
        <v>335</v>
      </c>
      <c r="C193" s="126">
        <v>44259</v>
      </c>
      <c r="D193" s="125">
        <v>109</v>
      </c>
      <c r="E193" s="125" t="s">
        <v>336</v>
      </c>
      <c r="F193" s="125">
        <v>3315002</v>
      </c>
      <c r="G193" s="125">
        <v>0</v>
      </c>
      <c r="H193" s="125" t="s">
        <v>264</v>
      </c>
      <c r="I193" s="125" t="s">
        <v>737</v>
      </c>
      <c r="J193" s="125">
        <v>0</v>
      </c>
      <c r="K193" s="125">
        <v>0</v>
      </c>
      <c r="L193" s="125" t="s">
        <v>42</v>
      </c>
      <c r="M193" s="127"/>
      <c r="N193" s="128" t="s">
        <v>738</v>
      </c>
      <c r="O193" s="153"/>
      <c r="P193" s="154">
        <v>4215474</v>
      </c>
      <c r="Q193" s="155">
        <v>-31924355109</v>
      </c>
      <c r="R193" s="125" t="s">
        <v>263</v>
      </c>
      <c r="S193" s="125" t="s">
        <v>262</v>
      </c>
      <c r="T193" s="125" t="s">
        <v>239</v>
      </c>
      <c r="U193" s="125" t="s">
        <v>253</v>
      </c>
      <c r="V193" s="125" t="s">
        <v>260</v>
      </c>
      <c r="W193" s="125" t="s">
        <v>259</v>
      </c>
      <c r="X193" s="125" t="s">
        <v>784</v>
      </c>
    </row>
    <row r="194" spans="2:24" ht="12" customHeight="1">
      <c r="B194" s="125" t="s">
        <v>335</v>
      </c>
      <c r="C194" s="126">
        <v>44259</v>
      </c>
      <c r="D194" s="125">
        <v>109</v>
      </c>
      <c r="E194" s="125" t="s">
        <v>336</v>
      </c>
      <c r="F194" s="125">
        <v>3315002</v>
      </c>
      <c r="G194" s="125">
        <v>0</v>
      </c>
      <c r="H194" s="125" t="s">
        <v>264</v>
      </c>
      <c r="I194" s="125" t="s">
        <v>724</v>
      </c>
      <c r="J194" s="125">
        <v>0</v>
      </c>
      <c r="K194" s="125">
        <v>0</v>
      </c>
      <c r="L194" s="125" t="s">
        <v>42</v>
      </c>
      <c r="M194" s="127"/>
      <c r="N194" s="128" t="s">
        <v>725</v>
      </c>
      <c r="O194" s="153"/>
      <c r="P194" s="154">
        <v>4228843</v>
      </c>
      <c r="Q194" s="155">
        <v>-31928583952</v>
      </c>
      <c r="R194" s="125" t="s">
        <v>263</v>
      </c>
      <c r="S194" s="125" t="s">
        <v>262</v>
      </c>
      <c r="T194" s="125" t="s">
        <v>239</v>
      </c>
      <c r="U194" s="125" t="s">
        <v>253</v>
      </c>
      <c r="V194" s="125" t="s">
        <v>260</v>
      </c>
      <c r="W194" s="125" t="s">
        <v>259</v>
      </c>
      <c r="X194" s="125" t="s">
        <v>785</v>
      </c>
    </row>
    <row r="195" spans="2:24" ht="12" customHeight="1">
      <c r="B195" s="125" t="s">
        <v>335</v>
      </c>
      <c r="C195" s="126">
        <v>44259</v>
      </c>
      <c r="D195" s="125">
        <v>109</v>
      </c>
      <c r="E195" s="125" t="s">
        <v>336</v>
      </c>
      <c r="F195" s="125">
        <v>3315002</v>
      </c>
      <c r="G195" s="125">
        <v>0</v>
      </c>
      <c r="H195" s="125" t="s">
        <v>264</v>
      </c>
      <c r="I195" s="125" t="s">
        <v>734</v>
      </c>
      <c r="J195" s="125">
        <v>0</v>
      </c>
      <c r="K195" s="125">
        <v>0</v>
      </c>
      <c r="L195" s="125" t="s">
        <v>42</v>
      </c>
      <c r="M195" s="127"/>
      <c r="N195" s="128" t="s">
        <v>735</v>
      </c>
      <c r="O195" s="153"/>
      <c r="P195" s="154">
        <v>4200701</v>
      </c>
      <c r="Q195" s="155">
        <v>-31932784653</v>
      </c>
      <c r="R195" s="125" t="s">
        <v>263</v>
      </c>
      <c r="S195" s="125" t="s">
        <v>262</v>
      </c>
      <c r="T195" s="125" t="s">
        <v>239</v>
      </c>
      <c r="U195" s="125" t="s">
        <v>253</v>
      </c>
      <c r="V195" s="125" t="s">
        <v>260</v>
      </c>
      <c r="W195" s="125" t="s">
        <v>259</v>
      </c>
      <c r="X195" s="125" t="s">
        <v>786</v>
      </c>
    </row>
    <row r="196" spans="2:24" ht="12" customHeight="1">
      <c r="B196" s="125" t="s">
        <v>335</v>
      </c>
      <c r="C196" s="126">
        <v>44259</v>
      </c>
      <c r="D196" s="125">
        <v>109</v>
      </c>
      <c r="E196" s="125" t="s">
        <v>336</v>
      </c>
      <c r="F196" s="125">
        <v>3315002</v>
      </c>
      <c r="G196" s="125">
        <v>0</v>
      </c>
      <c r="H196" s="125" t="s">
        <v>264</v>
      </c>
      <c r="I196" s="125" t="s">
        <v>741</v>
      </c>
      <c r="J196" s="125">
        <v>0</v>
      </c>
      <c r="K196" s="125">
        <v>0</v>
      </c>
      <c r="L196" s="125" t="s">
        <v>42</v>
      </c>
      <c r="M196" s="127"/>
      <c r="N196" s="128" t="s">
        <v>742</v>
      </c>
      <c r="O196" s="153"/>
      <c r="P196" s="154">
        <v>62234</v>
      </c>
      <c r="Q196" s="155">
        <v>-31932846887</v>
      </c>
      <c r="R196" s="125" t="s">
        <v>263</v>
      </c>
      <c r="S196" s="125" t="s">
        <v>262</v>
      </c>
      <c r="T196" s="125" t="s">
        <v>239</v>
      </c>
      <c r="U196" s="125" t="s">
        <v>253</v>
      </c>
      <c r="V196" s="125" t="s">
        <v>260</v>
      </c>
      <c r="W196" s="125" t="s">
        <v>259</v>
      </c>
      <c r="X196" s="125" t="s">
        <v>787</v>
      </c>
    </row>
    <row r="197" spans="2:24" ht="12" customHeight="1">
      <c r="B197" s="125" t="s">
        <v>335</v>
      </c>
      <c r="C197" s="126">
        <v>44259</v>
      </c>
      <c r="D197" s="125">
        <v>109</v>
      </c>
      <c r="E197" s="125" t="s">
        <v>336</v>
      </c>
      <c r="F197" s="125">
        <v>3315002</v>
      </c>
      <c r="G197" s="125">
        <v>0</v>
      </c>
      <c r="H197" s="125" t="s">
        <v>264</v>
      </c>
      <c r="I197" s="125" t="s">
        <v>418</v>
      </c>
      <c r="J197" s="125">
        <v>0</v>
      </c>
      <c r="K197" s="125">
        <v>0</v>
      </c>
      <c r="L197" s="125" t="s">
        <v>42</v>
      </c>
      <c r="M197" s="128" t="s">
        <v>732</v>
      </c>
      <c r="N197" s="127"/>
      <c r="O197" s="154">
        <v>453798</v>
      </c>
      <c r="P197" s="153"/>
      <c r="Q197" s="155">
        <v>-31932393089</v>
      </c>
      <c r="R197" s="125" t="s">
        <v>263</v>
      </c>
      <c r="S197" s="125" t="s">
        <v>339</v>
      </c>
      <c r="T197" s="125" t="s">
        <v>239</v>
      </c>
      <c r="U197" s="125" t="s">
        <v>253</v>
      </c>
      <c r="V197" s="125" t="s">
        <v>340</v>
      </c>
      <c r="W197" s="125" t="s">
        <v>259</v>
      </c>
      <c r="X197" s="125" t="s">
        <v>760</v>
      </c>
    </row>
    <row r="198" spans="2:24" ht="12" customHeight="1">
      <c r="B198" s="125" t="s">
        <v>335</v>
      </c>
      <c r="C198" s="126">
        <v>44259</v>
      </c>
      <c r="D198" s="125">
        <v>109</v>
      </c>
      <c r="E198" s="125" t="s">
        <v>336</v>
      </c>
      <c r="F198" s="125">
        <v>3315002</v>
      </c>
      <c r="G198" s="125">
        <v>0</v>
      </c>
      <c r="H198" s="125" t="s">
        <v>264</v>
      </c>
      <c r="I198" s="125" t="s">
        <v>425</v>
      </c>
      <c r="J198" s="125">
        <v>0</v>
      </c>
      <c r="K198" s="125">
        <v>0</v>
      </c>
      <c r="L198" s="125" t="s">
        <v>42</v>
      </c>
      <c r="M198" s="128">
        <v>264316</v>
      </c>
      <c r="N198" s="127"/>
      <c r="O198" s="154">
        <v>1860115921</v>
      </c>
      <c r="P198" s="153"/>
      <c r="Q198" s="155">
        <v>-30072277168</v>
      </c>
      <c r="R198" s="125" t="s">
        <v>263</v>
      </c>
      <c r="S198" s="125" t="s">
        <v>339</v>
      </c>
      <c r="T198" s="125" t="s">
        <v>239</v>
      </c>
      <c r="U198" s="125" t="s">
        <v>253</v>
      </c>
      <c r="V198" s="125" t="s">
        <v>340</v>
      </c>
      <c r="W198" s="125" t="s">
        <v>259</v>
      </c>
      <c r="X198" s="125" t="s">
        <v>761</v>
      </c>
    </row>
    <row r="199" spans="2:24" ht="12" customHeight="1">
      <c r="B199" s="125" t="s">
        <v>335</v>
      </c>
      <c r="C199" s="126">
        <v>44259</v>
      </c>
      <c r="D199" s="125">
        <v>109</v>
      </c>
      <c r="E199" s="125" t="s">
        <v>336</v>
      </c>
      <c r="F199" s="125">
        <v>3315002</v>
      </c>
      <c r="G199" s="125">
        <v>0</v>
      </c>
      <c r="H199" s="125" t="s">
        <v>264</v>
      </c>
      <c r="I199" s="125" t="s">
        <v>426</v>
      </c>
      <c r="J199" s="125">
        <v>0</v>
      </c>
      <c r="K199" s="125">
        <v>0</v>
      </c>
      <c r="L199" s="125" t="s">
        <v>42</v>
      </c>
      <c r="M199" s="128">
        <v>265200</v>
      </c>
      <c r="N199" s="127"/>
      <c r="O199" s="154">
        <v>1867204248</v>
      </c>
      <c r="P199" s="153"/>
      <c r="Q199" s="155">
        <v>-28205072920</v>
      </c>
      <c r="R199" s="125" t="s">
        <v>263</v>
      </c>
      <c r="S199" s="125" t="s">
        <v>339</v>
      </c>
      <c r="T199" s="125" t="s">
        <v>239</v>
      </c>
      <c r="U199" s="125" t="s">
        <v>253</v>
      </c>
      <c r="V199" s="125" t="s">
        <v>340</v>
      </c>
      <c r="W199" s="125" t="s">
        <v>259</v>
      </c>
      <c r="X199" s="125" t="s">
        <v>762</v>
      </c>
    </row>
    <row r="200" spans="2:24" ht="12" customHeight="1">
      <c r="B200" s="125" t="s">
        <v>335</v>
      </c>
      <c r="C200" s="126">
        <v>44259</v>
      </c>
      <c r="D200" s="125">
        <v>109</v>
      </c>
      <c r="E200" s="125" t="s">
        <v>336</v>
      </c>
      <c r="F200" s="125">
        <v>3315002</v>
      </c>
      <c r="G200" s="125">
        <v>0</v>
      </c>
      <c r="H200" s="125" t="s">
        <v>264</v>
      </c>
      <c r="I200" s="125" t="s">
        <v>427</v>
      </c>
      <c r="J200" s="125">
        <v>0</v>
      </c>
      <c r="K200" s="125">
        <v>0</v>
      </c>
      <c r="L200" s="125" t="s">
        <v>42</v>
      </c>
      <c r="M200" s="128">
        <v>263432</v>
      </c>
      <c r="N200" s="127"/>
      <c r="O200" s="154">
        <v>1854756220</v>
      </c>
      <c r="P200" s="153"/>
      <c r="Q200" s="155">
        <v>-26350316700</v>
      </c>
      <c r="R200" s="125" t="s">
        <v>263</v>
      </c>
      <c r="S200" s="125" t="s">
        <v>339</v>
      </c>
      <c r="T200" s="125" t="s">
        <v>239</v>
      </c>
      <c r="U200" s="125" t="s">
        <v>253</v>
      </c>
      <c r="V200" s="125" t="s">
        <v>340</v>
      </c>
      <c r="W200" s="125" t="s">
        <v>259</v>
      </c>
      <c r="X200" s="125" t="s">
        <v>763</v>
      </c>
    </row>
    <row r="201" spans="2:24" ht="12" customHeight="1">
      <c r="B201" s="125" t="s">
        <v>335</v>
      </c>
      <c r="C201" s="126">
        <v>44259</v>
      </c>
      <c r="D201" s="125">
        <v>109</v>
      </c>
      <c r="E201" s="125" t="s">
        <v>336</v>
      </c>
      <c r="F201" s="125">
        <v>3315002</v>
      </c>
      <c r="G201" s="125">
        <v>0</v>
      </c>
      <c r="H201" s="125" t="s">
        <v>264</v>
      </c>
      <c r="I201" s="125" t="s">
        <v>428</v>
      </c>
      <c r="J201" s="125">
        <v>0</v>
      </c>
      <c r="K201" s="125">
        <v>0</v>
      </c>
      <c r="L201" s="125" t="s">
        <v>42</v>
      </c>
      <c r="M201" s="128">
        <v>5220</v>
      </c>
      <c r="N201" s="127"/>
      <c r="O201" s="154">
        <v>36805907</v>
      </c>
      <c r="P201" s="153"/>
      <c r="Q201" s="155">
        <v>-26313510793</v>
      </c>
      <c r="R201" s="125" t="s">
        <v>263</v>
      </c>
      <c r="S201" s="125" t="s">
        <v>339</v>
      </c>
      <c r="T201" s="125" t="s">
        <v>239</v>
      </c>
      <c r="U201" s="125" t="s">
        <v>253</v>
      </c>
      <c r="V201" s="125" t="s">
        <v>340</v>
      </c>
      <c r="W201" s="125" t="s">
        <v>259</v>
      </c>
      <c r="X201" s="125" t="s">
        <v>764</v>
      </c>
    </row>
    <row r="202" spans="2:24" ht="12" customHeight="1">
      <c r="B202" s="125" t="s">
        <v>335</v>
      </c>
      <c r="C202" s="126">
        <v>44259</v>
      </c>
      <c r="D202" s="125">
        <v>109</v>
      </c>
      <c r="E202" s="125" t="s">
        <v>336</v>
      </c>
      <c r="F202" s="125">
        <v>3315002</v>
      </c>
      <c r="G202" s="125">
        <v>0</v>
      </c>
      <c r="H202" s="125" t="s">
        <v>264</v>
      </c>
      <c r="I202" s="125" t="s">
        <v>737</v>
      </c>
      <c r="J202" s="125">
        <v>0</v>
      </c>
      <c r="K202" s="125">
        <v>0</v>
      </c>
      <c r="L202" s="125" t="s">
        <v>42</v>
      </c>
      <c r="M202" s="128" t="s">
        <v>738</v>
      </c>
      <c r="N202" s="127"/>
      <c r="O202" s="154">
        <v>4215474</v>
      </c>
      <c r="P202" s="153"/>
      <c r="Q202" s="155">
        <v>-26309295319</v>
      </c>
      <c r="R202" s="125" t="s">
        <v>263</v>
      </c>
      <c r="S202" s="125" t="s">
        <v>339</v>
      </c>
      <c r="T202" s="125" t="s">
        <v>239</v>
      </c>
      <c r="U202" s="125" t="s">
        <v>253</v>
      </c>
      <c r="V202" s="125" t="s">
        <v>340</v>
      </c>
      <c r="W202" s="125" t="s">
        <v>259</v>
      </c>
      <c r="X202" s="125" t="s">
        <v>765</v>
      </c>
    </row>
    <row r="203" spans="2:24" ht="12" customHeight="1">
      <c r="B203" s="125" t="s">
        <v>335</v>
      </c>
      <c r="C203" s="126">
        <v>44259</v>
      </c>
      <c r="D203" s="125">
        <v>109</v>
      </c>
      <c r="E203" s="125" t="s">
        <v>336</v>
      </c>
      <c r="F203" s="125">
        <v>3315002</v>
      </c>
      <c r="G203" s="125">
        <v>0</v>
      </c>
      <c r="H203" s="125" t="s">
        <v>264</v>
      </c>
      <c r="I203" s="125" t="s">
        <v>724</v>
      </c>
      <c r="J203" s="125">
        <v>0</v>
      </c>
      <c r="K203" s="125">
        <v>0</v>
      </c>
      <c r="L203" s="125" t="s">
        <v>42</v>
      </c>
      <c r="M203" s="128" t="s">
        <v>725</v>
      </c>
      <c r="N203" s="127"/>
      <c r="O203" s="154">
        <v>4228843</v>
      </c>
      <c r="P203" s="153"/>
      <c r="Q203" s="155">
        <v>-26305066476</v>
      </c>
      <c r="R203" s="125" t="s">
        <v>263</v>
      </c>
      <c r="S203" s="125" t="s">
        <v>339</v>
      </c>
      <c r="T203" s="125" t="s">
        <v>239</v>
      </c>
      <c r="U203" s="125" t="s">
        <v>253</v>
      </c>
      <c r="V203" s="125" t="s">
        <v>340</v>
      </c>
      <c r="W203" s="125" t="s">
        <v>259</v>
      </c>
      <c r="X203" s="125" t="s">
        <v>766</v>
      </c>
    </row>
    <row r="204" spans="2:24" ht="12" customHeight="1">
      <c r="B204" s="125" t="s">
        <v>335</v>
      </c>
      <c r="C204" s="126">
        <v>44259</v>
      </c>
      <c r="D204" s="125">
        <v>109</v>
      </c>
      <c r="E204" s="125" t="s">
        <v>336</v>
      </c>
      <c r="F204" s="125">
        <v>3315002</v>
      </c>
      <c r="G204" s="125">
        <v>0</v>
      </c>
      <c r="H204" s="125" t="s">
        <v>264</v>
      </c>
      <c r="I204" s="125" t="s">
        <v>734</v>
      </c>
      <c r="J204" s="125">
        <v>0</v>
      </c>
      <c r="K204" s="125">
        <v>0</v>
      </c>
      <c r="L204" s="125" t="s">
        <v>42</v>
      </c>
      <c r="M204" s="128" t="s">
        <v>735</v>
      </c>
      <c r="N204" s="127"/>
      <c r="O204" s="154">
        <v>4200701</v>
      </c>
      <c r="P204" s="153"/>
      <c r="Q204" s="155">
        <v>-26300865775</v>
      </c>
      <c r="R204" s="125" t="s">
        <v>263</v>
      </c>
      <c r="S204" s="125" t="s">
        <v>339</v>
      </c>
      <c r="T204" s="125" t="s">
        <v>239</v>
      </c>
      <c r="U204" s="125" t="s">
        <v>253</v>
      </c>
      <c r="V204" s="125" t="s">
        <v>340</v>
      </c>
      <c r="W204" s="125" t="s">
        <v>259</v>
      </c>
      <c r="X204" s="125" t="s">
        <v>767</v>
      </c>
    </row>
    <row r="205" spans="2:24" ht="12" customHeight="1">
      <c r="B205" s="125" t="s">
        <v>335</v>
      </c>
      <c r="C205" s="126">
        <v>44259</v>
      </c>
      <c r="D205" s="125">
        <v>109</v>
      </c>
      <c r="E205" s="125" t="s">
        <v>336</v>
      </c>
      <c r="F205" s="125">
        <v>3315002</v>
      </c>
      <c r="G205" s="125">
        <v>0</v>
      </c>
      <c r="H205" s="125" t="s">
        <v>264</v>
      </c>
      <c r="I205" s="125" t="s">
        <v>741</v>
      </c>
      <c r="J205" s="125">
        <v>0</v>
      </c>
      <c r="K205" s="125">
        <v>0</v>
      </c>
      <c r="L205" s="125" t="s">
        <v>42</v>
      </c>
      <c r="M205" s="128" t="s">
        <v>742</v>
      </c>
      <c r="N205" s="127"/>
      <c r="O205" s="154">
        <v>62234</v>
      </c>
      <c r="P205" s="153"/>
      <c r="Q205" s="155">
        <v>-26300803541</v>
      </c>
      <c r="R205" s="125" t="s">
        <v>263</v>
      </c>
      <c r="S205" s="125" t="s">
        <v>339</v>
      </c>
      <c r="T205" s="125" t="s">
        <v>239</v>
      </c>
      <c r="U205" s="125" t="s">
        <v>253</v>
      </c>
      <c r="V205" s="125" t="s">
        <v>340</v>
      </c>
      <c r="W205" s="125" t="s">
        <v>259</v>
      </c>
      <c r="X205" s="125" t="s">
        <v>768</v>
      </c>
    </row>
    <row r="206" spans="2:24" ht="12" customHeight="1">
      <c r="B206" s="125" t="s">
        <v>335</v>
      </c>
      <c r="C206" s="126">
        <v>44259</v>
      </c>
      <c r="D206" s="125">
        <v>109</v>
      </c>
      <c r="E206" s="125" t="s">
        <v>336</v>
      </c>
      <c r="F206" s="125">
        <v>3315002</v>
      </c>
      <c r="G206" s="125">
        <v>0</v>
      </c>
      <c r="H206" s="125" t="s">
        <v>264</v>
      </c>
      <c r="I206" s="125" t="s">
        <v>415</v>
      </c>
      <c r="J206" s="125">
        <v>0</v>
      </c>
      <c r="K206" s="125">
        <v>0</v>
      </c>
      <c r="L206" s="125" t="s">
        <v>42</v>
      </c>
      <c r="M206" s="127"/>
      <c r="N206" s="128" t="s">
        <v>727</v>
      </c>
      <c r="O206" s="153"/>
      <c r="P206" s="154">
        <v>27825312</v>
      </c>
      <c r="Q206" s="155">
        <v>-26328628853</v>
      </c>
      <c r="R206" s="125" t="s">
        <v>263</v>
      </c>
      <c r="S206" s="125" t="s">
        <v>342</v>
      </c>
      <c r="T206" s="125" t="s">
        <v>239</v>
      </c>
      <c r="U206" s="125" t="s">
        <v>253</v>
      </c>
      <c r="V206" s="125" t="s">
        <v>343</v>
      </c>
      <c r="W206" s="125" t="s">
        <v>259</v>
      </c>
      <c r="X206" s="125">
        <v>82503</v>
      </c>
    </row>
    <row r="207" spans="2:24" ht="12" customHeight="1">
      <c r="B207" s="125" t="s">
        <v>335</v>
      </c>
      <c r="C207" s="126">
        <v>44259</v>
      </c>
      <c r="D207" s="125">
        <v>109</v>
      </c>
      <c r="E207" s="125" t="s">
        <v>336</v>
      </c>
      <c r="F207" s="125">
        <v>3315002</v>
      </c>
      <c r="G207" s="125">
        <v>0</v>
      </c>
      <c r="H207" s="125" t="s">
        <v>264</v>
      </c>
      <c r="I207" s="125" t="s">
        <v>416</v>
      </c>
      <c r="J207" s="125">
        <v>0</v>
      </c>
      <c r="K207" s="125">
        <v>0</v>
      </c>
      <c r="L207" s="125" t="s">
        <v>42</v>
      </c>
      <c r="M207" s="127"/>
      <c r="N207" s="128" t="s">
        <v>726</v>
      </c>
      <c r="O207" s="153"/>
      <c r="P207" s="154">
        <v>27624414</v>
      </c>
      <c r="Q207" s="155">
        <v>-26356253267</v>
      </c>
      <c r="R207" s="125" t="s">
        <v>263</v>
      </c>
      <c r="S207" s="125" t="s">
        <v>342</v>
      </c>
      <c r="T207" s="125" t="s">
        <v>239</v>
      </c>
      <c r="U207" s="125" t="s">
        <v>253</v>
      </c>
      <c r="V207" s="125" t="s">
        <v>343</v>
      </c>
      <c r="W207" s="125" t="s">
        <v>259</v>
      </c>
      <c r="X207" s="125">
        <v>82503</v>
      </c>
    </row>
    <row r="208" spans="2:24" ht="12" customHeight="1">
      <c r="B208" s="125" t="s">
        <v>335</v>
      </c>
      <c r="C208" s="126">
        <v>44259</v>
      </c>
      <c r="D208" s="125">
        <v>109</v>
      </c>
      <c r="E208" s="125" t="s">
        <v>336</v>
      </c>
      <c r="F208" s="125">
        <v>3315002</v>
      </c>
      <c r="G208" s="125">
        <v>0</v>
      </c>
      <c r="H208" s="125" t="s">
        <v>264</v>
      </c>
      <c r="I208" s="125" t="s">
        <v>417</v>
      </c>
      <c r="J208" s="125">
        <v>0</v>
      </c>
      <c r="K208" s="125">
        <v>0</v>
      </c>
      <c r="L208" s="125" t="s">
        <v>42</v>
      </c>
      <c r="M208" s="127"/>
      <c r="N208" s="128" t="s">
        <v>730</v>
      </c>
      <c r="O208" s="153"/>
      <c r="P208" s="154">
        <v>27440228</v>
      </c>
      <c r="Q208" s="155">
        <v>-26383693495</v>
      </c>
      <c r="R208" s="125" t="s">
        <v>263</v>
      </c>
      <c r="S208" s="125" t="s">
        <v>342</v>
      </c>
      <c r="T208" s="125" t="s">
        <v>239</v>
      </c>
      <c r="U208" s="125" t="s">
        <v>253</v>
      </c>
      <c r="V208" s="125" t="s">
        <v>343</v>
      </c>
      <c r="W208" s="125" t="s">
        <v>259</v>
      </c>
      <c r="X208" s="125">
        <v>82503</v>
      </c>
    </row>
    <row r="209" spans="2:24" ht="12" customHeight="1">
      <c r="B209" s="125" t="s">
        <v>335</v>
      </c>
      <c r="C209" s="126">
        <v>44259</v>
      </c>
      <c r="D209" s="125">
        <v>109</v>
      </c>
      <c r="E209" s="125" t="s">
        <v>336</v>
      </c>
      <c r="F209" s="125">
        <v>3315002</v>
      </c>
      <c r="G209" s="125">
        <v>0</v>
      </c>
      <c r="H209" s="125" t="s">
        <v>264</v>
      </c>
      <c r="I209" s="125" t="s">
        <v>418</v>
      </c>
      <c r="J209" s="125">
        <v>0</v>
      </c>
      <c r="K209" s="125">
        <v>0</v>
      </c>
      <c r="L209" s="125" t="s">
        <v>42</v>
      </c>
      <c r="M209" s="127"/>
      <c r="N209" s="128" t="s">
        <v>732</v>
      </c>
      <c r="O209" s="153"/>
      <c r="P209" s="154">
        <v>453798</v>
      </c>
      <c r="Q209" s="155">
        <v>-26384147293</v>
      </c>
      <c r="R209" s="125" t="s">
        <v>263</v>
      </c>
      <c r="S209" s="125" t="s">
        <v>342</v>
      </c>
      <c r="T209" s="125" t="s">
        <v>239</v>
      </c>
      <c r="U209" s="125" t="s">
        <v>253</v>
      </c>
      <c r="V209" s="125" t="s">
        <v>343</v>
      </c>
      <c r="W209" s="125" t="s">
        <v>259</v>
      </c>
      <c r="X209" s="125">
        <v>82503</v>
      </c>
    </row>
    <row r="210" spans="2:24" ht="12" customHeight="1">
      <c r="B210" s="125" t="s">
        <v>335</v>
      </c>
      <c r="C210" s="126">
        <v>44259</v>
      </c>
      <c r="D210" s="125">
        <v>109</v>
      </c>
      <c r="E210" s="125" t="s">
        <v>336</v>
      </c>
      <c r="F210" s="125">
        <v>3315002</v>
      </c>
      <c r="G210" s="125">
        <v>0</v>
      </c>
      <c r="H210" s="125" t="s">
        <v>264</v>
      </c>
      <c r="I210" s="125" t="s">
        <v>425</v>
      </c>
      <c r="J210" s="125">
        <v>0</v>
      </c>
      <c r="K210" s="125">
        <v>0</v>
      </c>
      <c r="L210" s="125" t="s">
        <v>42</v>
      </c>
      <c r="M210" s="127"/>
      <c r="N210" s="128">
        <v>264316</v>
      </c>
      <c r="O210" s="153"/>
      <c r="P210" s="154">
        <v>1860115921</v>
      </c>
      <c r="Q210" s="155">
        <v>-28244263214</v>
      </c>
      <c r="R210" s="125" t="s">
        <v>263</v>
      </c>
      <c r="S210" s="125" t="s">
        <v>342</v>
      </c>
      <c r="T210" s="125" t="s">
        <v>239</v>
      </c>
      <c r="U210" s="125" t="s">
        <v>253</v>
      </c>
      <c r="V210" s="125" t="s">
        <v>343</v>
      </c>
      <c r="W210" s="125" t="s">
        <v>259</v>
      </c>
      <c r="X210" s="125">
        <v>82503</v>
      </c>
    </row>
    <row r="211" spans="2:24" ht="12" customHeight="1">
      <c r="B211" s="125" t="s">
        <v>335</v>
      </c>
      <c r="C211" s="126">
        <v>44259</v>
      </c>
      <c r="D211" s="125">
        <v>109</v>
      </c>
      <c r="E211" s="125" t="s">
        <v>336</v>
      </c>
      <c r="F211" s="125">
        <v>3315002</v>
      </c>
      <c r="G211" s="125">
        <v>0</v>
      </c>
      <c r="H211" s="125" t="s">
        <v>264</v>
      </c>
      <c r="I211" s="125" t="s">
        <v>741</v>
      </c>
      <c r="J211" s="125">
        <v>0</v>
      </c>
      <c r="K211" s="125">
        <v>0</v>
      </c>
      <c r="L211" s="125" t="s">
        <v>42</v>
      </c>
      <c r="M211" s="127"/>
      <c r="N211" s="128" t="s">
        <v>742</v>
      </c>
      <c r="O211" s="153"/>
      <c r="P211" s="154">
        <v>62234</v>
      </c>
      <c r="Q211" s="155">
        <v>-28244325448</v>
      </c>
      <c r="R211" s="125" t="s">
        <v>263</v>
      </c>
      <c r="S211" s="125" t="s">
        <v>342</v>
      </c>
      <c r="T211" s="125" t="s">
        <v>239</v>
      </c>
      <c r="U211" s="125" t="s">
        <v>253</v>
      </c>
      <c r="V211" s="125" t="s">
        <v>343</v>
      </c>
      <c r="W211" s="125" t="s">
        <v>259</v>
      </c>
      <c r="X211" s="125">
        <v>82503</v>
      </c>
    </row>
    <row r="212" spans="2:24" ht="12" customHeight="1">
      <c r="B212" s="125" t="s">
        <v>335</v>
      </c>
      <c r="C212" s="126">
        <v>44259</v>
      </c>
      <c r="D212" s="125">
        <v>109</v>
      </c>
      <c r="E212" s="125" t="s">
        <v>336</v>
      </c>
      <c r="F212" s="125">
        <v>3315002</v>
      </c>
      <c r="G212" s="125">
        <v>0</v>
      </c>
      <c r="H212" s="125" t="s">
        <v>264</v>
      </c>
      <c r="I212" s="125" t="s">
        <v>427</v>
      </c>
      <c r="J212" s="125">
        <v>0</v>
      </c>
      <c r="K212" s="125">
        <v>0</v>
      </c>
      <c r="L212" s="125" t="s">
        <v>42</v>
      </c>
      <c r="M212" s="127"/>
      <c r="N212" s="128">
        <v>263432</v>
      </c>
      <c r="O212" s="153"/>
      <c r="P212" s="154">
        <v>1854756220</v>
      </c>
      <c r="Q212" s="155">
        <v>-30099081668</v>
      </c>
      <c r="R212" s="125" t="s">
        <v>263</v>
      </c>
      <c r="S212" s="125" t="s">
        <v>342</v>
      </c>
      <c r="T212" s="125" t="s">
        <v>239</v>
      </c>
      <c r="U212" s="125" t="s">
        <v>253</v>
      </c>
      <c r="V212" s="125" t="s">
        <v>343</v>
      </c>
      <c r="W212" s="125" t="s">
        <v>259</v>
      </c>
      <c r="X212" s="125">
        <v>82503</v>
      </c>
    </row>
    <row r="213" spans="2:24" ht="12" customHeight="1">
      <c r="B213" s="125" t="s">
        <v>335</v>
      </c>
      <c r="C213" s="126">
        <v>44259</v>
      </c>
      <c r="D213" s="125">
        <v>109</v>
      </c>
      <c r="E213" s="125" t="s">
        <v>336</v>
      </c>
      <c r="F213" s="125">
        <v>3315002</v>
      </c>
      <c r="G213" s="125">
        <v>0</v>
      </c>
      <c r="H213" s="125" t="s">
        <v>264</v>
      </c>
      <c r="I213" s="125" t="s">
        <v>428</v>
      </c>
      <c r="J213" s="125">
        <v>0</v>
      </c>
      <c r="K213" s="125">
        <v>0</v>
      </c>
      <c r="L213" s="125" t="s">
        <v>42</v>
      </c>
      <c r="M213" s="127"/>
      <c r="N213" s="128">
        <v>5220</v>
      </c>
      <c r="O213" s="153"/>
      <c r="P213" s="154">
        <v>36805907</v>
      </c>
      <c r="Q213" s="155">
        <v>-30135887575</v>
      </c>
      <c r="R213" s="125" t="s">
        <v>263</v>
      </c>
      <c r="S213" s="125" t="s">
        <v>342</v>
      </c>
      <c r="T213" s="125" t="s">
        <v>239</v>
      </c>
      <c r="U213" s="125" t="s">
        <v>253</v>
      </c>
      <c r="V213" s="125" t="s">
        <v>343</v>
      </c>
      <c r="W213" s="125" t="s">
        <v>259</v>
      </c>
      <c r="X213" s="125">
        <v>82503</v>
      </c>
    </row>
    <row r="214" spans="2:24" ht="12" customHeight="1">
      <c r="B214" s="125" t="s">
        <v>335</v>
      </c>
      <c r="C214" s="126">
        <v>44259</v>
      </c>
      <c r="D214" s="125">
        <v>109</v>
      </c>
      <c r="E214" s="125" t="s">
        <v>336</v>
      </c>
      <c r="F214" s="125">
        <v>3315002</v>
      </c>
      <c r="G214" s="125">
        <v>0</v>
      </c>
      <c r="H214" s="125" t="s">
        <v>264</v>
      </c>
      <c r="I214" s="125" t="s">
        <v>737</v>
      </c>
      <c r="J214" s="125">
        <v>0</v>
      </c>
      <c r="K214" s="125">
        <v>0</v>
      </c>
      <c r="L214" s="125" t="s">
        <v>42</v>
      </c>
      <c r="M214" s="127"/>
      <c r="N214" s="128" t="s">
        <v>738</v>
      </c>
      <c r="O214" s="153"/>
      <c r="P214" s="154">
        <v>4215474</v>
      </c>
      <c r="Q214" s="155">
        <v>-30140103049</v>
      </c>
      <c r="R214" s="125" t="s">
        <v>263</v>
      </c>
      <c r="S214" s="125" t="s">
        <v>342</v>
      </c>
      <c r="T214" s="125" t="s">
        <v>239</v>
      </c>
      <c r="U214" s="125" t="s">
        <v>253</v>
      </c>
      <c r="V214" s="125" t="s">
        <v>343</v>
      </c>
      <c r="W214" s="125" t="s">
        <v>259</v>
      </c>
      <c r="X214" s="125">
        <v>82503</v>
      </c>
    </row>
    <row r="215" spans="2:24" ht="12" customHeight="1">
      <c r="B215" s="125" t="s">
        <v>335</v>
      </c>
      <c r="C215" s="126">
        <v>44259</v>
      </c>
      <c r="D215" s="125">
        <v>109</v>
      </c>
      <c r="E215" s="125" t="s">
        <v>336</v>
      </c>
      <c r="F215" s="125">
        <v>3315002</v>
      </c>
      <c r="G215" s="125">
        <v>0</v>
      </c>
      <c r="H215" s="125" t="s">
        <v>264</v>
      </c>
      <c r="I215" s="125" t="s">
        <v>724</v>
      </c>
      <c r="J215" s="125">
        <v>0</v>
      </c>
      <c r="K215" s="125">
        <v>0</v>
      </c>
      <c r="L215" s="125" t="s">
        <v>42</v>
      </c>
      <c r="M215" s="127"/>
      <c r="N215" s="128" t="s">
        <v>725</v>
      </c>
      <c r="O215" s="153"/>
      <c r="P215" s="154">
        <v>4228843</v>
      </c>
      <c r="Q215" s="155">
        <v>-30144331892</v>
      </c>
      <c r="R215" s="125" t="s">
        <v>263</v>
      </c>
      <c r="S215" s="125" t="s">
        <v>342</v>
      </c>
      <c r="T215" s="125" t="s">
        <v>239</v>
      </c>
      <c r="U215" s="125" t="s">
        <v>253</v>
      </c>
      <c r="V215" s="125" t="s">
        <v>343</v>
      </c>
      <c r="W215" s="125" t="s">
        <v>259</v>
      </c>
      <c r="X215" s="125">
        <v>82503</v>
      </c>
    </row>
    <row r="216" spans="2:24" ht="12" customHeight="1">
      <c r="B216" s="125" t="s">
        <v>335</v>
      </c>
      <c r="C216" s="126">
        <v>44259</v>
      </c>
      <c r="D216" s="125">
        <v>109</v>
      </c>
      <c r="E216" s="125" t="s">
        <v>336</v>
      </c>
      <c r="F216" s="125">
        <v>3315002</v>
      </c>
      <c r="G216" s="125">
        <v>0</v>
      </c>
      <c r="H216" s="125" t="s">
        <v>264</v>
      </c>
      <c r="I216" s="125" t="s">
        <v>734</v>
      </c>
      <c r="J216" s="125">
        <v>0</v>
      </c>
      <c r="K216" s="125">
        <v>0</v>
      </c>
      <c r="L216" s="125" t="s">
        <v>42</v>
      </c>
      <c r="M216" s="127"/>
      <c r="N216" s="128" t="s">
        <v>735</v>
      </c>
      <c r="O216" s="153"/>
      <c r="P216" s="154">
        <v>4200701</v>
      </c>
      <c r="Q216" s="155">
        <v>-30148532593</v>
      </c>
      <c r="R216" s="125" t="s">
        <v>263</v>
      </c>
      <c r="S216" s="125" t="s">
        <v>342</v>
      </c>
      <c r="T216" s="125" t="s">
        <v>239</v>
      </c>
      <c r="U216" s="125" t="s">
        <v>253</v>
      </c>
      <c r="V216" s="125" t="s">
        <v>343</v>
      </c>
      <c r="W216" s="125" t="s">
        <v>259</v>
      </c>
      <c r="X216" s="125">
        <v>82503</v>
      </c>
    </row>
    <row r="217" spans="2:24" ht="12" customHeight="1">
      <c r="B217" s="125" t="s">
        <v>335</v>
      </c>
      <c r="C217" s="126">
        <v>44259</v>
      </c>
      <c r="D217" s="125">
        <v>109</v>
      </c>
      <c r="E217" s="125" t="s">
        <v>336</v>
      </c>
      <c r="F217" s="125">
        <v>3315002</v>
      </c>
      <c r="G217" s="125">
        <v>0</v>
      </c>
      <c r="H217" s="125" t="s">
        <v>264</v>
      </c>
      <c r="I217" s="125" t="s">
        <v>426</v>
      </c>
      <c r="J217" s="125">
        <v>0</v>
      </c>
      <c r="K217" s="125">
        <v>0</v>
      </c>
      <c r="L217" s="125" t="s">
        <v>42</v>
      </c>
      <c r="M217" s="127"/>
      <c r="N217" s="128">
        <v>265200</v>
      </c>
      <c r="O217" s="153"/>
      <c r="P217" s="154">
        <v>1867204248</v>
      </c>
      <c r="Q217" s="155">
        <v>-32015736841</v>
      </c>
      <c r="R217" s="125" t="s">
        <v>263</v>
      </c>
      <c r="S217" s="125" t="s">
        <v>342</v>
      </c>
      <c r="T217" s="125" t="s">
        <v>239</v>
      </c>
      <c r="U217" s="125" t="s">
        <v>253</v>
      </c>
      <c r="V217" s="125" t="s">
        <v>343</v>
      </c>
      <c r="W217" s="125" t="s">
        <v>259</v>
      </c>
      <c r="X217" s="125">
        <v>82503</v>
      </c>
    </row>
    <row r="218" spans="2:24" ht="12" customHeight="1">
      <c r="B218" s="125" t="s">
        <v>335</v>
      </c>
      <c r="C218" s="126">
        <v>44259</v>
      </c>
      <c r="D218" s="125">
        <v>109</v>
      </c>
      <c r="E218" s="125" t="s">
        <v>336</v>
      </c>
      <c r="F218" s="125">
        <v>3315002</v>
      </c>
      <c r="G218" s="125">
        <v>0</v>
      </c>
      <c r="H218" s="125" t="s">
        <v>264</v>
      </c>
      <c r="I218" s="125" t="s">
        <v>415</v>
      </c>
      <c r="J218" s="125">
        <v>0</v>
      </c>
      <c r="K218" s="125">
        <v>0</v>
      </c>
      <c r="L218" s="125" t="s">
        <v>42</v>
      </c>
      <c r="M218" s="128" t="s">
        <v>727</v>
      </c>
      <c r="N218" s="127"/>
      <c r="O218" s="154">
        <v>27825312</v>
      </c>
      <c r="P218" s="153"/>
      <c r="Q218" s="155">
        <v>-31987911529</v>
      </c>
      <c r="R218" s="125" t="s">
        <v>263</v>
      </c>
      <c r="S218" s="125" t="s">
        <v>339</v>
      </c>
      <c r="T218" s="125" t="s">
        <v>239</v>
      </c>
      <c r="U218" s="125" t="s">
        <v>253</v>
      </c>
      <c r="V218" s="125" t="s">
        <v>340</v>
      </c>
      <c r="W218" s="125" t="s">
        <v>259</v>
      </c>
      <c r="X218" s="125" t="s">
        <v>769</v>
      </c>
    </row>
    <row r="219" spans="2:24" ht="12" customHeight="1">
      <c r="B219" s="125" t="s">
        <v>335</v>
      </c>
      <c r="C219" s="126">
        <v>44259</v>
      </c>
      <c r="D219" s="125">
        <v>109</v>
      </c>
      <c r="E219" s="125" t="s">
        <v>336</v>
      </c>
      <c r="F219" s="125">
        <v>3315002</v>
      </c>
      <c r="G219" s="125">
        <v>0</v>
      </c>
      <c r="H219" s="125" t="s">
        <v>264</v>
      </c>
      <c r="I219" s="125" t="s">
        <v>416</v>
      </c>
      <c r="J219" s="125">
        <v>0</v>
      </c>
      <c r="K219" s="125">
        <v>0</v>
      </c>
      <c r="L219" s="125" t="s">
        <v>42</v>
      </c>
      <c r="M219" s="128" t="s">
        <v>726</v>
      </c>
      <c r="N219" s="127"/>
      <c r="O219" s="154">
        <v>27624414</v>
      </c>
      <c r="P219" s="153"/>
      <c r="Q219" s="155">
        <v>-31960287115</v>
      </c>
      <c r="R219" s="125" t="s">
        <v>263</v>
      </c>
      <c r="S219" s="125" t="s">
        <v>339</v>
      </c>
      <c r="T219" s="125" t="s">
        <v>239</v>
      </c>
      <c r="U219" s="125" t="s">
        <v>253</v>
      </c>
      <c r="V219" s="125" t="s">
        <v>340</v>
      </c>
      <c r="W219" s="125" t="s">
        <v>259</v>
      </c>
      <c r="X219" s="125" t="s">
        <v>770</v>
      </c>
    </row>
    <row r="220" spans="2:24" ht="12" customHeight="1">
      <c r="B220" s="125" t="s">
        <v>335</v>
      </c>
      <c r="C220" s="126">
        <v>44259</v>
      </c>
      <c r="D220" s="125">
        <v>109</v>
      </c>
      <c r="E220" s="125" t="s">
        <v>336</v>
      </c>
      <c r="F220" s="125">
        <v>3315002</v>
      </c>
      <c r="G220" s="125">
        <v>0</v>
      </c>
      <c r="H220" s="125" t="s">
        <v>264</v>
      </c>
      <c r="I220" s="125" t="s">
        <v>417</v>
      </c>
      <c r="J220" s="125">
        <v>0</v>
      </c>
      <c r="K220" s="125">
        <v>0</v>
      </c>
      <c r="L220" s="125" t="s">
        <v>42</v>
      </c>
      <c r="M220" s="128" t="s">
        <v>730</v>
      </c>
      <c r="N220" s="127"/>
      <c r="O220" s="154">
        <v>27440228</v>
      </c>
      <c r="P220" s="153"/>
      <c r="Q220" s="155">
        <v>-31932846887</v>
      </c>
      <c r="R220" s="125" t="s">
        <v>263</v>
      </c>
      <c r="S220" s="125" t="s">
        <v>339</v>
      </c>
      <c r="T220" s="125" t="s">
        <v>239</v>
      </c>
      <c r="U220" s="125" t="s">
        <v>253</v>
      </c>
      <c r="V220" s="125" t="s">
        <v>340</v>
      </c>
      <c r="W220" s="125" t="s">
        <v>259</v>
      </c>
      <c r="X220" s="125" t="s">
        <v>771</v>
      </c>
    </row>
    <row r="221" spans="2:24" ht="12" customHeight="1">
      <c r="B221" s="125" t="s">
        <v>335</v>
      </c>
      <c r="C221" s="126">
        <v>44259</v>
      </c>
      <c r="D221" s="125">
        <v>109</v>
      </c>
      <c r="E221" s="125" t="s">
        <v>336</v>
      </c>
      <c r="F221" s="125">
        <v>3315002</v>
      </c>
      <c r="G221" s="125">
        <v>0</v>
      </c>
      <c r="H221" s="125" t="s">
        <v>264</v>
      </c>
      <c r="I221" s="125" t="s">
        <v>417</v>
      </c>
      <c r="J221" s="125">
        <v>0</v>
      </c>
      <c r="K221" s="125">
        <v>0</v>
      </c>
      <c r="L221" s="125" t="s">
        <v>42</v>
      </c>
      <c r="M221" s="128">
        <v>0</v>
      </c>
      <c r="N221" s="127"/>
      <c r="O221" s="154">
        <v>1</v>
      </c>
      <c r="P221" s="153"/>
      <c r="Q221" s="155">
        <v>-31932846886</v>
      </c>
      <c r="R221" s="125" t="s">
        <v>263</v>
      </c>
      <c r="S221" s="125" t="s">
        <v>339</v>
      </c>
      <c r="T221" s="125" t="s">
        <v>239</v>
      </c>
      <c r="U221" s="125" t="s">
        <v>253</v>
      </c>
      <c r="V221" s="125" t="s">
        <v>340</v>
      </c>
      <c r="W221" s="125" t="s">
        <v>259</v>
      </c>
      <c r="X221" s="125" t="s">
        <v>771</v>
      </c>
    </row>
    <row r="222" spans="2:24" ht="12" customHeight="1">
      <c r="B222" s="125" t="s">
        <v>335</v>
      </c>
      <c r="C222" s="126">
        <v>44259</v>
      </c>
      <c r="D222" s="125">
        <v>109</v>
      </c>
      <c r="E222" s="125" t="s">
        <v>336</v>
      </c>
      <c r="F222" s="125">
        <v>3315002</v>
      </c>
      <c r="G222" s="125">
        <v>0</v>
      </c>
      <c r="H222" s="125" t="s">
        <v>264</v>
      </c>
      <c r="I222" s="125" t="s">
        <v>418</v>
      </c>
      <c r="J222" s="125">
        <v>0</v>
      </c>
      <c r="K222" s="125">
        <v>0</v>
      </c>
      <c r="L222" s="125" t="s">
        <v>42</v>
      </c>
      <c r="M222" s="128" t="s">
        <v>732</v>
      </c>
      <c r="N222" s="127"/>
      <c r="O222" s="154">
        <v>453798</v>
      </c>
      <c r="P222" s="153"/>
      <c r="Q222" s="155">
        <v>-31932393088</v>
      </c>
      <c r="R222" s="125" t="s">
        <v>263</v>
      </c>
      <c r="S222" s="125" t="s">
        <v>339</v>
      </c>
      <c r="T222" s="125" t="s">
        <v>239</v>
      </c>
      <c r="U222" s="125" t="s">
        <v>253</v>
      </c>
      <c r="V222" s="125" t="s">
        <v>340</v>
      </c>
      <c r="W222" s="125" t="s">
        <v>259</v>
      </c>
      <c r="X222" s="125" t="s">
        <v>772</v>
      </c>
    </row>
    <row r="223" spans="2:24" ht="12" customHeight="1">
      <c r="B223" s="125" t="s">
        <v>335</v>
      </c>
      <c r="C223" s="126">
        <v>44259</v>
      </c>
      <c r="D223" s="125">
        <v>109</v>
      </c>
      <c r="E223" s="125" t="s">
        <v>336</v>
      </c>
      <c r="F223" s="125">
        <v>3315002</v>
      </c>
      <c r="G223" s="125">
        <v>0</v>
      </c>
      <c r="H223" s="125" t="s">
        <v>264</v>
      </c>
      <c r="I223" s="125" t="s">
        <v>734</v>
      </c>
      <c r="J223" s="125">
        <v>0</v>
      </c>
      <c r="K223" s="125">
        <v>0</v>
      </c>
      <c r="L223" s="125" t="s">
        <v>42</v>
      </c>
      <c r="M223" s="128" t="s">
        <v>735</v>
      </c>
      <c r="N223" s="127"/>
      <c r="O223" s="154">
        <v>4200701</v>
      </c>
      <c r="P223" s="153"/>
      <c r="Q223" s="155">
        <v>-31928192387</v>
      </c>
      <c r="R223" s="125" t="s">
        <v>263</v>
      </c>
      <c r="S223" s="125" t="s">
        <v>339</v>
      </c>
      <c r="T223" s="125" t="s">
        <v>239</v>
      </c>
      <c r="U223" s="125" t="s">
        <v>253</v>
      </c>
      <c r="V223" s="125" t="s">
        <v>340</v>
      </c>
      <c r="W223" s="125" t="s">
        <v>259</v>
      </c>
      <c r="X223" s="125" t="s">
        <v>773</v>
      </c>
    </row>
    <row r="224" spans="2:24" ht="12" customHeight="1">
      <c r="B224" s="125" t="s">
        <v>335</v>
      </c>
      <c r="C224" s="126">
        <v>44259</v>
      </c>
      <c r="D224" s="125">
        <v>109</v>
      </c>
      <c r="E224" s="125" t="s">
        <v>336</v>
      </c>
      <c r="F224" s="125">
        <v>3315002</v>
      </c>
      <c r="G224" s="125">
        <v>0</v>
      </c>
      <c r="H224" s="125" t="s">
        <v>264</v>
      </c>
      <c r="I224" s="125" t="s">
        <v>737</v>
      </c>
      <c r="J224" s="125">
        <v>0</v>
      </c>
      <c r="K224" s="125">
        <v>0</v>
      </c>
      <c r="L224" s="125" t="s">
        <v>42</v>
      </c>
      <c r="M224" s="128" t="s">
        <v>738</v>
      </c>
      <c r="N224" s="127"/>
      <c r="O224" s="154">
        <v>4215474</v>
      </c>
      <c r="P224" s="153"/>
      <c r="Q224" s="155">
        <v>-31923976913</v>
      </c>
      <c r="R224" s="125" t="s">
        <v>263</v>
      </c>
      <c r="S224" s="125" t="s">
        <v>339</v>
      </c>
      <c r="T224" s="125" t="s">
        <v>239</v>
      </c>
      <c r="U224" s="125" t="s">
        <v>253</v>
      </c>
      <c r="V224" s="125" t="s">
        <v>340</v>
      </c>
      <c r="W224" s="125" t="s">
        <v>259</v>
      </c>
      <c r="X224" s="125" t="s">
        <v>774</v>
      </c>
    </row>
    <row r="225" spans="2:24" ht="12" customHeight="1">
      <c r="B225" s="125" t="s">
        <v>335</v>
      </c>
      <c r="C225" s="126">
        <v>44259</v>
      </c>
      <c r="D225" s="125">
        <v>109</v>
      </c>
      <c r="E225" s="125" t="s">
        <v>336</v>
      </c>
      <c r="F225" s="125">
        <v>3315002</v>
      </c>
      <c r="G225" s="125">
        <v>0</v>
      </c>
      <c r="H225" s="125" t="s">
        <v>264</v>
      </c>
      <c r="I225" s="125" t="s">
        <v>724</v>
      </c>
      <c r="J225" s="125">
        <v>0</v>
      </c>
      <c r="K225" s="125">
        <v>0</v>
      </c>
      <c r="L225" s="125" t="s">
        <v>42</v>
      </c>
      <c r="M225" s="128" t="s">
        <v>725</v>
      </c>
      <c r="N225" s="127"/>
      <c r="O225" s="154">
        <v>4228843</v>
      </c>
      <c r="P225" s="153"/>
      <c r="Q225" s="155">
        <v>-31919748070</v>
      </c>
      <c r="R225" s="125" t="s">
        <v>263</v>
      </c>
      <c r="S225" s="125" t="s">
        <v>339</v>
      </c>
      <c r="T225" s="125" t="s">
        <v>239</v>
      </c>
      <c r="U225" s="125" t="s">
        <v>253</v>
      </c>
      <c r="V225" s="125" t="s">
        <v>340</v>
      </c>
      <c r="W225" s="125" t="s">
        <v>259</v>
      </c>
      <c r="X225" s="125" t="s">
        <v>775</v>
      </c>
    </row>
    <row r="226" spans="2:24" ht="12" customHeight="1">
      <c r="B226" s="125" t="s">
        <v>335</v>
      </c>
      <c r="C226" s="126">
        <v>44259</v>
      </c>
      <c r="D226" s="125">
        <v>109</v>
      </c>
      <c r="E226" s="125" t="s">
        <v>336</v>
      </c>
      <c r="F226" s="125">
        <v>3315002</v>
      </c>
      <c r="G226" s="125">
        <v>0</v>
      </c>
      <c r="H226" s="125" t="s">
        <v>264</v>
      </c>
      <c r="I226" s="125" t="s">
        <v>741</v>
      </c>
      <c r="J226" s="125">
        <v>0</v>
      </c>
      <c r="K226" s="125">
        <v>0</v>
      </c>
      <c r="L226" s="125" t="s">
        <v>42</v>
      </c>
      <c r="M226" s="128" t="s">
        <v>742</v>
      </c>
      <c r="N226" s="127"/>
      <c r="O226" s="154">
        <v>62234</v>
      </c>
      <c r="P226" s="153"/>
      <c r="Q226" s="155">
        <v>-31919685836</v>
      </c>
      <c r="R226" s="125" t="s">
        <v>263</v>
      </c>
      <c r="S226" s="125" t="s">
        <v>339</v>
      </c>
      <c r="T226" s="125" t="s">
        <v>239</v>
      </c>
      <c r="U226" s="125" t="s">
        <v>253</v>
      </c>
      <c r="V226" s="125" t="s">
        <v>340</v>
      </c>
      <c r="W226" s="125" t="s">
        <v>259</v>
      </c>
      <c r="X226" s="125" t="s">
        <v>776</v>
      </c>
    </row>
    <row r="227" spans="2:24" ht="12" customHeight="1">
      <c r="B227" s="125" t="s">
        <v>335</v>
      </c>
      <c r="C227" s="126">
        <v>44259</v>
      </c>
      <c r="D227" s="125">
        <v>109</v>
      </c>
      <c r="E227" s="125" t="s">
        <v>336</v>
      </c>
      <c r="F227" s="125">
        <v>3315002</v>
      </c>
      <c r="G227" s="125">
        <v>0</v>
      </c>
      <c r="H227" s="125" t="s">
        <v>264</v>
      </c>
      <c r="I227" s="125" t="s">
        <v>425</v>
      </c>
      <c r="J227" s="125">
        <v>0</v>
      </c>
      <c r="K227" s="125">
        <v>0</v>
      </c>
      <c r="L227" s="125" t="s">
        <v>42</v>
      </c>
      <c r="M227" s="128">
        <v>264316</v>
      </c>
      <c r="N227" s="127"/>
      <c r="O227" s="154">
        <v>1860115921</v>
      </c>
      <c r="P227" s="153"/>
      <c r="Q227" s="155">
        <v>-30059569915</v>
      </c>
      <c r="R227" s="125" t="s">
        <v>263</v>
      </c>
      <c r="S227" s="125" t="s">
        <v>339</v>
      </c>
      <c r="T227" s="125" t="s">
        <v>239</v>
      </c>
      <c r="U227" s="125" t="s">
        <v>253</v>
      </c>
      <c r="V227" s="125" t="s">
        <v>340</v>
      </c>
      <c r="W227" s="125" t="s">
        <v>259</v>
      </c>
      <c r="X227" s="125" t="s">
        <v>777</v>
      </c>
    </row>
    <row r="228" spans="2:24" ht="12" customHeight="1">
      <c r="B228" s="125" t="s">
        <v>335</v>
      </c>
      <c r="C228" s="126">
        <v>44260</v>
      </c>
      <c r="D228" s="125">
        <v>109</v>
      </c>
      <c r="E228" s="125" t="s">
        <v>336</v>
      </c>
      <c r="F228" s="125">
        <v>3315002</v>
      </c>
      <c r="G228" s="125">
        <v>0</v>
      </c>
      <c r="H228" s="125" t="s">
        <v>264</v>
      </c>
      <c r="I228" s="125" t="s">
        <v>788</v>
      </c>
      <c r="J228" s="125">
        <v>0</v>
      </c>
      <c r="K228" s="125">
        <v>0</v>
      </c>
      <c r="L228" s="125" t="s">
        <v>42</v>
      </c>
      <c r="M228" s="128" t="s">
        <v>789</v>
      </c>
      <c r="N228" s="127"/>
      <c r="O228" s="154">
        <v>79136</v>
      </c>
      <c r="P228" s="153"/>
      <c r="Q228" s="155">
        <v>-30059490779</v>
      </c>
      <c r="R228" s="125" t="s">
        <v>263</v>
      </c>
      <c r="S228" s="125" t="s">
        <v>339</v>
      </c>
      <c r="T228" s="125" t="s">
        <v>239</v>
      </c>
      <c r="U228" s="125" t="s">
        <v>253</v>
      </c>
      <c r="V228" s="125" t="s">
        <v>340</v>
      </c>
      <c r="W228" s="125" t="s">
        <v>259</v>
      </c>
      <c r="X228" s="125" t="s">
        <v>790</v>
      </c>
    </row>
    <row r="229" spans="2:24" ht="12" customHeight="1">
      <c r="B229" s="125" t="s">
        <v>335</v>
      </c>
      <c r="C229" s="126">
        <v>44260</v>
      </c>
      <c r="D229" s="125">
        <v>109</v>
      </c>
      <c r="E229" s="125" t="s">
        <v>336</v>
      </c>
      <c r="F229" s="125">
        <v>3315002</v>
      </c>
      <c r="G229" s="125">
        <v>0</v>
      </c>
      <c r="H229" s="125" t="s">
        <v>264</v>
      </c>
      <c r="I229" s="125" t="s">
        <v>791</v>
      </c>
      <c r="J229" s="125">
        <v>0</v>
      </c>
      <c r="K229" s="125">
        <v>0</v>
      </c>
      <c r="L229" s="125" t="s">
        <v>43</v>
      </c>
      <c r="M229" s="127"/>
      <c r="N229" s="128">
        <v>11000</v>
      </c>
      <c r="O229" s="153"/>
      <c r="P229" s="154">
        <v>11000</v>
      </c>
      <c r="Q229" s="155">
        <v>-30059501779</v>
      </c>
      <c r="R229" s="125" t="s">
        <v>263</v>
      </c>
      <c r="S229" s="125" t="s">
        <v>262</v>
      </c>
      <c r="T229" s="125" t="s">
        <v>239</v>
      </c>
      <c r="U229" s="125" t="s">
        <v>253</v>
      </c>
      <c r="V229" s="125" t="s">
        <v>260</v>
      </c>
      <c r="W229" s="125" t="s">
        <v>259</v>
      </c>
      <c r="X229" s="125" t="s">
        <v>344</v>
      </c>
    </row>
    <row r="230" spans="2:24" ht="12" customHeight="1">
      <c r="B230" s="125" t="s">
        <v>335</v>
      </c>
      <c r="C230" s="126">
        <v>44260</v>
      </c>
      <c r="D230" s="125">
        <v>109</v>
      </c>
      <c r="E230" s="125" t="s">
        <v>336</v>
      </c>
      <c r="F230" s="125">
        <v>3315002</v>
      </c>
      <c r="G230" s="125">
        <v>0</v>
      </c>
      <c r="H230" s="125" t="s">
        <v>264</v>
      </c>
      <c r="I230" s="125" t="s">
        <v>791</v>
      </c>
      <c r="J230" s="125">
        <v>0</v>
      </c>
      <c r="K230" s="125">
        <v>0</v>
      </c>
      <c r="L230" s="125" t="s">
        <v>43</v>
      </c>
      <c r="M230" s="128">
        <v>11000</v>
      </c>
      <c r="N230" s="127"/>
      <c r="O230" s="154">
        <v>11000</v>
      </c>
      <c r="P230" s="153"/>
      <c r="Q230" s="155">
        <v>-30059490779</v>
      </c>
      <c r="R230" s="125" t="s">
        <v>263</v>
      </c>
      <c r="S230" s="125" t="s">
        <v>339</v>
      </c>
      <c r="T230" s="125" t="s">
        <v>239</v>
      </c>
      <c r="U230" s="125" t="s">
        <v>253</v>
      </c>
      <c r="V230" s="125" t="s">
        <v>340</v>
      </c>
      <c r="W230" s="125" t="s">
        <v>259</v>
      </c>
      <c r="X230" s="125" t="s">
        <v>792</v>
      </c>
    </row>
    <row r="231" spans="2:24" ht="12" customHeight="1">
      <c r="B231" s="125" t="s">
        <v>335</v>
      </c>
      <c r="C231" s="126">
        <v>44263</v>
      </c>
      <c r="D231" s="125">
        <v>109</v>
      </c>
      <c r="E231" s="125" t="s">
        <v>336</v>
      </c>
      <c r="F231" s="125">
        <v>3315002</v>
      </c>
      <c r="G231" s="125">
        <v>0</v>
      </c>
      <c r="H231" s="125" t="s">
        <v>264</v>
      </c>
      <c r="I231" s="125" t="s">
        <v>788</v>
      </c>
      <c r="J231" s="125">
        <v>0</v>
      </c>
      <c r="K231" s="125">
        <v>0</v>
      </c>
      <c r="L231" s="125" t="s">
        <v>42</v>
      </c>
      <c r="M231" s="127"/>
      <c r="N231" s="128" t="s">
        <v>789</v>
      </c>
      <c r="O231" s="153"/>
      <c r="P231" s="154">
        <v>79136</v>
      </c>
      <c r="Q231" s="155">
        <v>-30059569915</v>
      </c>
      <c r="R231" s="125" t="s">
        <v>263</v>
      </c>
      <c r="S231" s="125" t="s">
        <v>262</v>
      </c>
      <c r="T231" s="125" t="s">
        <v>239</v>
      </c>
      <c r="U231" s="125" t="s">
        <v>253</v>
      </c>
      <c r="V231" s="125" t="s">
        <v>260</v>
      </c>
      <c r="W231" s="125" t="s">
        <v>259</v>
      </c>
      <c r="X231" s="125" t="s">
        <v>344</v>
      </c>
    </row>
    <row r="232" spans="2:24" ht="12" customHeight="1">
      <c r="B232" s="125" t="s">
        <v>335</v>
      </c>
      <c r="C232" s="126">
        <v>44266</v>
      </c>
      <c r="D232" s="125">
        <v>109</v>
      </c>
      <c r="E232" s="125" t="s">
        <v>956</v>
      </c>
      <c r="F232" s="125">
        <v>3315003</v>
      </c>
      <c r="G232" s="125">
        <v>0</v>
      </c>
      <c r="H232" s="125" t="s">
        <v>264</v>
      </c>
      <c r="I232" s="125" t="s">
        <v>684</v>
      </c>
      <c r="J232" s="125">
        <v>0</v>
      </c>
      <c r="K232" s="125">
        <v>0</v>
      </c>
      <c r="L232" s="125" t="s">
        <v>43</v>
      </c>
      <c r="M232" s="128">
        <v>738119</v>
      </c>
      <c r="N232" s="127"/>
      <c r="O232" s="154">
        <v>738119</v>
      </c>
      <c r="P232" s="153"/>
      <c r="Q232" s="155">
        <v>-30058831796</v>
      </c>
      <c r="R232" s="125" t="s">
        <v>263</v>
      </c>
      <c r="S232" s="125" t="s">
        <v>339</v>
      </c>
      <c r="T232" s="125" t="s">
        <v>239</v>
      </c>
      <c r="U232" s="125" t="s">
        <v>253</v>
      </c>
      <c r="V232" s="125" t="s">
        <v>340</v>
      </c>
      <c r="W232" s="125" t="s">
        <v>259</v>
      </c>
      <c r="X232" s="125" t="s">
        <v>793</v>
      </c>
    </row>
    <row r="233" spans="2:24" ht="12" customHeight="1">
      <c r="B233" s="125" t="s">
        <v>335</v>
      </c>
      <c r="C233" s="126">
        <v>44266</v>
      </c>
      <c r="D233" s="125">
        <v>109</v>
      </c>
      <c r="E233" s="125" t="s">
        <v>956</v>
      </c>
      <c r="F233" s="125">
        <v>3315003</v>
      </c>
      <c r="G233" s="125">
        <v>0</v>
      </c>
      <c r="H233" s="125" t="s">
        <v>264</v>
      </c>
      <c r="I233" s="125" t="s">
        <v>375</v>
      </c>
      <c r="J233" s="125">
        <v>0</v>
      </c>
      <c r="K233" s="125">
        <v>0</v>
      </c>
      <c r="L233" s="125" t="s">
        <v>42</v>
      </c>
      <c r="M233" s="127"/>
      <c r="N233" s="128">
        <v>0</v>
      </c>
      <c r="O233" s="153"/>
      <c r="P233" s="154">
        <v>0</v>
      </c>
      <c r="Q233" s="155">
        <v>-30058831796</v>
      </c>
      <c r="R233" s="125" t="s">
        <v>263</v>
      </c>
      <c r="S233" s="125" t="s">
        <v>337</v>
      </c>
      <c r="T233" s="125" t="s">
        <v>239</v>
      </c>
      <c r="U233" s="125" t="s">
        <v>253</v>
      </c>
      <c r="V233" s="125" t="s">
        <v>338</v>
      </c>
      <c r="W233" s="125" t="s">
        <v>259</v>
      </c>
      <c r="X233" s="125" t="s">
        <v>376</v>
      </c>
    </row>
    <row r="234" spans="2:24" ht="12" customHeight="1">
      <c r="B234" s="125" t="s">
        <v>335</v>
      </c>
      <c r="C234" s="126">
        <v>44267</v>
      </c>
      <c r="D234" s="125">
        <v>109</v>
      </c>
      <c r="E234" s="125" t="s">
        <v>341</v>
      </c>
      <c r="F234" s="125">
        <v>3315001</v>
      </c>
      <c r="G234" s="125">
        <v>0</v>
      </c>
      <c r="H234" s="125" t="s">
        <v>264</v>
      </c>
      <c r="I234" s="125" t="s">
        <v>794</v>
      </c>
      <c r="J234" s="125">
        <v>0</v>
      </c>
      <c r="K234" s="125">
        <v>0</v>
      </c>
      <c r="L234" s="125" t="s">
        <v>42</v>
      </c>
      <c r="M234" s="127"/>
      <c r="N234" s="128">
        <v>60000</v>
      </c>
      <c r="O234" s="153"/>
      <c r="P234" s="154">
        <v>396667200</v>
      </c>
      <c r="Q234" s="155">
        <v>-30455498996</v>
      </c>
      <c r="R234" s="125" t="s">
        <v>263</v>
      </c>
      <c r="S234" s="125" t="s">
        <v>262</v>
      </c>
      <c r="T234" s="125" t="s">
        <v>239</v>
      </c>
      <c r="U234" s="125" t="s">
        <v>253</v>
      </c>
      <c r="V234" s="125" t="s">
        <v>260</v>
      </c>
      <c r="W234" s="125" t="s">
        <v>259</v>
      </c>
      <c r="X234" s="125" t="s">
        <v>795</v>
      </c>
    </row>
    <row r="235" spans="2:24" ht="12" customHeight="1">
      <c r="B235" s="125" t="s">
        <v>335</v>
      </c>
      <c r="C235" s="126">
        <v>44271</v>
      </c>
      <c r="D235" s="125">
        <v>109</v>
      </c>
      <c r="E235" s="125" t="s">
        <v>336</v>
      </c>
      <c r="F235" s="125">
        <v>3315002</v>
      </c>
      <c r="G235" s="125">
        <v>0</v>
      </c>
      <c r="H235" s="125" t="s">
        <v>264</v>
      </c>
      <c r="I235" s="125" t="s">
        <v>420</v>
      </c>
      <c r="J235" s="125">
        <v>0</v>
      </c>
      <c r="K235" s="125">
        <v>0</v>
      </c>
      <c r="L235" s="125" t="s">
        <v>42</v>
      </c>
      <c r="M235" s="128">
        <v>0</v>
      </c>
      <c r="N235" s="127"/>
      <c r="O235" s="154">
        <v>1</v>
      </c>
      <c r="P235" s="153"/>
      <c r="Q235" s="155">
        <v>-30455498995</v>
      </c>
      <c r="R235" s="125" t="s">
        <v>263</v>
      </c>
      <c r="S235" s="125" t="s">
        <v>339</v>
      </c>
      <c r="T235" s="125" t="s">
        <v>239</v>
      </c>
      <c r="U235" s="125" t="s">
        <v>253</v>
      </c>
      <c r="V235" s="125" t="s">
        <v>340</v>
      </c>
      <c r="W235" s="125" t="s">
        <v>259</v>
      </c>
      <c r="X235" s="125" t="s">
        <v>796</v>
      </c>
    </row>
    <row r="236" spans="2:24" ht="12" customHeight="1">
      <c r="B236" s="125" t="s">
        <v>335</v>
      </c>
      <c r="C236" s="126">
        <v>44271</v>
      </c>
      <c r="D236" s="125">
        <v>109</v>
      </c>
      <c r="E236" s="125" t="s">
        <v>336</v>
      </c>
      <c r="F236" s="125">
        <v>3315002</v>
      </c>
      <c r="G236" s="125">
        <v>0</v>
      </c>
      <c r="H236" s="125" t="s">
        <v>264</v>
      </c>
      <c r="I236" s="125" t="s">
        <v>420</v>
      </c>
      <c r="J236" s="125">
        <v>0</v>
      </c>
      <c r="K236" s="125">
        <v>0</v>
      </c>
      <c r="L236" s="125" t="s">
        <v>42</v>
      </c>
      <c r="M236" s="128" t="s">
        <v>805</v>
      </c>
      <c r="N236" s="127"/>
      <c r="O236" s="154">
        <v>3656898</v>
      </c>
      <c r="P236" s="153"/>
      <c r="Q236" s="155">
        <v>-30451842097</v>
      </c>
      <c r="R236" s="125" t="s">
        <v>263</v>
      </c>
      <c r="S236" s="125" t="s">
        <v>339</v>
      </c>
      <c r="T236" s="125" t="s">
        <v>239</v>
      </c>
      <c r="U236" s="125" t="s">
        <v>253</v>
      </c>
      <c r="V236" s="125" t="s">
        <v>340</v>
      </c>
      <c r="W236" s="125" t="s">
        <v>259</v>
      </c>
      <c r="X236" s="125" t="s">
        <v>796</v>
      </c>
    </row>
    <row r="237" spans="2:24" ht="12" customHeight="1">
      <c r="B237" s="125" t="s">
        <v>335</v>
      </c>
      <c r="C237" s="126">
        <v>44271</v>
      </c>
      <c r="D237" s="125">
        <v>109</v>
      </c>
      <c r="E237" s="125" t="s">
        <v>336</v>
      </c>
      <c r="F237" s="125">
        <v>3315002</v>
      </c>
      <c r="G237" s="125">
        <v>0</v>
      </c>
      <c r="H237" s="125" t="s">
        <v>264</v>
      </c>
      <c r="I237" s="125" t="s">
        <v>797</v>
      </c>
      <c r="J237" s="125">
        <v>0</v>
      </c>
      <c r="K237" s="125">
        <v>0</v>
      </c>
      <c r="L237" s="125" t="s">
        <v>42</v>
      </c>
      <c r="M237" s="127"/>
      <c r="N237" s="128" t="s">
        <v>798</v>
      </c>
      <c r="O237" s="153"/>
      <c r="P237" s="154">
        <v>591409</v>
      </c>
      <c r="Q237" s="155">
        <v>-30452433506</v>
      </c>
      <c r="R237" s="125" t="s">
        <v>263</v>
      </c>
      <c r="S237" s="125" t="s">
        <v>262</v>
      </c>
      <c r="T237" s="125" t="s">
        <v>239</v>
      </c>
      <c r="U237" s="125" t="s">
        <v>253</v>
      </c>
      <c r="V237" s="125" t="s">
        <v>260</v>
      </c>
      <c r="W237" s="125" t="s">
        <v>259</v>
      </c>
      <c r="X237" s="125" t="s">
        <v>800</v>
      </c>
    </row>
    <row r="238" spans="2:24" ht="12" customHeight="1">
      <c r="B238" s="125" t="s">
        <v>335</v>
      </c>
      <c r="C238" s="126">
        <v>44271</v>
      </c>
      <c r="D238" s="125">
        <v>109</v>
      </c>
      <c r="E238" s="125" t="s">
        <v>336</v>
      </c>
      <c r="F238" s="125">
        <v>3315002</v>
      </c>
      <c r="G238" s="125">
        <v>0</v>
      </c>
      <c r="H238" s="125" t="s">
        <v>264</v>
      </c>
      <c r="I238" s="125" t="s">
        <v>797</v>
      </c>
      <c r="J238" s="125">
        <v>0</v>
      </c>
      <c r="K238" s="125">
        <v>0</v>
      </c>
      <c r="L238" s="125" t="s">
        <v>42</v>
      </c>
      <c r="M238" s="128" t="s">
        <v>798</v>
      </c>
      <c r="N238" s="127"/>
      <c r="O238" s="154">
        <v>591409</v>
      </c>
      <c r="P238" s="153"/>
      <c r="Q238" s="155">
        <v>-30451842097</v>
      </c>
      <c r="R238" s="125" t="s">
        <v>263</v>
      </c>
      <c r="S238" s="125" t="s">
        <v>339</v>
      </c>
      <c r="T238" s="125" t="s">
        <v>239</v>
      </c>
      <c r="U238" s="125" t="s">
        <v>253</v>
      </c>
      <c r="V238" s="125" t="s">
        <v>340</v>
      </c>
      <c r="W238" s="125" t="s">
        <v>259</v>
      </c>
      <c r="X238" s="125" t="s">
        <v>799</v>
      </c>
    </row>
    <row r="239" spans="2:24" ht="12" customHeight="1">
      <c r="B239" s="125" t="s">
        <v>335</v>
      </c>
      <c r="C239" s="126">
        <v>44271</v>
      </c>
      <c r="D239" s="125">
        <v>109</v>
      </c>
      <c r="E239" s="125" t="s">
        <v>336</v>
      </c>
      <c r="F239" s="125">
        <v>3315002</v>
      </c>
      <c r="G239" s="125">
        <v>0</v>
      </c>
      <c r="H239" s="125" t="s">
        <v>264</v>
      </c>
      <c r="I239" s="125" t="s">
        <v>419</v>
      </c>
      <c r="J239" s="125">
        <v>0</v>
      </c>
      <c r="K239" s="125">
        <v>0</v>
      </c>
      <c r="L239" s="125" t="s">
        <v>42</v>
      </c>
      <c r="M239" s="128">
        <v>0</v>
      </c>
      <c r="N239" s="127"/>
      <c r="O239" s="154">
        <v>1</v>
      </c>
      <c r="P239" s="153"/>
      <c r="Q239" s="155">
        <v>-30451842096</v>
      </c>
      <c r="R239" s="125" t="s">
        <v>263</v>
      </c>
      <c r="S239" s="125" t="s">
        <v>339</v>
      </c>
      <c r="T239" s="125" t="s">
        <v>239</v>
      </c>
      <c r="U239" s="125" t="s">
        <v>253</v>
      </c>
      <c r="V239" s="125" t="s">
        <v>340</v>
      </c>
      <c r="W239" s="125" t="s">
        <v>259</v>
      </c>
      <c r="X239" s="125" t="s">
        <v>804</v>
      </c>
    </row>
    <row r="240" spans="2:24" ht="12" customHeight="1">
      <c r="B240" s="125" t="s">
        <v>335</v>
      </c>
      <c r="C240" s="126">
        <v>44271</v>
      </c>
      <c r="D240" s="125">
        <v>109</v>
      </c>
      <c r="E240" s="125" t="s">
        <v>336</v>
      </c>
      <c r="F240" s="125">
        <v>3315002</v>
      </c>
      <c r="G240" s="125">
        <v>0</v>
      </c>
      <c r="H240" s="125" t="s">
        <v>264</v>
      </c>
      <c r="I240" s="125" t="s">
        <v>429</v>
      </c>
      <c r="J240" s="125">
        <v>0</v>
      </c>
      <c r="K240" s="125">
        <v>0</v>
      </c>
      <c r="L240" s="125" t="s">
        <v>42</v>
      </c>
      <c r="M240" s="128">
        <v>31168</v>
      </c>
      <c r="N240" s="127"/>
      <c r="O240" s="154">
        <v>219280282</v>
      </c>
      <c r="P240" s="153"/>
      <c r="Q240" s="155">
        <v>-30232561814</v>
      </c>
      <c r="R240" s="125" t="s">
        <v>263</v>
      </c>
      <c r="S240" s="125" t="s">
        <v>339</v>
      </c>
      <c r="T240" s="125" t="s">
        <v>239</v>
      </c>
      <c r="U240" s="125" t="s">
        <v>253</v>
      </c>
      <c r="V240" s="125" t="s">
        <v>340</v>
      </c>
      <c r="W240" s="125" t="s">
        <v>259</v>
      </c>
      <c r="X240" s="125" t="s">
        <v>801</v>
      </c>
    </row>
    <row r="241" spans="2:24" ht="12" customHeight="1">
      <c r="B241" s="125" t="s">
        <v>335</v>
      </c>
      <c r="C241" s="126">
        <v>44271</v>
      </c>
      <c r="D241" s="125">
        <v>109</v>
      </c>
      <c r="E241" s="125" t="s">
        <v>336</v>
      </c>
      <c r="F241" s="125">
        <v>3315002</v>
      </c>
      <c r="G241" s="125">
        <v>0</v>
      </c>
      <c r="H241" s="125" t="s">
        <v>264</v>
      </c>
      <c r="I241" s="125" t="s">
        <v>430</v>
      </c>
      <c r="J241" s="125">
        <v>0</v>
      </c>
      <c r="K241" s="125">
        <v>0</v>
      </c>
      <c r="L241" s="125" t="s">
        <v>42</v>
      </c>
      <c r="M241" s="128" t="s">
        <v>466</v>
      </c>
      <c r="N241" s="127"/>
      <c r="O241" s="154">
        <v>247181414</v>
      </c>
      <c r="P241" s="153"/>
      <c r="Q241" s="155">
        <v>-29985380400</v>
      </c>
      <c r="R241" s="125" t="s">
        <v>263</v>
      </c>
      <c r="S241" s="125" t="s">
        <v>339</v>
      </c>
      <c r="T241" s="125" t="s">
        <v>239</v>
      </c>
      <c r="U241" s="125" t="s">
        <v>253</v>
      </c>
      <c r="V241" s="125" t="s">
        <v>340</v>
      </c>
      <c r="W241" s="125" t="s">
        <v>259</v>
      </c>
      <c r="X241" s="125" t="s">
        <v>802</v>
      </c>
    </row>
    <row r="242" spans="2:24" ht="12" customHeight="1">
      <c r="B242" s="125" t="s">
        <v>335</v>
      </c>
      <c r="C242" s="126">
        <v>44271</v>
      </c>
      <c r="D242" s="125">
        <v>109</v>
      </c>
      <c r="E242" s="125" t="s">
        <v>336</v>
      </c>
      <c r="F242" s="125">
        <v>3315002</v>
      </c>
      <c r="G242" s="125">
        <v>0</v>
      </c>
      <c r="H242" s="125" t="s">
        <v>264</v>
      </c>
      <c r="I242" s="125" t="s">
        <v>419</v>
      </c>
      <c r="J242" s="125">
        <v>0</v>
      </c>
      <c r="K242" s="125">
        <v>0</v>
      </c>
      <c r="L242" s="125" t="s">
        <v>42</v>
      </c>
      <c r="M242" s="128" t="s">
        <v>803</v>
      </c>
      <c r="N242" s="127"/>
      <c r="O242" s="154">
        <v>3244177</v>
      </c>
      <c r="P242" s="153"/>
      <c r="Q242" s="155">
        <v>-29982136223</v>
      </c>
      <c r="R242" s="125" t="s">
        <v>263</v>
      </c>
      <c r="S242" s="125" t="s">
        <v>339</v>
      </c>
      <c r="T242" s="125" t="s">
        <v>239</v>
      </c>
      <c r="U242" s="125" t="s">
        <v>253</v>
      </c>
      <c r="V242" s="125" t="s">
        <v>340</v>
      </c>
      <c r="W242" s="125" t="s">
        <v>259</v>
      </c>
      <c r="X242" s="125" t="s">
        <v>804</v>
      </c>
    </row>
    <row r="243" spans="2:24" ht="12" customHeight="1">
      <c r="B243" s="125" t="s">
        <v>335</v>
      </c>
      <c r="C243" s="126">
        <v>44274</v>
      </c>
      <c r="D243" s="125">
        <v>109</v>
      </c>
      <c r="E243" s="125" t="s">
        <v>336</v>
      </c>
      <c r="F243" s="125">
        <v>3315002</v>
      </c>
      <c r="G243" s="125">
        <v>0</v>
      </c>
      <c r="H243" s="125" t="s">
        <v>264</v>
      </c>
      <c r="I243" s="125" t="s">
        <v>806</v>
      </c>
      <c r="J243" s="125">
        <v>0</v>
      </c>
      <c r="K243" s="125">
        <v>0</v>
      </c>
      <c r="L243" s="125" t="s">
        <v>42</v>
      </c>
      <c r="M243" s="127"/>
      <c r="N243" s="128" t="s">
        <v>616</v>
      </c>
      <c r="O243" s="153"/>
      <c r="P243" s="154">
        <v>31406</v>
      </c>
      <c r="Q243" s="155">
        <v>-29982167629</v>
      </c>
      <c r="R243" s="125" t="s">
        <v>263</v>
      </c>
      <c r="S243" s="125" t="s">
        <v>262</v>
      </c>
      <c r="T243" s="125" t="s">
        <v>239</v>
      </c>
      <c r="U243" s="125" t="s">
        <v>253</v>
      </c>
      <c r="V243" s="125" t="s">
        <v>260</v>
      </c>
      <c r="W243" s="125" t="s">
        <v>259</v>
      </c>
      <c r="X243" s="125" t="s">
        <v>345</v>
      </c>
    </row>
    <row r="244" spans="2:24" ht="12" customHeight="1">
      <c r="B244" s="125" t="s">
        <v>335</v>
      </c>
      <c r="C244" s="126">
        <v>44281</v>
      </c>
      <c r="D244" s="125">
        <v>109</v>
      </c>
      <c r="E244" s="125" t="s">
        <v>336</v>
      </c>
      <c r="F244" s="125">
        <v>3315002</v>
      </c>
      <c r="G244" s="125">
        <v>0</v>
      </c>
      <c r="H244" s="125" t="s">
        <v>264</v>
      </c>
      <c r="I244" s="125" t="s">
        <v>807</v>
      </c>
      <c r="J244" s="125">
        <v>0</v>
      </c>
      <c r="K244" s="125">
        <v>0</v>
      </c>
      <c r="L244" s="125" t="s">
        <v>42</v>
      </c>
      <c r="M244" s="127"/>
      <c r="N244" s="128" t="s">
        <v>808</v>
      </c>
      <c r="O244" s="153"/>
      <c r="P244" s="154">
        <v>57676</v>
      </c>
      <c r="Q244" s="155">
        <v>-29982225305</v>
      </c>
      <c r="R244" s="125" t="s">
        <v>263</v>
      </c>
      <c r="S244" s="125" t="s">
        <v>262</v>
      </c>
      <c r="T244" s="125" t="s">
        <v>239</v>
      </c>
      <c r="U244" s="125" t="s">
        <v>253</v>
      </c>
      <c r="V244" s="125" t="s">
        <v>260</v>
      </c>
      <c r="W244" s="125" t="s">
        <v>259</v>
      </c>
      <c r="X244" s="125" t="s">
        <v>345</v>
      </c>
    </row>
    <row r="245" spans="2:24" ht="12" hidden="1" customHeight="1">
      <c r="B245" s="125" t="s">
        <v>335</v>
      </c>
      <c r="C245" s="126">
        <v>44286</v>
      </c>
      <c r="D245" s="125">
        <v>0</v>
      </c>
      <c r="E245" s="125">
        <v>0</v>
      </c>
      <c r="F245" s="125">
        <v>0</v>
      </c>
      <c r="G245" s="125">
        <v>0</v>
      </c>
      <c r="H245" s="125" t="s">
        <v>957</v>
      </c>
      <c r="I245" s="125">
        <v>1386295</v>
      </c>
      <c r="J245" s="125" t="s">
        <v>958</v>
      </c>
      <c r="K245" s="125" t="s">
        <v>959</v>
      </c>
      <c r="L245" s="125" t="s">
        <v>43</v>
      </c>
      <c r="M245" s="127"/>
      <c r="N245" s="128">
        <v>796574998</v>
      </c>
      <c r="O245" s="153"/>
      <c r="P245" s="154">
        <v>796574998</v>
      </c>
      <c r="Q245" s="155">
        <v>-30778800303</v>
      </c>
      <c r="R245" s="125" t="s">
        <v>256</v>
      </c>
      <c r="S245" s="125" t="s">
        <v>255</v>
      </c>
      <c r="T245" s="125" t="s">
        <v>254</v>
      </c>
      <c r="U245" s="125" t="s">
        <v>253</v>
      </c>
      <c r="V245" s="125" t="s">
        <v>43</v>
      </c>
      <c r="W245" s="125">
        <v>0</v>
      </c>
      <c r="X245" s="127"/>
    </row>
    <row r="246" spans="2:24" ht="12" hidden="1" customHeight="1">
      <c r="B246" s="125" t="s">
        <v>335</v>
      </c>
      <c r="C246" s="126">
        <v>44286</v>
      </c>
      <c r="D246" s="125">
        <v>0</v>
      </c>
      <c r="E246" s="125">
        <v>0</v>
      </c>
      <c r="F246" s="125">
        <v>0</v>
      </c>
      <c r="G246" s="125">
        <v>0</v>
      </c>
      <c r="H246" s="125" t="s">
        <v>637</v>
      </c>
      <c r="I246" s="125">
        <v>1372444</v>
      </c>
      <c r="J246" s="125" t="s">
        <v>960</v>
      </c>
      <c r="K246" s="127"/>
      <c r="L246" s="125" t="s">
        <v>44</v>
      </c>
      <c r="M246" s="128">
        <v>0</v>
      </c>
      <c r="N246" s="128">
        <v>0</v>
      </c>
      <c r="O246" s="154">
        <v>240729644</v>
      </c>
      <c r="P246" s="154">
        <v>0</v>
      </c>
      <c r="Q246" s="155">
        <v>-30538070659</v>
      </c>
      <c r="R246" s="125" t="s">
        <v>256</v>
      </c>
      <c r="S246" s="125" t="s">
        <v>639</v>
      </c>
      <c r="T246" s="125" t="s">
        <v>640</v>
      </c>
      <c r="U246" s="125" t="s">
        <v>253</v>
      </c>
      <c r="V246" s="125" t="s">
        <v>44</v>
      </c>
      <c r="W246" s="125">
        <v>0</v>
      </c>
      <c r="X246" s="127"/>
    </row>
    <row r="247" spans="2:24" ht="12" hidden="1" customHeight="1">
      <c r="B247" s="125" t="s">
        <v>335</v>
      </c>
      <c r="C247" s="126">
        <v>44286</v>
      </c>
      <c r="D247" s="125">
        <v>0</v>
      </c>
      <c r="E247" s="125">
        <v>0</v>
      </c>
      <c r="F247" s="125">
        <v>0</v>
      </c>
      <c r="G247" s="125">
        <v>0</v>
      </c>
      <c r="H247" s="125" t="s">
        <v>961</v>
      </c>
      <c r="I247" s="125">
        <v>1372443</v>
      </c>
      <c r="J247" s="125" t="s">
        <v>962</v>
      </c>
      <c r="K247" s="127"/>
      <c r="L247" s="125" t="s">
        <v>44</v>
      </c>
      <c r="M247" s="128">
        <v>0</v>
      </c>
      <c r="N247" s="128">
        <v>0</v>
      </c>
      <c r="O247" s="154">
        <v>0</v>
      </c>
      <c r="P247" s="154">
        <v>240729644</v>
      </c>
      <c r="Q247" s="155">
        <v>-30778800303</v>
      </c>
      <c r="R247" s="125" t="s">
        <v>256</v>
      </c>
      <c r="S247" s="125" t="s">
        <v>639</v>
      </c>
      <c r="T247" s="125" t="s">
        <v>640</v>
      </c>
      <c r="U247" s="125" t="s">
        <v>253</v>
      </c>
      <c r="V247" s="125" t="s">
        <v>44</v>
      </c>
      <c r="W247" s="125">
        <v>0</v>
      </c>
      <c r="X247" s="127"/>
    </row>
    <row r="248" spans="2:24" ht="12" hidden="1" customHeight="1">
      <c r="B248" s="125" t="s">
        <v>335</v>
      </c>
      <c r="C248" s="126">
        <v>44286</v>
      </c>
      <c r="D248" s="125">
        <v>0</v>
      </c>
      <c r="E248" s="125">
        <v>0</v>
      </c>
      <c r="F248" s="125">
        <v>0</v>
      </c>
      <c r="G248" s="125">
        <v>0</v>
      </c>
      <c r="H248" s="125" t="s">
        <v>641</v>
      </c>
      <c r="I248" s="125">
        <v>1372428</v>
      </c>
      <c r="J248" s="125" t="s">
        <v>963</v>
      </c>
      <c r="K248" s="127"/>
      <c r="L248" s="125" t="s">
        <v>42</v>
      </c>
      <c r="M248" s="128">
        <v>0</v>
      </c>
      <c r="N248" s="128">
        <v>0</v>
      </c>
      <c r="O248" s="154">
        <v>3096513118</v>
      </c>
      <c r="P248" s="154">
        <v>0</v>
      </c>
      <c r="Q248" s="155">
        <v>-27682287185</v>
      </c>
      <c r="R248" s="125" t="s">
        <v>256</v>
      </c>
      <c r="S248" s="125" t="s">
        <v>639</v>
      </c>
      <c r="T248" s="125" t="s">
        <v>640</v>
      </c>
      <c r="U248" s="125" t="s">
        <v>253</v>
      </c>
      <c r="V248" s="125" t="s">
        <v>42</v>
      </c>
      <c r="W248" s="125">
        <v>0</v>
      </c>
      <c r="X248" s="127"/>
    </row>
    <row r="249" spans="2:24" ht="12" hidden="1" customHeight="1">
      <c r="B249" s="125" t="s">
        <v>335</v>
      </c>
      <c r="C249" s="126">
        <v>44286</v>
      </c>
      <c r="D249" s="125">
        <v>0</v>
      </c>
      <c r="E249" s="125">
        <v>0</v>
      </c>
      <c r="F249" s="125">
        <v>0</v>
      </c>
      <c r="G249" s="125">
        <v>0</v>
      </c>
      <c r="H249" s="125" t="s">
        <v>964</v>
      </c>
      <c r="I249" s="125">
        <v>1372426</v>
      </c>
      <c r="J249" s="125" t="s">
        <v>965</v>
      </c>
      <c r="K249" s="127"/>
      <c r="L249" s="125" t="s">
        <v>42</v>
      </c>
      <c r="M249" s="128">
        <v>0</v>
      </c>
      <c r="N249" s="128">
        <v>0</v>
      </c>
      <c r="O249" s="154">
        <v>0</v>
      </c>
      <c r="P249" s="154">
        <v>3096513118</v>
      </c>
      <c r="Q249" s="155">
        <v>-30778800303</v>
      </c>
      <c r="R249" s="125" t="s">
        <v>256</v>
      </c>
      <c r="S249" s="125" t="s">
        <v>639</v>
      </c>
      <c r="T249" s="125" t="s">
        <v>640</v>
      </c>
      <c r="U249" s="125" t="s">
        <v>253</v>
      </c>
      <c r="V249" s="125" t="s">
        <v>42</v>
      </c>
      <c r="W249" s="125">
        <v>0</v>
      </c>
      <c r="X249" s="127"/>
    </row>
    <row r="250" spans="2:24" ht="12" hidden="1" customHeight="1">
      <c r="B250" s="125" t="s">
        <v>335</v>
      </c>
      <c r="C250" s="126">
        <v>44286</v>
      </c>
      <c r="D250" s="125">
        <v>0</v>
      </c>
      <c r="E250" s="125">
        <v>0</v>
      </c>
      <c r="F250" s="125">
        <v>0</v>
      </c>
      <c r="G250" s="125">
        <v>0</v>
      </c>
      <c r="H250" s="125" t="s">
        <v>809</v>
      </c>
      <c r="I250" s="125">
        <v>1358165</v>
      </c>
      <c r="J250" s="125" t="s">
        <v>810</v>
      </c>
      <c r="K250" s="127"/>
      <c r="L250" s="125" t="s">
        <v>42</v>
      </c>
      <c r="M250" s="128">
        <v>0</v>
      </c>
      <c r="N250" s="128">
        <v>0</v>
      </c>
      <c r="O250" s="154">
        <v>0</v>
      </c>
      <c r="P250" s="154">
        <v>3096513118</v>
      </c>
      <c r="Q250" s="155">
        <v>-33875313421</v>
      </c>
      <c r="R250" s="125" t="s">
        <v>256</v>
      </c>
      <c r="S250" s="125" t="s">
        <v>639</v>
      </c>
      <c r="T250" s="125" t="s">
        <v>640</v>
      </c>
      <c r="U250" s="125" t="s">
        <v>253</v>
      </c>
      <c r="V250" s="125" t="s">
        <v>42</v>
      </c>
      <c r="W250" s="125">
        <v>0</v>
      </c>
      <c r="X250" s="127"/>
    </row>
    <row r="251" spans="2:24" ht="12" hidden="1" customHeight="1">
      <c r="B251" s="125" t="s">
        <v>335</v>
      </c>
      <c r="C251" s="126">
        <v>44286</v>
      </c>
      <c r="D251" s="125">
        <v>0</v>
      </c>
      <c r="E251" s="125">
        <v>0</v>
      </c>
      <c r="F251" s="125">
        <v>0</v>
      </c>
      <c r="G251" s="125">
        <v>0</v>
      </c>
      <c r="H251" s="125" t="s">
        <v>641</v>
      </c>
      <c r="I251" s="125">
        <v>1358173</v>
      </c>
      <c r="J251" s="125" t="s">
        <v>811</v>
      </c>
      <c r="K251" s="127"/>
      <c r="L251" s="125" t="s">
        <v>42</v>
      </c>
      <c r="M251" s="128">
        <v>0</v>
      </c>
      <c r="N251" s="128">
        <v>0</v>
      </c>
      <c r="O251" s="154">
        <v>3096513118</v>
      </c>
      <c r="P251" s="154">
        <v>0</v>
      </c>
      <c r="Q251" s="155">
        <v>-30778800303</v>
      </c>
      <c r="R251" s="125" t="s">
        <v>256</v>
      </c>
      <c r="S251" s="125" t="s">
        <v>639</v>
      </c>
      <c r="T251" s="125" t="s">
        <v>640</v>
      </c>
      <c r="U251" s="125" t="s">
        <v>253</v>
      </c>
      <c r="V251" s="125" t="s">
        <v>42</v>
      </c>
      <c r="W251" s="125">
        <v>0</v>
      </c>
      <c r="X251" s="127"/>
    </row>
    <row r="252" spans="2:24" ht="12" hidden="1" customHeight="1">
      <c r="B252" s="125" t="s">
        <v>335</v>
      </c>
      <c r="C252" s="126">
        <v>44286</v>
      </c>
      <c r="D252" s="125">
        <v>0</v>
      </c>
      <c r="E252" s="125">
        <v>0</v>
      </c>
      <c r="F252" s="125">
        <v>0</v>
      </c>
      <c r="G252" s="125">
        <v>0</v>
      </c>
      <c r="H252" s="125" t="s">
        <v>812</v>
      </c>
      <c r="I252" s="125">
        <v>1358119</v>
      </c>
      <c r="J252" s="125" t="s">
        <v>813</v>
      </c>
      <c r="K252" s="127"/>
      <c r="L252" s="125" t="s">
        <v>44</v>
      </c>
      <c r="M252" s="128">
        <v>0</v>
      </c>
      <c r="N252" s="128">
        <v>0</v>
      </c>
      <c r="O252" s="154">
        <v>0</v>
      </c>
      <c r="P252" s="154">
        <v>94003281</v>
      </c>
      <c r="Q252" s="155">
        <v>-30872803584</v>
      </c>
      <c r="R252" s="125" t="s">
        <v>256</v>
      </c>
      <c r="S252" s="125" t="s">
        <v>639</v>
      </c>
      <c r="T252" s="125" t="s">
        <v>640</v>
      </c>
      <c r="U252" s="125" t="s">
        <v>253</v>
      </c>
      <c r="V252" s="125" t="s">
        <v>44</v>
      </c>
      <c r="W252" s="125">
        <v>0</v>
      </c>
      <c r="X252" s="127"/>
    </row>
    <row r="253" spans="2:24" ht="12" hidden="1" customHeight="1">
      <c r="B253" s="125" t="s">
        <v>335</v>
      </c>
      <c r="C253" s="126">
        <v>44286</v>
      </c>
      <c r="D253" s="125">
        <v>0</v>
      </c>
      <c r="E253" s="125">
        <v>0</v>
      </c>
      <c r="F253" s="125">
        <v>0</v>
      </c>
      <c r="G253" s="125">
        <v>0</v>
      </c>
      <c r="H253" s="125" t="s">
        <v>641</v>
      </c>
      <c r="I253" s="125">
        <v>1358125</v>
      </c>
      <c r="J253" s="125" t="s">
        <v>814</v>
      </c>
      <c r="K253" s="127"/>
      <c r="L253" s="125" t="s">
        <v>42</v>
      </c>
      <c r="M253" s="128">
        <v>0</v>
      </c>
      <c r="N253" s="128">
        <v>0</v>
      </c>
      <c r="O253" s="154">
        <v>3096513118</v>
      </c>
      <c r="P253" s="154">
        <v>0</v>
      </c>
      <c r="Q253" s="155">
        <v>-27776290466</v>
      </c>
      <c r="R253" s="125" t="s">
        <v>256</v>
      </c>
      <c r="S253" s="125" t="s">
        <v>639</v>
      </c>
      <c r="T253" s="125" t="s">
        <v>640</v>
      </c>
      <c r="U253" s="125" t="s">
        <v>253</v>
      </c>
      <c r="V253" s="125" t="s">
        <v>42</v>
      </c>
      <c r="W253" s="125">
        <v>0</v>
      </c>
      <c r="X253" s="127"/>
    </row>
    <row r="254" spans="2:24" ht="12" hidden="1" customHeight="1">
      <c r="B254" s="125" t="s">
        <v>335</v>
      </c>
      <c r="C254" s="126">
        <v>44286</v>
      </c>
      <c r="D254" s="125">
        <v>0</v>
      </c>
      <c r="E254" s="125">
        <v>0</v>
      </c>
      <c r="F254" s="125">
        <v>0</v>
      </c>
      <c r="G254" s="125">
        <v>0</v>
      </c>
      <c r="H254" s="125" t="s">
        <v>815</v>
      </c>
      <c r="I254" s="125">
        <v>1358120</v>
      </c>
      <c r="J254" s="125" t="s">
        <v>816</v>
      </c>
      <c r="K254" s="127"/>
      <c r="L254" s="125" t="s">
        <v>42</v>
      </c>
      <c r="M254" s="128">
        <v>0</v>
      </c>
      <c r="N254" s="128">
        <v>0</v>
      </c>
      <c r="O254" s="154">
        <v>0</v>
      </c>
      <c r="P254" s="154">
        <v>1563670045</v>
      </c>
      <c r="Q254" s="155">
        <v>-29339960511</v>
      </c>
      <c r="R254" s="125" t="s">
        <v>256</v>
      </c>
      <c r="S254" s="125" t="s">
        <v>639</v>
      </c>
      <c r="T254" s="125" t="s">
        <v>640</v>
      </c>
      <c r="U254" s="125" t="s">
        <v>253</v>
      </c>
      <c r="V254" s="125" t="s">
        <v>42</v>
      </c>
      <c r="W254" s="125">
        <v>0</v>
      </c>
      <c r="X254" s="127"/>
    </row>
    <row r="255" spans="2:24" ht="12" hidden="1" customHeight="1">
      <c r="B255" s="125" t="s">
        <v>335</v>
      </c>
      <c r="C255" s="126">
        <v>44286</v>
      </c>
      <c r="D255" s="125">
        <v>0</v>
      </c>
      <c r="E255" s="125">
        <v>0</v>
      </c>
      <c r="F255" s="125">
        <v>0</v>
      </c>
      <c r="G255" s="125">
        <v>0</v>
      </c>
      <c r="H255" s="125" t="s">
        <v>637</v>
      </c>
      <c r="I255" s="125">
        <v>1358124</v>
      </c>
      <c r="J255" s="125" t="s">
        <v>817</v>
      </c>
      <c r="K255" s="127"/>
      <c r="L255" s="125" t="s">
        <v>44</v>
      </c>
      <c r="M255" s="128">
        <v>0</v>
      </c>
      <c r="N255" s="128">
        <v>0</v>
      </c>
      <c r="O255" s="154">
        <v>240729644</v>
      </c>
      <c r="P255" s="154">
        <v>0</v>
      </c>
      <c r="Q255" s="155">
        <v>-29099230867</v>
      </c>
      <c r="R255" s="125" t="s">
        <v>256</v>
      </c>
      <c r="S255" s="125" t="s">
        <v>639</v>
      </c>
      <c r="T255" s="125" t="s">
        <v>640</v>
      </c>
      <c r="U255" s="125" t="s">
        <v>253</v>
      </c>
      <c r="V255" s="125" t="s">
        <v>44</v>
      </c>
      <c r="W255" s="125">
        <v>0</v>
      </c>
      <c r="X255" s="127"/>
    </row>
    <row r="256" spans="2:24" ht="12" customHeight="1">
      <c r="B256" s="125" t="s">
        <v>335</v>
      </c>
      <c r="C256" s="126">
        <v>44286</v>
      </c>
      <c r="D256" s="125">
        <v>109</v>
      </c>
      <c r="E256" s="125" t="s">
        <v>336</v>
      </c>
      <c r="F256" s="125">
        <v>3315002</v>
      </c>
      <c r="G256" s="125">
        <v>0</v>
      </c>
      <c r="H256" s="125" t="s">
        <v>264</v>
      </c>
      <c r="I256" s="125" t="s">
        <v>821</v>
      </c>
      <c r="J256" s="125">
        <v>0</v>
      </c>
      <c r="K256" s="125">
        <v>0</v>
      </c>
      <c r="L256" s="125" t="s">
        <v>42</v>
      </c>
      <c r="M256" s="128" t="s">
        <v>822</v>
      </c>
      <c r="N256" s="127"/>
      <c r="O256" s="154">
        <v>27554</v>
      </c>
      <c r="P256" s="153"/>
      <c r="Q256" s="155">
        <v>-29099203313</v>
      </c>
      <c r="R256" s="125" t="s">
        <v>263</v>
      </c>
      <c r="S256" s="125" t="s">
        <v>339</v>
      </c>
      <c r="T256" s="125" t="s">
        <v>239</v>
      </c>
      <c r="U256" s="125" t="s">
        <v>253</v>
      </c>
      <c r="V256" s="125" t="s">
        <v>340</v>
      </c>
      <c r="W256" s="125" t="s">
        <v>259</v>
      </c>
      <c r="X256" s="125" t="s">
        <v>824</v>
      </c>
    </row>
    <row r="257" spans="2:24" ht="12" customHeight="1">
      <c r="B257" s="125" t="s">
        <v>335</v>
      </c>
      <c r="C257" s="126">
        <v>44286</v>
      </c>
      <c r="D257" s="125">
        <v>109</v>
      </c>
      <c r="E257" s="125" t="s">
        <v>336</v>
      </c>
      <c r="F257" s="125">
        <v>3315002</v>
      </c>
      <c r="G257" s="125">
        <v>0</v>
      </c>
      <c r="H257" s="125" t="s">
        <v>264</v>
      </c>
      <c r="I257" s="125" t="s">
        <v>807</v>
      </c>
      <c r="J257" s="125">
        <v>0</v>
      </c>
      <c r="K257" s="125">
        <v>0</v>
      </c>
      <c r="L257" s="125" t="s">
        <v>42</v>
      </c>
      <c r="M257" s="128" t="s">
        <v>808</v>
      </c>
      <c r="N257" s="127"/>
      <c r="O257" s="154">
        <v>57676</v>
      </c>
      <c r="P257" s="153"/>
      <c r="Q257" s="155">
        <v>-29099145637</v>
      </c>
      <c r="R257" s="125" t="s">
        <v>263</v>
      </c>
      <c r="S257" s="125" t="s">
        <v>339</v>
      </c>
      <c r="T257" s="125" t="s">
        <v>239</v>
      </c>
      <c r="U257" s="125" t="s">
        <v>253</v>
      </c>
      <c r="V257" s="125" t="s">
        <v>340</v>
      </c>
      <c r="W257" s="125" t="s">
        <v>259</v>
      </c>
      <c r="X257" s="125" t="s">
        <v>823</v>
      </c>
    </row>
    <row r="258" spans="2:24" ht="12" customHeight="1">
      <c r="B258" s="125" t="s">
        <v>335</v>
      </c>
      <c r="C258" s="126">
        <v>44286</v>
      </c>
      <c r="D258" s="125">
        <v>109</v>
      </c>
      <c r="E258" s="125" t="s">
        <v>336</v>
      </c>
      <c r="F258" s="125">
        <v>3315002</v>
      </c>
      <c r="G258" s="125">
        <v>0</v>
      </c>
      <c r="H258" s="125" t="s">
        <v>264</v>
      </c>
      <c r="I258" s="125" t="s">
        <v>806</v>
      </c>
      <c r="J258" s="125">
        <v>0</v>
      </c>
      <c r="K258" s="125">
        <v>0</v>
      </c>
      <c r="L258" s="125" t="s">
        <v>42</v>
      </c>
      <c r="M258" s="128" t="s">
        <v>616</v>
      </c>
      <c r="N258" s="127"/>
      <c r="O258" s="154">
        <v>31406</v>
      </c>
      <c r="P258" s="153"/>
      <c r="Q258" s="155">
        <v>-29099114231</v>
      </c>
      <c r="R258" s="125" t="s">
        <v>263</v>
      </c>
      <c r="S258" s="125" t="s">
        <v>339</v>
      </c>
      <c r="T258" s="125" t="s">
        <v>239</v>
      </c>
      <c r="U258" s="125" t="s">
        <v>253</v>
      </c>
      <c r="V258" s="125" t="s">
        <v>340</v>
      </c>
      <c r="W258" s="125" t="s">
        <v>259</v>
      </c>
      <c r="X258" s="125" t="s">
        <v>820</v>
      </c>
    </row>
    <row r="259" spans="2:24" ht="12" customHeight="1">
      <c r="B259" s="125" t="s">
        <v>335</v>
      </c>
      <c r="C259" s="126">
        <v>44286</v>
      </c>
      <c r="D259" s="125">
        <v>109</v>
      </c>
      <c r="E259" s="125" t="s">
        <v>336</v>
      </c>
      <c r="F259" s="125">
        <v>3315002</v>
      </c>
      <c r="G259" s="125">
        <v>0</v>
      </c>
      <c r="H259" s="125" t="s">
        <v>264</v>
      </c>
      <c r="I259" s="125" t="s">
        <v>821</v>
      </c>
      <c r="J259" s="125">
        <v>0</v>
      </c>
      <c r="K259" s="125">
        <v>0</v>
      </c>
      <c r="L259" s="125" t="s">
        <v>42</v>
      </c>
      <c r="M259" s="127"/>
      <c r="N259" s="128" t="s">
        <v>822</v>
      </c>
      <c r="O259" s="153"/>
      <c r="P259" s="154">
        <v>27554</v>
      </c>
      <c r="Q259" s="155">
        <v>-29099141785</v>
      </c>
      <c r="R259" s="125" t="s">
        <v>263</v>
      </c>
      <c r="S259" s="125" t="s">
        <v>262</v>
      </c>
      <c r="T259" s="125" t="s">
        <v>239</v>
      </c>
      <c r="U259" s="125" t="s">
        <v>253</v>
      </c>
      <c r="V259" s="125" t="s">
        <v>260</v>
      </c>
      <c r="W259" s="125" t="s">
        <v>259</v>
      </c>
      <c r="X259" s="125" t="s">
        <v>345</v>
      </c>
    </row>
    <row r="260" spans="2:24" ht="12" customHeight="1">
      <c r="B260" s="125" t="s">
        <v>335</v>
      </c>
      <c r="C260" s="126">
        <v>44286</v>
      </c>
      <c r="D260" s="125">
        <v>109</v>
      </c>
      <c r="E260" s="125" t="s">
        <v>956</v>
      </c>
      <c r="F260" s="125">
        <v>3315003</v>
      </c>
      <c r="G260" s="125">
        <v>0</v>
      </c>
      <c r="H260" s="125" t="s">
        <v>264</v>
      </c>
      <c r="I260" s="125" t="s">
        <v>818</v>
      </c>
      <c r="J260" s="125">
        <v>0</v>
      </c>
      <c r="K260" s="125">
        <v>0</v>
      </c>
      <c r="L260" s="125" t="s">
        <v>43</v>
      </c>
      <c r="M260" s="128">
        <v>1050720</v>
      </c>
      <c r="N260" s="127"/>
      <c r="O260" s="154">
        <v>1050720</v>
      </c>
      <c r="P260" s="153"/>
      <c r="Q260" s="155">
        <v>-29098091065</v>
      </c>
      <c r="R260" s="125" t="s">
        <v>263</v>
      </c>
      <c r="S260" s="125" t="s">
        <v>339</v>
      </c>
      <c r="T260" s="125" t="s">
        <v>239</v>
      </c>
      <c r="U260" s="125" t="s">
        <v>253</v>
      </c>
      <c r="V260" s="125" t="s">
        <v>340</v>
      </c>
      <c r="W260" s="125" t="s">
        <v>259</v>
      </c>
      <c r="X260" s="125" t="s">
        <v>819</v>
      </c>
    </row>
    <row r="261" spans="2:24" ht="12" customHeight="1">
      <c r="B261" s="125" t="s">
        <v>335</v>
      </c>
      <c r="C261" s="126">
        <v>44286</v>
      </c>
      <c r="D261" s="125">
        <v>109</v>
      </c>
      <c r="E261" s="125" t="s">
        <v>956</v>
      </c>
      <c r="F261" s="125">
        <v>3315003</v>
      </c>
      <c r="G261" s="125">
        <v>0</v>
      </c>
      <c r="H261" s="125" t="s">
        <v>264</v>
      </c>
      <c r="I261" s="125" t="s">
        <v>818</v>
      </c>
      <c r="J261" s="125">
        <v>0</v>
      </c>
      <c r="K261" s="125">
        <v>0</v>
      </c>
      <c r="L261" s="125" t="s">
        <v>43</v>
      </c>
      <c r="M261" s="127"/>
      <c r="N261" s="128">
        <v>1050720</v>
      </c>
      <c r="O261" s="153"/>
      <c r="P261" s="154">
        <v>1050720</v>
      </c>
      <c r="Q261" s="155">
        <v>-29099141785</v>
      </c>
      <c r="R261" s="125" t="s">
        <v>263</v>
      </c>
      <c r="S261" s="125" t="s">
        <v>262</v>
      </c>
      <c r="T261" s="125" t="s">
        <v>239</v>
      </c>
      <c r="U261" s="125" t="s">
        <v>253</v>
      </c>
      <c r="V261" s="125" t="s">
        <v>260</v>
      </c>
      <c r="W261" s="125" t="s">
        <v>259</v>
      </c>
      <c r="X261" s="125" t="s">
        <v>345</v>
      </c>
    </row>
    <row r="262" spans="2:24" ht="12" customHeight="1">
      <c r="B262" s="125" t="s">
        <v>335</v>
      </c>
      <c r="C262" s="126">
        <v>44286</v>
      </c>
      <c r="D262" s="125">
        <v>109</v>
      </c>
      <c r="E262" s="125" t="s">
        <v>341</v>
      </c>
      <c r="F262" s="125">
        <v>3315001</v>
      </c>
      <c r="G262" s="125">
        <v>0</v>
      </c>
      <c r="H262" s="125" t="s">
        <v>264</v>
      </c>
      <c r="I262" s="125" t="s">
        <v>825</v>
      </c>
      <c r="J262" s="125">
        <v>0</v>
      </c>
      <c r="K262" s="125">
        <v>0</v>
      </c>
      <c r="L262" s="125" t="s">
        <v>43</v>
      </c>
      <c r="M262" s="127"/>
      <c r="N262" s="128">
        <v>1080140</v>
      </c>
      <c r="O262" s="153"/>
      <c r="P262" s="154">
        <v>1080140</v>
      </c>
      <c r="Q262" s="155">
        <v>-29100221925</v>
      </c>
      <c r="R262" s="125" t="s">
        <v>263</v>
      </c>
      <c r="S262" s="125" t="s">
        <v>262</v>
      </c>
      <c r="T262" s="125" t="s">
        <v>239</v>
      </c>
      <c r="U262" s="125" t="s">
        <v>253</v>
      </c>
      <c r="V262" s="125" t="s">
        <v>260</v>
      </c>
      <c r="W262" s="125" t="s">
        <v>259</v>
      </c>
      <c r="X262" s="125" t="s">
        <v>345</v>
      </c>
    </row>
    <row r="263" spans="2:24" ht="12" customHeight="1">
      <c r="B263" s="125" t="s">
        <v>335</v>
      </c>
      <c r="C263" s="126">
        <v>44286</v>
      </c>
      <c r="D263" s="125">
        <v>109</v>
      </c>
      <c r="E263" s="125" t="s">
        <v>341</v>
      </c>
      <c r="F263" s="125">
        <v>3315001</v>
      </c>
      <c r="G263" s="125">
        <v>0</v>
      </c>
      <c r="H263" s="125" t="s">
        <v>264</v>
      </c>
      <c r="I263" s="125" t="s">
        <v>825</v>
      </c>
      <c r="J263" s="125">
        <v>0</v>
      </c>
      <c r="K263" s="125">
        <v>0</v>
      </c>
      <c r="L263" s="125" t="s">
        <v>43</v>
      </c>
      <c r="M263" s="128">
        <v>115005</v>
      </c>
      <c r="N263" s="127"/>
      <c r="O263" s="154">
        <v>115005</v>
      </c>
      <c r="P263" s="153"/>
      <c r="Q263" s="155">
        <v>-29100106920</v>
      </c>
      <c r="R263" s="125" t="s">
        <v>263</v>
      </c>
      <c r="S263" s="125" t="s">
        <v>339</v>
      </c>
      <c r="T263" s="125" t="s">
        <v>239</v>
      </c>
      <c r="U263" s="125" t="s">
        <v>253</v>
      </c>
      <c r="V263" s="125" t="s">
        <v>340</v>
      </c>
      <c r="W263" s="125" t="s">
        <v>259</v>
      </c>
      <c r="X263" s="125" t="s">
        <v>833</v>
      </c>
    </row>
    <row r="264" spans="2:24" ht="12" customHeight="1">
      <c r="B264" s="125" t="s">
        <v>335</v>
      </c>
      <c r="C264" s="126">
        <v>44286</v>
      </c>
      <c r="D264" s="125">
        <v>109</v>
      </c>
      <c r="E264" s="125" t="s">
        <v>341</v>
      </c>
      <c r="F264" s="125">
        <v>3315001</v>
      </c>
      <c r="G264" s="125">
        <v>0</v>
      </c>
      <c r="H264" s="125" t="s">
        <v>264</v>
      </c>
      <c r="I264" s="125" t="s">
        <v>826</v>
      </c>
      <c r="J264" s="125">
        <v>0</v>
      </c>
      <c r="K264" s="125">
        <v>0</v>
      </c>
      <c r="L264" s="125" t="s">
        <v>42</v>
      </c>
      <c r="M264" s="128" t="s">
        <v>828</v>
      </c>
      <c r="N264" s="127"/>
      <c r="O264" s="154">
        <v>1664963</v>
      </c>
      <c r="P264" s="153"/>
      <c r="Q264" s="155">
        <v>-29098441957</v>
      </c>
      <c r="R264" s="125" t="s">
        <v>263</v>
      </c>
      <c r="S264" s="125" t="s">
        <v>339</v>
      </c>
      <c r="T264" s="125" t="s">
        <v>239</v>
      </c>
      <c r="U264" s="125" t="s">
        <v>253</v>
      </c>
      <c r="V264" s="125" t="s">
        <v>340</v>
      </c>
      <c r="W264" s="125" t="s">
        <v>259</v>
      </c>
      <c r="X264" s="125" t="s">
        <v>829</v>
      </c>
    </row>
    <row r="265" spans="2:24" ht="12" customHeight="1">
      <c r="B265" s="125" t="s">
        <v>335</v>
      </c>
      <c r="C265" s="126">
        <v>44286</v>
      </c>
      <c r="D265" s="125">
        <v>109</v>
      </c>
      <c r="E265" s="125" t="s">
        <v>341</v>
      </c>
      <c r="F265" s="125">
        <v>3315001</v>
      </c>
      <c r="G265" s="125">
        <v>0</v>
      </c>
      <c r="H265" s="125" t="s">
        <v>264</v>
      </c>
      <c r="I265" s="125" t="s">
        <v>826</v>
      </c>
      <c r="J265" s="125">
        <v>0</v>
      </c>
      <c r="K265" s="125">
        <v>0</v>
      </c>
      <c r="L265" s="125" t="s">
        <v>42</v>
      </c>
      <c r="M265" s="128" t="s">
        <v>831</v>
      </c>
      <c r="N265" s="127"/>
      <c r="O265" s="154">
        <v>21746</v>
      </c>
      <c r="P265" s="153"/>
      <c r="Q265" s="155">
        <v>-29098420211</v>
      </c>
      <c r="R265" s="125" t="s">
        <v>263</v>
      </c>
      <c r="S265" s="125" t="s">
        <v>339</v>
      </c>
      <c r="T265" s="125" t="s">
        <v>239</v>
      </c>
      <c r="U265" s="125" t="s">
        <v>253</v>
      </c>
      <c r="V265" s="125" t="s">
        <v>340</v>
      </c>
      <c r="W265" s="125" t="s">
        <v>259</v>
      </c>
      <c r="X265" s="125" t="s">
        <v>834</v>
      </c>
    </row>
    <row r="266" spans="2:24" ht="12" customHeight="1">
      <c r="B266" s="125" t="s">
        <v>335</v>
      </c>
      <c r="C266" s="126">
        <v>44286</v>
      </c>
      <c r="D266" s="125">
        <v>109</v>
      </c>
      <c r="E266" s="125" t="s">
        <v>341</v>
      </c>
      <c r="F266" s="125">
        <v>3315001</v>
      </c>
      <c r="G266" s="125">
        <v>0</v>
      </c>
      <c r="H266" s="125" t="s">
        <v>264</v>
      </c>
      <c r="I266" s="125" t="s">
        <v>826</v>
      </c>
      <c r="J266" s="125">
        <v>0</v>
      </c>
      <c r="K266" s="125">
        <v>0</v>
      </c>
      <c r="L266" s="125" t="s">
        <v>42</v>
      </c>
      <c r="M266" s="128" t="s">
        <v>831</v>
      </c>
      <c r="N266" s="127"/>
      <c r="O266" s="154">
        <v>21746</v>
      </c>
      <c r="P266" s="153"/>
      <c r="Q266" s="155">
        <v>-29098398465</v>
      </c>
      <c r="R266" s="125" t="s">
        <v>263</v>
      </c>
      <c r="S266" s="125" t="s">
        <v>339</v>
      </c>
      <c r="T266" s="125" t="s">
        <v>239</v>
      </c>
      <c r="U266" s="125" t="s">
        <v>253</v>
      </c>
      <c r="V266" s="125" t="s">
        <v>340</v>
      </c>
      <c r="W266" s="125" t="s">
        <v>259</v>
      </c>
      <c r="X266" s="125" t="s">
        <v>832</v>
      </c>
    </row>
    <row r="267" spans="2:24" ht="12" customHeight="1">
      <c r="B267" s="125" t="s">
        <v>335</v>
      </c>
      <c r="C267" s="126">
        <v>44286</v>
      </c>
      <c r="D267" s="125">
        <v>109</v>
      </c>
      <c r="E267" s="125" t="s">
        <v>341</v>
      </c>
      <c r="F267" s="125">
        <v>3315001</v>
      </c>
      <c r="G267" s="125">
        <v>0</v>
      </c>
      <c r="H267" s="125" t="s">
        <v>264</v>
      </c>
      <c r="I267" s="125" t="s">
        <v>826</v>
      </c>
      <c r="J267" s="125">
        <v>0</v>
      </c>
      <c r="K267" s="125">
        <v>0</v>
      </c>
      <c r="L267" s="125" t="s">
        <v>42</v>
      </c>
      <c r="M267" s="128">
        <v>0</v>
      </c>
      <c r="N267" s="127"/>
      <c r="O267" s="154">
        <v>1</v>
      </c>
      <c r="P267" s="153"/>
      <c r="Q267" s="155">
        <v>-29098398464</v>
      </c>
      <c r="R267" s="125" t="s">
        <v>263</v>
      </c>
      <c r="S267" s="125" t="s">
        <v>339</v>
      </c>
      <c r="T267" s="125" t="s">
        <v>239</v>
      </c>
      <c r="U267" s="125" t="s">
        <v>253</v>
      </c>
      <c r="V267" s="125" t="s">
        <v>340</v>
      </c>
      <c r="W267" s="125" t="s">
        <v>259</v>
      </c>
      <c r="X267" s="125" t="s">
        <v>832</v>
      </c>
    </row>
    <row r="268" spans="2:24" ht="12" customHeight="1">
      <c r="B268" s="125" t="s">
        <v>335</v>
      </c>
      <c r="C268" s="126">
        <v>44286</v>
      </c>
      <c r="D268" s="125">
        <v>109</v>
      </c>
      <c r="E268" s="125" t="s">
        <v>341</v>
      </c>
      <c r="F268" s="125">
        <v>3315001</v>
      </c>
      <c r="G268" s="125">
        <v>0</v>
      </c>
      <c r="H268" s="125" t="s">
        <v>264</v>
      </c>
      <c r="I268" s="125" t="s">
        <v>825</v>
      </c>
      <c r="J268" s="125">
        <v>0</v>
      </c>
      <c r="K268" s="125">
        <v>0</v>
      </c>
      <c r="L268" s="125" t="s">
        <v>43</v>
      </c>
      <c r="M268" s="128">
        <v>965135</v>
      </c>
      <c r="N268" s="127"/>
      <c r="O268" s="154">
        <v>965135</v>
      </c>
      <c r="P268" s="153"/>
      <c r="Q268" s="155">
        <v>-29097433329</v>
      </c>
      <c r="R268" s="125" t="s">
        <v>263</v>
      </c>
      <c r="S268" s="125" t="s">
        <v>339</v>
      </c>
      <c r="T268" s="125" t="s">
        <v>239</v>
      </c>
      <c r="U268" s="125" t="s">
        <v>253</v>
      </c>
      <c r="V268" s="125" t="s">
        <v>340</v>
      </c>
      <c r="W268" s="125" t="s">
        <v>259</v>
      </c>
      <c r="X268" s="125" t="s">
        <v>830</v>
      </c>
    </row>
    <row r="269" spans="2:24" ht="12" customHeight="1">
      <c r="B269" s="125" t="s">
        <v>335</v>
      </c>
      <c r="C269" s="126">
        <v>44286</v>
      </c>
      <c r="D269" s="125">
        <v>109</v>
      </c>
      <c r="E269" s="125" t="s">
        <v>341</v>
      </c>
      <c r="F269" s="125">
        <v>3315001</v>
      </c>
      <c r="G269" s="125">
        <v>0</v>
      </c>
      <c r="H269" s="125" t="s">
        <v>264</v>
      </c>
      <c r="I269" s="125" t="s">
        <v>826</v>
      </c>
      <c r="J269" s="125">
        <v>0</v>
      </c>
      <c r="K269" s="125">
        <v>0</v>
      </c>
      <c r="L269" s="125" t="s">
        <v>42</v>
      </c>
      <c r="M269" s="127"/>
      <c r="N269" s="128" t="s">
        <v>827</v>
      </c>
      <c r="O269" s="153"/>
      <c r="P269" s="154">
        <v>1708456</v>
      </c>
      <c r="Q269" s="155">
        <v>-29099141785</v>
      </c>
      <c r="R269" s="125" t="s">
        <v>263</v>
      </c>
      <c r="S269" s="125" t="s">
        <v>262</v>
      </c>
      <c r="T269" s="125" t="s">
        <v>239</v>
      </c>
      <c r="U269" s="125" t="s">
        <v>253</v>
      </c>
      <c r="V269" s="125" t="s">
        <v>260</v>
      </c>
      <c r="W269" s="125" t="s">
        <v>259</v>
      </c>
      <c r="X269" s="125" t="s">
        <v>345</v>
      </c>
    </row>
    <row r="270" spans="2:24" ht="12" customHeight="1">
      <c r="B270" s="125" t="s">
        <v>335</v>
      </c>
      <c r="C270" s="126">
        <v>44291</v>
      </c>
      <c r="D270" s="125">
        <v>109</v>
      </c>
      <c r="E270" s="125" t="s">
        <v>956</v>
      </c>
      <c r="F270" s="125">
        <v>3315003</v>
      </c>
      <c r="G270" s="125">
        <v>0</v>
      </c>
      <c r="H270" s="125" t="s">
        <v>264</v>
      </c>
      <c r="I270" s="125" t="s">
        <v>966</v>
      </c>
      <c r="J270" s="125">
        <v>0</v>
      </c>
      <c r="K270" s="125">
        <v>0</v>
      </c>
      <c r="L270" s="125" t="s">
        <v>42</v>
      </c>
      <c r="M270" s="128">
        <v>54432</v>
      </c>
      <c r="N270" s="127"/>
      <c r="O270" s="154">
        <v>371251823</v>
      </c>
      <c r="P270" s="153"/>
      <c r="Q270" s="155">
        <v>-28727889962</v>
      </c>
      <c r="R270" s="125" t="s">
        <v>263</v>
      </c>
      <c r="S270" s="125" t="s">
        <v>339</v>
      </c>
      <c r="T270" s="125" t="s">
        <v>239</v>
      </c>
      <c r="U270" s="125" t="s">
        <v>253</v>
      </c>
      <c r="V270" s="125" t="s">
        <v>340</v>
      </c>
      <c r="W270" s="125" t="s">
        <v>259</v>
      </c>
      <c r="X270" s="125" t="s">
        <v>967</v>
      </c>
    </row>
    <row r="271" spans="2:24" ht="12" customHeight="1">
      <c r="B271" s="125" t="s">
        <v>335</v>
      </c>
      <c r="C271" s="126">
        <v>44291</v>
      </c>
      <c r="D271" s="125">
        <v>109</v>
      </c>
      <c r="E271" s="125" t="s">
        <v>341</v>
      </c>
      <c r="F271" s="125">
        <v>3315001</v>
      </c>
      <c r="G271" s="125">
        <v>0</v>
      </c>
      <c r="H271" s="125" t="s">
        <v>264</v>
      </c>
      <c r="I271" s="125" t="s">
        <v>968</v>
      </c>
      <c r="J271" s="125">
        <v>0</v>
      </c>
      <c r="K271" s="125">
        <v>0</v>
      </c>
      <c r="L271" s="125" t="s">
        <v>42</v>
      </c>
      <c r="M271" s="127"/>
      <c r="N271" s="128">
        <v>36743</v>
      </c>
      <c r="O271" s="153"/>
      <c r="P271" s="154">
        <v>233366918</v>
      </c>
      <c r="Q271" s="155">
        <v>-28961256880</v>
      </c>
      <c r="R271" s="125" t="s">
        <v>263</v>
      </c>
      <c r="S271" s="125" t="s">
        <v>262</v>
      </c>
      <c r="T271" s="125" t="s">
        <v>239</v>
      </c>
      <c r="U271" s="125" t="s">
        <v>253</v>
      </c>
      <c r="V271" s="125" t="s">
        <v>260</v>
      </c>
      <c r="W271" s="125" t="s">
        <v>259</v>
      </c>
      <c r="X271" s="125" t="s">
        <v>969</v>
      </c>
    </row>
    <row r="272" spans="2:24" ht="12" customHeight="1">
      <c r="B272" s="125" t="s">
        <v>335</v>
      </c>
      <c r="C272" s="126">
        <v>44291</v>
      </c>
      <c r="D272" s="125">
        <v>109</v>
      </c>
      <c r="E272" s="125" t="s">
        <v>341</v>
      </c>
      <c r="F272" s="125">
        <v>3315001</v>
      </c>
      <c r="G272" s="125">
        <v>0</v>
      </c>
      <c r="H272" s="125" t="s">
        <v>264</v>
      </c>
      <c r="I272" s="125" t="s">
        <v>970</v>
      </c>
      <c r="J272" s="125">
        <v>0</v>
      </c>
      <c r="K272" s="125">
        <v>0</v>
      </c>
      <c r="L272" s="125" t="s">
        <v>42</v>
      </c>
      <c r="M272" s="128">
        <v>120000</v>
      </c>
      <c r="N272" s="127"/>
      <c r="O272" s="154">
        <v>841759200</v>
      </c>
      <c r="P272" s="153"/>
      <c r="Q272" s="155">
        <v>-28119497680</v>
      </c>
      <c r="R272" s="125" t="s">
        <v>263</v>
      </c>
      <c r="S272" s="125" t="s">
        <v>339</v>
      </c>
      <c r="T272" s="125" t="s">
        <v>239</v>
      </c>
      <c r="U272" s="125" t="s">
        <v>253</v>
      </c>
      <c r="V272" s="125" t="s">
        <v>340</v>
      </c>
      <c r="W272" s="125" t="s">
        <v>259</v>
      </c>
      <c r="X272" s="125" t="s">
        <v>971</v>
      </c>
    </row>
    <row r="273" spans="2:24" ht="12" customHeight="1">
      <c r="B273" s="125" t="s">
        <v>335</v>
      </c>
      <c r="C273" s="126">
        <v>44298</v>
      </c>
      <c r="D273" s="125">
        <v>109</v>
      </c>
      <c r="E273" s="125" t="s">
        <v>341</v>
      </c>
      <c r="F273" s="125">
        <v>3315001</v>
      </c>
      <c r="G273" s="125">
        <v>0</v>
      </c>
      <c r="H273" s="125" t="s">
        <v>264</v>
      </c>
      <c r="I273" s="125" t="s">
        <v>972</v>
      </c>
      <c r="J273" s="125">
        <v>0</v>
      </c>
      <c r="K273" s="125">
        <v>0</v>
      </c>
      <c r="L273" s="125" t="s">
        <v>42</v>
      </c>
      <c r="M273" s="128">
        <v>18700</v>
      </c>
      <c r="N273" s="127"/>
      <c r="O273" s="154">
        <v>128124172</v>
      </c>
      <c r="P273" s="153"/>
      <c r="Q273" s="155">
        <v>-27991373508</v>
      </c>
      <c r="R273" s="125" t="s">
        <v>263</v>
      </c>
      <c r="S273" s="125" t="s">
        <v>339</v>
      </c>
      <c r="T273" s="125" t="s">
        <v>239</v>
      </c>
      <c r="U273" s="125" t="s">
        <v>253</v>
      </c>
      <c r="V273" s="125" t="s">
        <v>340</v>
      </c>
      <c r="W273" s="125" t="s">
        <v>259</v>
      </c>
      <c r="X273" s="125" t="s">
        <v>973</v>
      </c>
    </row>
    <row r="274" spans="2:24" ht="12" customHeight="1">
      <c r="B274" s="125" t="s">
        <v>335</v>
      </c>
      <c r="C274" s="126">
        <v>44300</v>
      </c>
      <c r="D274" s="125">
        <v>109</v>
      </c>
      <c r="E274" s="125" t="s">
        <v>341</v>
      </c>
      <c r="F274" s="125">
        <v>3315001</v>
      </c>
      <c r="G274" s="125">
        <v>0</v>
      </c>
      <c r="H274" s="125" t="s">
        <v>264</v>
      </c>
      <c r="I274" s="125">
        <v>576877</v>
      </c>
      <c r="J274" s="125">
        <v>0</v>
      </c>
      <c r="K274" s="125">
        <v>0</v>
      </c>
      <c r="L274" s="125" t="s">
        <v>42</v>
      </c>
      <c r="M274" s="127"/>
      <c r="N274" s="128">
        <v>152280</v>
      </c>
      <c r="O274" s="153"/>
      <c r="P274" s="154">
        <v>960474121</v>
      </c>
      <c r="Q274" s="155">
        <v>-28951847629</v>
      </c>
      <c r="R274" s="125" t="s">
        <v>263</v>
      </c>
      <c r="S274" s="125" t="s">
        <v>262</v>
      </c>
      <c r="T274" s="125" t="s">
        <v>239</v>
      </c>
      <c r="U274" s="125" t="s">
        <v>253</v>
      </c>
      <c r="V274" s="125" t="s">
        <v>260</v>
      </c>
      <c r="W274" s="125" t="s">
        <v>259</v>
      </c>
      <c r="X274" s="125" t="s">
        <v>974</v>
      </c>
    </row>
    <row r="275" spans="2:24" ht="12" customHeight="1">
      <c r="B275" s="125" t="s">
        <v>335</v>
      </c>
      <c r="C275" s="126">
        <v>44301</v>
      </c>
      <c r="D275" s="125">
        <v>109</v>
      </c>
      <c r="E275" s="125" t="s">
        <v>341</v>
      </c>
      <c r="F275" s="125">
        <v>3315001</v>
      </c>
      <c r="G275" s="125">
        <v>0</v>
      </c>
      <c r="H275" s="125" t="s">
        <v>264</v>
      </c>
      <c r="I275" s="125" t="s">
        <v>671</v>
      </c>
      <c r="J275" s="125">
        <v>0</v>
      </c>
      <c r="K275" s="125">
        <v>0</v>
      </c>
      <c r="L275" s="125" t="s">
        <v>42</v>
      </c>
      <c r="M275" s="128">
        <v>149650</v>
      </c>
      <c r="N275" s="127"/>
      <c r="O275" s="154">
        <v>990461518</v>
      </c>
      <c r="P275" s="153"/>
      <c r="Q275" s="155">
        <v>-27961386111</v>
      </c>
      <c r="R275" s="125" t="s">
        <v>263</v>
      </c>
      <c r="S275" s="125" t="s">
        <v>339</v>
      </c>
      <c r="T275" s="125" t="s">
        <v>239</v>
      </c>
      <c r="U275" s="125" t="s">
        <v>253</v>
      </c>
      <c r="V275" s="125" t="s">
        <v>340</v>
      </c>
      <c r="W275" s="125" t="s">
        <v>259</v>
      </c>
      <c r="X275" s="125" t="s">
        <v>975</v>
      </c>
    </row>
    <row r="276" spans="2:24" ht="12" customHeight="1">
      <c r="B276" s="125" t="s">
        <v>335</v>
      </c>
      <c r="C276" s="126">
        <v>44301</v>
      </c>
      <c r="D276" s="125">
        <v>109</v>
      </c>
      <c r="E276" s="125" t="s">
        <v>341</v>
      </c>
      <c r="F276" s="125">
        <v>3315001</v>
      </c>
      <c r="G276" s="125">
        <v>0</v>
      </c>
      <c r="H276" s="125" t="s">
        <v>264</v>
      </c>
      <c r="I276" s="125" t="s">
        <v>673</v>
      </c>
      <c r="J276" s="125">
        <v>0</v>
      </c>
      <c r="K276" s="125">
        <v>0</v>
      </c>
      <c r="L276" s="125" t="s">
        <v>42</v>
      </c>
      <c r="M276" s="128">
        <v>2300</v>
      </c>
      <c r="N276" s="127"/>
      <c r="O276" s="154">
        <v>15222596</v>
      </c>
      <c r="P276" s="153"/>
      <c r="Q276" s="155">
        <v>-27946163515</v>
      </c>
      <c r="R276" s="125" t="s">
        <v>263</v>
      </c>
      <c r="S276" s="125" t="s">
        <v>339</v>
      </c>
      <c r="T276" s="125" t="s">
        <v>239</v>
      </c>
      <c r="U276" s="125" t="s">
        <v>253</v>
      </c>
      <c r="V276" s="125" t="s">
        <v>340</v>
      </c>
      <c r="W276" s="125" t="s">
        <v>259</v>
      </c>
      <c r="X276" s="125" t="s">
        <v>976</v>
      </c>
    </row>
    <row r="277" spans="2:24" ht="12" customHeight="1">
      <c r="B277" s="125" t="s">
        <v>335</v>
      </c>
      <c r="C277" s="126">
        <v>44302</v>
      </c>
      <c r="D277" s="125">
        <v>109</v>
      </c>
      <c r="E277" s="125" t="s">
        <v>336</v>
      </c>
      <c r="F277" s="125">
        <v>3315002</v>
      </c>
      <c r="G277" s="125">
        <v>0</v>
      </c>
      <c r="H277" s="125" t="s">
        <v>264</v>
      </c>
      <c r="I277" s="125" t="s">
        <v>977</v>
      </c>
      <c r="J277" s="125">
        <v>0</v>
      </c>
      <c r="K277" s="125">
        <v>0</v>
      </c>
      <c r="L277" s="125" t="s">
        <v>42</v>
      </c>
      <c r="M277" s="127"/>
      <c r="N277" s="128" t="s">
        <v>464</v>
      </c>
      <c r="O277" s="153"/>
      <c r="P277" s="154">
        <v>47888</v>
      </c>
      <c r="Q277" s="155">
        <v>-27946211403</v>
      </c>
      <c r="R277" s="125" t="s">
        <v>263</v>
      </c>
      <c r="S277" s="125" t="s">
        <v>262</v>
      </c>
      <c r="T277" s="125" t="s">
        <v>239</v>
      </c>
      <c r="U277" s="125" t="s">
        <v>253</v>
      </c>
      <c r="V277" s="125" t="s">
        <v>260</v>
      </c>
      <c r="W277" s="125" t="s">
        <v>259</v>
      </c>
      <c r="X277" s="125" t="s">
        <v>345</v>
      </c>
    </row>
    <row r="278" spans="2:24" ht="12" customHeight="1">
      <c r="B278" s="125" t="s">
        <v>335</v>
      </c>
      <c r="C278" s="126">
        <v>44302</v>
      </c>
      <c r="D278" s="125">
        <v>109</v>
      </c>
      <c r="E278" s="125" t="s">
        <v>341</v>
      </c>
      <c r="F278" s="125">
        <v>3315001</v>
      </c>
      <c r="G278" s="125">
        <v>0</v>
      </c>
      <c r="H278" s="125" t="s">
        <v>264</v>
      </c>
      <c r="I278" s="125" t="s">
        <v>978</v>
      </c>
      <c r="J278" s="125">
        <v>0</v>
      </c>
      <c r="K278" s="125">
        <v>0</v>
      </c>
      <c r="L278" s="125" t="s">
        <v>42</v>
      </c>
      <c r="M278" s="128" t="s">
        <v>979</v>
      </c>
      <c r="N278" s="127"/>
      <c r="O278" s="154">
        <v>515797794</v>
      </c>
      <c r="P278" s="153"/>
      <c r="Q278" s="155">
        <v>-27430413609</v>
      </c>
      <c r="R278" s="125" t="s">
        <v>263</v>
      </c>
      <c r="S278" s="125" t="s">
        <v>339</v>
      </c>
      <c r="T278" s="125" t="s">
        <v>239</v>
      </c>
      <c r="U278" s="125" t="s">
        <v>253</v>
      </c>
      <c r="V278" s="125" t="s">
        <v>340</v>
      </c>
      <c r="W278" s="125" t="s">
        <v>259</v>
      </c>
      <c r="X278" s="125" t="s">
        <v>980</v>
      </c>
    </row>
    <row r="279" spans="2:24" ht="12" customHeight="1">
      <c r="B279" s="125" t="s">
        <v>335</v>
      </c>
      <c r="C279" s="126">
        <v>44302</v>
      </c>
      <c r="D279" s="125">
        <v>109</v>
      </c>
      <c r="E279" s="125" t="s">
        <v>341</v>
      </c>
      <c r="F279" s="125">
        <v>3315001</v>
      </c>
      <c r="G279" s="125">
        <v>0</v>
      </c>
      <c r="H279" s="125" t="s">
        <v>264</v>
      </c>
      <c r="I279" s="125" t="s">
        <v>981</v>
      </c>
      <c r="J279" s="125">
        <v>0</v>
      </c>
      <c r="K279" s="125">
        <v>0</v>
      </c>
      <c r="L279" s="125" t="s">
        <v>42</v>
      </c>
      <c r="M279" s="128" t="s">
        <v>982</v>
      </c>
      <c r="N279" s="127"/>
      <c r="O279" s="154">
        <v>638044955</v>
      </c>
      <c r="P279" s="153"/>
      <c r="Q279" s="155">
        <v>-26792368654</v>
      </c>
      <c r="R279" s="125" t="s">
        <v>263</v>
      </c>
      <c r="S279" s="125" t="s">
        <v>339</v>
      </c>
      <c r="T279" s="125" t="s">
        <v>239</v>
      </c>
      <c r="U279" s="125" t="s">
        <v>253</v>
      </c>
      <c r="V279" s="125" t="s">
        <v>340</v>
      </c>
      <c r="W279" s="125" t="s">
        <v>259</v>
      </c>
      <c r="X279" s="125" t="s">
        <v>983</v>
      </c>
    </row>
    <row r="280" spans="2:24" ht="12" customHeight="1">
      <c r="B280" s="125" t="s">
        <v>335</v>
      </c>
      <c r="C280" s="126">
        <v>44306</v>
      </c>
      <c r="D280" s="125">
        <v>109</v>
      </c>
      <c r="E280" s="125" t="s">
        <v>956</v>
      </c>
      <c r="F280" s="125">
        <v>3315003</v>
      </c>
      <c r="G280" s="125">
        <v>0</v>
      </c>
      <c r="H280" s="125" t="s">
        <v>264</v>
      </c>
      <c r="I280" s="125" t="s">
        <v>984</v>
      </c>
      <c r="J280" s="125">
        <v>0</v>
      </c>
      <c r="K280" s="125">
        <v>0</v>
      </c>
      <c r="L280" s="125" t="s">
        <v>44</v>
      </c>
      <c r="M280" s="128" t="s">
        <v>985</v>
      </c>
      <c r="N280" s="127"/>
      <c r="O280" s="154">
        <v>1583095894</v>
      </c>
      <c r="P280" s="153"/>
      <c r="Q280" s="155">
        <v>-25209272760</v>
      </c>
      <c r="R280" s="125" t="s">
        <v>263</v>
      </c>
      <c r="S280" s="125" t="s">
        <v>339</v>
      </c>
      <c r="T280" s="125" t="s">
        <v>239</v>
      </c>
      <c r="U280" s="125" t="s">
        <v>253</v>
      </c>
      <c r="V280" s="125" t="s">
        <v>340</v>
      </c>
      <c r="W280" s="125" t="s">
        <v>259</v>
      </c>
      <c r="X280" s="125" t="s">
        <v>986</v>
      </c>
    </row>
    <row r="281" spans="2:24" ht="12" customHeight="1">
      <c r="B281" s="125" t="s">
        <v>335</v>
      </c>
      <c r="C281" s="126">
        <v>44306</v>
      </c>
      <c r="D281" s="125">
        <v>109</v>
      </c>
      <c r="E281" s="125" t="s">
        <v>956</v>
      </c>
      <c r="F281" s="125">
        <v>3315003</v>
      </c>
      <c r="G281" s="125">
        <v>0</v>
      </c>
      <c r="H281" s="125" t="s">
        <v>264</v>
      </c>
      <c r="I281" s="125" t="s">
        <v>987</v>
      </c>
      <c r="J281" s="125">
        <v>0</v>
      </c>
      <c r="K281" s="125">
        <v>0</v>
      </c>
      <c r="L281" s="125" t="s">
        <v>42</v>
      </c>
      <c r="M281" s="128" t="s">
        <v>988</v>
      </c>
      <c r="N281" s="127"/>
      <c r="O281" s="154">
        <v>178479853</v>
      </c>
      <c r="P281" s="153"/>
      <c r="Q281" s="155">
        <v>-25030792907</v>
      </c>
      <c r="R281" s="125" t="s">
        <v>263</v>
      </c>
      <c r="S281" s="125" t="s">
        <v>339</v>
      </c>
      <c r="T281" s="125" t="s">
        <v>239</v>
      </c>
      <c r="U281" s="125" t="s">
        <v>253</v>
      </c>
      <c r="V281" s="125" t="s">
        <v>340</v>
      </c>
      <c r="W281" s="125" t="s">
        <v>259</v>
      </c>
      <c r="X281" s="125" t="s">
        <v>989</v>
      </c>
    </row>
    <row r="282" spans="2:24" ht="12" customHeight="1">
      <c r="B282" s="125" t="s">
        <v>335</v>
      </c>
      <c r="C282" s="126">
        <v>44306</v>
      </c>
      <c r="D282" s="125">
        <v>109</v>
      </c>
      <c r="E282" s="125" t="s">
        <v>341</v>
      </c>
      <c r="F282" s="125">
        <v>3315001</v>
      </c>
      <c r="G282" s="125">
        <v>0</v>
      </c>
      <c r="H282" s="125" t="s">
        <v>264</v>
      </c>
      <c r="I282" s="125" t="s">
        <v>990</v>
      </c>
      <c r="J282" s="125">
        <v>0</v>
      </c>
      <c r="K282" s="125">
        <v>0</v>
      </c>
      <c r="L282" s="125" t="s">
        <v>42</v>
      </c>
      <c r="M282" s="128">
        <v>39000</v>
      </c>
      <c r="N282" s="127"/>
      <c r="O282" s="154">
        <v>267210840</v>
      </c>
      <c r="P282" s="153"/>
      <c r="Q282" s="155">
        <v>-24763582067</v>
      </c>
      <c r="R282" s="125" t="s">
        <v>263</v>
      </c>
      <c r="S282" s="125" t="s">
        <v>339</v>
      </c>
      <c r="T282" s="125" t="s">
        <v>239</v>
      </c>
      <c r="U282" s="125" t="s">
        <v>253</v>
      </c>
      <c r="V282" s="125" t="s">
        <v>340</v>
      </c>
      <c r="W282" s="125" t="s">
        <v>259</v>
      </c>
      <c r="X282" s="125" t="s">
        <v>991</v>
      </c>
    </row>
    <row r="283" spans="2:24" ht="12" customHeight="1">
      <c r="B283" s="125" t="s">
        <v>335</v>
      </c>
      <c r="C283" s="126">
        <v>44309</v>
      </c>
      <c r="D283" s="125">
        <v>109</v>
      </c>
      <c r="E283" s="125" t="s">
        <v>336</v>
      </c>
      <c r="F283" s="125">
        <v>3315002</v>
      </c>
      <c r="G283" s="125">
        <v>0</v>
      </c>
      <c r="H283" s="125" t="s">
        <v>264</v>
      </c>
      <c r="I283" s="125" t="s">
        <v>992</v>
      </c>
      <c r="J283" s="125">
        <v>0</v>
      </c>
      <c r="K283" s="125">
        <v>0</v>
      </c>
      <c r="L283" s="125" t="s">
        <v>42</v>
      </c>
      <c r="M283" s="127"/>
      <c r="N283" s="128" t="s">
        <v>993</v>
      </c>
      <c r="O283" s="153"/>
      <c r="P283" s="154">
        <v>53662</v>
      </c>
      <c r="Q283" s="155">
        <v>-24763635729</v>
      </c>
      <c r="R283" s="125" t="s">
        <v>263</v>
      </c>
      <c r="S283" s="125" t="s">
        <v>262</v>
      </c>
      <c r="T283" s="125" t="s">
        <v>239</v>
      </c>
      <c r="U283" s="125" t="s">
        <v>253</v>
      </c>
      <c r="V283" s="125" t="s">
        <v>260</v>
      </c>
      <c r="W283" s="125" t="s">
        <v>259</v>
      </c>
      <c r="X283" s="125" t="s">
        <v>345</v>
      </c>
    </row>
    <row r="284" spans="2:24" ht="12" customHeight="1">
      <c r="B284" s="125" t="s">
        <v>335</v>
      </c>
      <c r="C284" s="126">
        <v>44310</v>
      </c>
      <c r="D284" s="125">
        <v>109</v>
      </c>
      <c r="E284" s="125" t="s">
        <v>341</v>
      </c>
      <c r="F284" s="125">
        <v>3315001</v>
      </c>
      <c r="G284" s="125">
        <v>0</v>
      </c>
      <c r="H284" s="125" t="s">
        <v>264</v>
      </c>
      <c r="I284" s="125" t="s">
        <v>994</v>
      </c>
      <c r="J284" s="125">
        <v>0</v>
      </c>
      <c r="K284" s="125">
        <v>0</v>
      </c>
      <c r="L284" s="125" t="s">
        <v>42</v>
      </c>
      <c r="M284" s="127"/>
      <c r="N284" s="128">
        <v>16975</v>
      </c>
      <c r="O284" s="153"/>
      <c r="P284" s="154">
        <v>110517265</v>
      </c>
      <c r="Q284" s="155">
        <v>-24874152994</v>
      </c>
      <c r="R284" s="125" t="s">
        <v>263</v>
      </c>
      <c r="S284" s="125" t="s">
        <v>262</v>
      </c>
      <c r="T284" s="125" t="s">
        <v>239</v>
      </c>
      <c r="U284" s="125" t="s">
        <v>253</v>
      </c>
      <c r="V284" s="125" t="s">
        <v>260</v>
      </c>
      <c r="W284" s="125" t="s">
        <v>259</v>
      </c>
      <c r="X284" s="125" t="s">
        <v>995</v>
      </c>
    </row>
    <row r="285" spans="2:24" ht="12" customHeight="1">
      <c r="B285" s="125" t="s">
        <v>335</v>
      </c>
      <c r="C285" s="126">
        <v>44312</v>
      </c>
      <c r="D285" s="125">
        <v>109</v>
      </c>
      <c r="E285" s="125" t="s">
        <v>956</v>
      </c>
      <c r="F285" s="125">
        <v>3315003</v>
      </c>
      <c r="G285" s="125">
        <v>0</v>
      </c>
      <c r="H285" s="125" t="s">
        <v>264</v>
      </c>
      <c r="I285" s="125" t="s">
        <v>996</v>
      </c>
      <c r="J285" s="125">
        <v>0</v>
      </c>
      <c r="K285" s="125">
        <v>0</v>
      </c>
      <c r="L285" s="125" t="s">
        <v>42</v>
      </c>
      <c r="M285" s="128" t="s">
        <v>997</v>
      </c>
      <c r="N285" s="127"/>
      <c r="O285" s="154">
        <v>698691075</v>
      </c>
      <c r="P285" s="153"/>
      <c r="Q285" s="155">
        <v>-24175461919</v>
      </c>
      <c r="R285" s="125" t="s">
        <v>263</v>
      </c>
      <c r="S285" s="125" t="s">
        <v>339</v>
      </c>
      <c r="T285" s="125" t="s">
        <v>239</v>
      </c>
      <c r="U285" s="125" t="s">
        <v>253</v>
      </c>
      <c r="V285" s="125" t="s">
        <v>340</v>
      </c>
      <c r="W285" s="125" t="s">
        <v>259</v>
      </c>
      <c r="X285" s="125" t="s">
        <v>998</v>
      </c>
    </row>
    <row r="286" spans="2:24" ht="12" customHeight="1">
      <c r="B286" s="125" t="s">
        <v>335</v>
      </c>
      <c r="C286" s="126">
        <v>44312</v>
      </c>
      <c r="D286" s="125">
        <v>109</v>
      </c>
      <c r="E286" s="125" t="s">
        <v>956</v>
      </c>
      <c r="F286" s="125">
        <v>3315003</v>
      </c>
      <c r="G286" s="125">
        <v>0</v>
      </c>
      <c r="H286" s="125" t="s">
        <v>264</v>
      </c>
      <c r="I286" s="125" t="s">
        <v>999</v>
      </c>
      <c r="J286" s="125">
        <v>0</v>
      </c>
      <c r="K286" s="125">
        <v>0</v>
      </c>
      <c r="L286" s="125" t="s">
        <v>42</v>
      </c>
      <c r="M286" s="128" t="s">
        <v>1000</v>
      </c>
      <c r="N286" s="127"/>
      <c r="O286" s="154">
        <v>240275106</v>
      </c>
      <c r="P286" s="153"/>
      <c r="Q286" s="155">
        <v>-23935186813</v>
      </c>
      <c r="R286" s="125" t="s">
        <v>263</v>
      </c>
      <c r="S286" s="125" t="s">
        <v>339</v>
      </c>
      <c r="T286" s="125" t="s">
        <v>239</v>
      </c>
      <c r="U286" s="125" t="s">
        <v>253</v>
      </c>
      <c r="V286" s="125" t="s">
        <v>340</v>
      </c>
      <c r="W286" s="125" t="s">
        <v>259</v>
      </c>
      <c r="X286" s="125" t="s">
        <v>1001</v>
      </c>
    </row>
    <row r="287" spans="2:24" ht="12" customHeight="1">
      <c r="B287" s="125" t="s">
        <v>335</v>
      </c>
      <c r="C287" s="126">
        <v>44312</v>
      </c>
      <c r="D287" s="125">
        <v>109</v>
      </c>
      <c r="E287" s="125" t="s">
        <v>956</v>
      </c>
      <c r="F287" s="125">
        <v>3315003</v>
      </c>
      <c r="G287" s="125">
        <v>0</v>
      </c>
      <c r="H287" s="125" t="s">
        <v>264</v>
      </c>
      <c r="I287" s="125" t="s">
        <v>996</v>
      </c>
      <c r="J287" s="125">
        <v>0</v>
      </c>
      <c r="K287" s="125">
        <v>0</v>
      </c>
      <c r="L287" s="125" t="s">
        <v>42</v>
      </c>
      <c r="M287" s="127"/>
      <c r="N287" s="128" t="s">
        <v>997</v>
      </c>
      <c r="O287" s="153"/>
      <c r="P287" s="154">
        <v>698691075</v>
      </c>
      <c r="Q287" s="155">
        <v>-24633877888</v>
      </c>
      <c r="R287" s="125" t="s">
        <v>263</v>
      </c>
      <c r="S287" s="125" t="s">
        <v>342</v>
      </c>
      <c r="T287" s="125" t="s">
        <v>239</v>
      </c>
      <c r="U287" s="125" t="s">
        <v>253</v>
      </c>
      <c r="V287" s="125" t="s">
        <v>343</v>
      </c>
      <c r="W287" s="125" t="s">
        <v>259</v>
      </c>
      <c r="X287" s="125">
        <v>83885</v>
      </c>
    </row>
    <row r="288" spans="2:24" ht="12" customHeight="1">
      <c r="B288" s="125" t="s">
        <v>335</v>
      </c>
      <c r="C288" s="126">
        <v>44312</v>
      </c>
      <c r="D288" s="125">
        <v>109</v>
      </c>
      <c r="E288" s="125" t="s">
        <v>956</v>
      </c>
      <c r="F288" s="125">
        <v>3315003</v>
      </c>
      <c r="G288" s="125">
        <v>0</v>
      </c>
      <c r="H288" s="125" t="s">
        <v>264</v>
      </c>
      <c r="I288" s="125" t="s">
        <v>999</v>
      </c>
      <c r="J288" s="125">
        <v>0</v>
      </c>
      <c r="K288" s="125">
        <v>0</v>
      </c>
      <c r="L288" s="125" t="s">
        <v>42</v>
      </c>
      <c r="M288" s="127"/>
      <c r="N288" s="128" t="s">
        <v>1000</v>
      </c>
      <c r="O288" s="153"/>
      <c r="P288" s="154">
        <v>240275106</v>
      </c>
      <c r="Q288" s="155">
        <v>-24874152994</v>
      </c>
      <c r="R288" s="125" t="s">
        <v>263</v>
      </c>
      <c r="S288" s="125" t="s">
        <v>342</v>
      </c>
      <c r="T288" s="125" t="s">
        <v>239</v>
      </c>
      <c r="U288" s="125" t="s">
        <v>253</v>
      </c>
      <c r="V288" s="125" t="s">
        <v>343</v>
      </c>
      <c r="W288" s="125" t="s">
        <v>259</v>
      </c>
      <c r="X288" s="125">
        <v>83885</v>
      </c>
    </row>
    <row r="289" spans="2:24" ht="12" customHeight="1">
      <c r="B289" s="125" t="s">
        <v>335</v>
      </c>
      <c r="C289" s="126">
        <v>44312</v>
      </c>
      <c r="D289" s="125">
        <v>109</v>
      </c>
      <c r="E289" s="125" t="s">
        <v>956</v>
      </c>
      <c r="F289" s="125">
        <v>3315003</v>
      </c>
      <c r="G289" s="125">
        <v>0</v>
      </c>
      <c r="H289" s="125" t="s">
        <v>264</v>
      </c>
      <c r="I289" s="125" t="s">
        <v>999</v>
      </c>
      <c r="J289" s="125">
        <v>0</v>
      </c>
      <c r="K289" s="125">
        <v>0</v>
      </c>
      <c r="L289" s="125" t="s">
        <v>42</v>
      </c>
      <c r="M289" s="128" t="s">
        <v>1000</v>
      </c>
      <c r="N289" s="127"/>
      <c r="O289" s="154">
        <v>240275106</v>
      </c>
      <c r="P289" s="153"/>
      <c r="Q289" s="155">
        <v>-24633877888</v>
      </c>
      <c r="R289" s="125" t="s">
        <v>263</v>
      </c>
      <c r="S289" s="125" t="s">
        <v>339</v>
      </c>
      <c r="T289" s="125" t="s">
        <v>239</v>
      </c>
      <c r="U289" s="125" t="s">
        <v>253</v>
      </c>
      <c r="V289" s="125" t="s">
        <v>340</v>
      </c>
      <c r="W289" s="125" t="s">
        <v>259</v>
      </c>
      <c r="X289" s="125" t="s">
        <v>1002</v>
      </c>
    </row>
    <row r="290" spans="2:24" ht="12" customHeight="1">
      <c r="B290" s="125" t="s">
        <v>335</v>
      </c>
      <c r="C290" s="126">
        <v>44312</v>
      </c>
      <c r="D290" s="125">
        <v>109</v>
      </c>
      <c r="E290" s="125" t="s">
        <v>956</v>
      </c>
      <c r="F290" s="125">
        <v>3315003</v>
      </c>
      <c r="G290" s="125">
        <v>0</v>
      </c>
      <c r="H290" s="125" t="s">
        <v>264</v>
      </c>
      <c r="I290" s="125" t="s">
        <v>996</v>
      </c>
      <c r="J290" s="125">
        <v>0</v>
      </c>
      <c r="K290" s="125">
        <v>0</v>
      </c>
      <c r="L290" s="125" t="s">
        <v>42</v>
      </c>
      <c r="M290" s="128" t="s">
        <v>997</v>
      </c>
      <c r="N290" s="127"/>
      <c r="O290" s="154">
        <v>698691075</v>
      </c>
      <c r="P290" s="153"/>
      <c r="Q290" s="155">
        <v>-23935186813</v>
      </c>
      <c r="R290" s="125" t="s">
        <v>263</v>
      </c>
      <c r="S290" s="125" t="s">
        <v>339</v>
      </c>
      <c r="T290" s="125" t="s">
        <v>239</v>
      </c>
      <c r="U290" s="125" t="s">
        <v>253</v>
      </c>
      <c r="V290" s="125" t="s">
        <v>340</v>
      </c>
      <c r="W290" s="125" t="s">
        <v>259</v>
      </c>
      <c r="X290" s="125" t="s">
        <v>1003</v>
      </c>
    </row>
    <row r="291" spans="2:24" ht="12" customHeight="1">
      <c r="B291" s="125" t="s">
        <v>335</v>
      </c>
      <c r="C291" s="126">
        <v>44313</v>
      </c>
      <c r="D291" s="125">
        <v>109</v>
      </c>
      <c r="E291" s="125" t="s">
        <v>336</v>
      </c>
      <c r="F291" s="125">
        <v>3315002</v>
      </c>
      <c r="G291" s="125">
        <v>0</v>
      </c>
      <c r="H291" s="125" t="s">
        <v>264</v>
      </c>
      <c r="I291" s="125" t="s">
        <v>599</v>
      </c>
      <c r="J291" s="125">
        <v>0</v>
      </c>
      <c r="K291" s="125">
        <v>0</v>
      </c>
      <c r="L291" s="125" t="s">
        <v>42</v>
      </c>
      <c r="M291" s="128" t="s">
        <v>726</v>
      </c>
      <c r="N291" s="127"/>
      <c r="O291" s="154">
        <v>27110512</v>
      </c>
      <c r="P291" s="153"/>
      <c r="Q291" s="155">
        <v>-23908076301</v>
      </c>
      <c r="R291" s="125" t="s">
        <v>263</v>
      </c>
      <c r="S291" s="125" t="s">
        <v>339</v>
      </c>
      <c r="T291" s="125" t="s">
        <v>239</v>
      </c>
      <c r="U291" s="125" t="s">
        <v>253</v>
      </c>
      <c r="V291" s="125" t="s">
        <v>340</v>
      </c>
      <c r="W291" s="125" t="s">
        <v>259</v>
      </c>
      <c r="X291" s="125" t="s">
        <v>1004</v>
      </c>
    </row>
    <row r="292" spans="2:24" ht="12" customHeight="1">
      <c r="B292" s="125" t="s">
        <v>335</v>
      </c>
      <c r="C292" s="126">
        <v>44313</v>
      </c>
      <c r="D292" s="125">
        <v>109</v>
      </c>
      <c r="E292" s="125" t="s">
        <v>336</v>
      </c>
      <c r="F292" s="125">
        <v>3315002</v>
      </c>
      <c r="G292" s="125">
        <v>0</v>
      </c>
      <c r="H292" s="125" t="s">
        <v>264</v>
      </c>
      <c r="I292" s="125" t="s">
        <v>1005</v>
      </c>
      <c r="J292" s="125">
        <v>0</v>
      </c>
      <c r="K292" s="125">
        <v>0</v>
      </c>
      <c r="L292" s="125" t="s">
        <v>42</v>
      </c>
      <c r="M292" s="128" t="s">
        <v>1006</v>
      </c>
      <c r="N292" s="127"/>
      <c r="O292" s="154">
        <v>2456391</v>
      </c>
      <c r="P292" s="153"/>
      <c r="Q292" s="155">
        <v>-23905619910</v>
      </c>
      <c r="R292" s="125" t="s">
        <v>263</v>
      </c>
      <c r="S292" s="125" t="s">
        <v>339</v>
      </c>
      <c r="T292" s="125" t="s">
        <v>239</v>
      </c>
      <c r="U292" s="125" t="s">
        <v>253</v>
      </c>
      <c r="V292" s="125" t="s">
        <v>340</v>
      </c>
      <c r="W292" s="125" t="s">
        <v>259</v>
      </c>
      <c r="X292" s="125" t="s">
        <v>1007</v>
      </c>
    </row>
    <row r="293" spans="2:24" ht="12" customHeight="1">
      <c r="B293" s="125" t="s">
        <v>335</v>
      </c>
      <c r="C293" s="126">
        <v>44313</v>
      </c>
      <c r="D293" s="125">
        <v>109</v>
      </c>
      <c r="E293" s="125" t="s">
        <v>336</v>
      </c>
      <c r="F293" s="125">
        <v>3315002</v>
      </c>
      <c r="G293" s="125">
        <v>0</v>
      </c>
      <c r="H293" s="125" t="s">
        <v>264</v>
      </c>
      <c r="I293" s="125" t="s">
        <v>1005</v>
      </c>
      <c r="J293" s="125">
        <v>0</v>
      </c>
      <c r="K293" s="125">
        <v>0</v>
      </c>
      <c r="L293" s="125" t="s">
        <v>42</v>
      </c>
      <c r="M293" s="127"/>
      <c r="N293" s="128" t="s">
        <v>1006</v>
      </c>
      <c r="O293" s="153"/>
      <c r="P293" s="154">
        <v>2456391</v>
      </c>
      <c r="Q293" s="155">
        <v>-23908076301</v>
      </c>
      <c r="R293" s="125" t="s">
        <v>263</v>
      </c>
      <c r="S293" s="125" t="s">
        <v>262</v>
      </c>
      <c r="T293" s="125" t="s">
        <v>239</v>
      </c>
      <c r="U293" s="125" t="s">
        <v>253</v>
      </c>
      <c r="V293" s="125" t="s">
        <v>260</v>
      </c>
      <c r="W293" s="125" t="s">
        <v>259</v>
      </c>
      <c r="X293" s="125" t="s">
        <v>1008</v>
      </c>
    </row>
    <row r="294" spans="2:24" ht="12" customHeight="1">
      <c r="B294" s="125" t="s">
        <v>335</v>
      </c>
      <c r="C294" s="126">
        <v>44313</v>
      </c>
      <c r="D294" s="125">
        <v>109</v>
      </c>
      <c r="E294" s="125" t="s">
        <v>336</v>
      </c>
      <c r="F294" s="125">
        <v>3315002</v>
      </c>
      <c r="G294" s="125">
        <v>0</v>
      </c>
      <c r="H294" s="125" t="s">
        <v>264</v>
      </c>
      <c r="I294" s="125" t="s">
        <v>601</v>
      </c>
      <c r="J294" s="125">
        <v>0</v>
      </c>
      <c r="K294" s="125">
        <v>0</v>
      </c>
      <c r="L294" s="125" t="s">
        <v>42</v>
      </c>
      <c r="M294" s="128">
        <v>265200</v>
      </c>
      <c r="N294" s="127"/>
      <c r="O294" s="154">
        <v>1832468352</v>
      </c>
      <c r="P294" s="153"/>
      <c r="Q294" s="155">
        <v>-22075607949</v>
      </c>
      <c r="R294" s="125" t="s">
        <v>263</v>
      </c>
      <c r="S294" s="125" t="s">
        <v>339</v>
      </c>
      <c r="T294" s="125" t="s">
        <v>239</v>
      </c>
      <c r="U294" s="125" t="s">
        <v>253</v>
      </c>
      <c r="V294" s="125" t="s">
        <v>340</v>
      </c>
      <c r="W294" s="125" t="s">
        <v>259</v>
      </c>
      <c r="X294" s="125" t="s">
        <v>1009</v>
      </c>
    </row>
    <row r="295" spans="2:24" ht="12" customHeight="1">
      <c r="B295" s="125" t="s">
        <v>335</v>
      </c>
      <c r="C295" s="126">
        <v>44313</v>
      </c>
      <c r="D295" s="125">
        <v>109</v>
      </c>
      <c r="E295" s="125" t="s">
        <v>336</v>
      </c>
      <c r="F295" s="125">
        <v>3315002</v>
      </c>
      <c r="G295" s="125">
        <v>0</v>
      </c>
      <c r="H295" s="125" t="s">
        <v>264</v>
      </c>
      <c r="I295" s="125" t="s">
        <v>599</v>
      </c>
      <c r="J295" s="125">
        <v>0</v>
      </c>
      <c r="K295" s="125">
        <v>0</v>
      </c>
      <c r="L295" s="125" t="s">
        <v>42</v>
      </c>
      <c r="M295" s="128">
        <v>0</v>
      </c>
      <c r="N295" s="127"/>
      <c r="O295" s="154">
        <v>1</v>
      </c>
      <c r="P295" s="153"/>
      <c r="Q295" s="155">
        <v>-22075607948</v>
      </c>
      <c r="R295" s="125" t="s">
        <v>263</v>
      </c>
      <c r="S295" s="125" t="s">
        <v>339</v>
      </c>
      <c r="T295" s="125" t="s">
        <v>239</v>
      </c>
      <c r="U295" s="125" t="s">
        <v>253</v>
      </c>
      <c r="V295" s="125" t="s">
        <v>340</v>
      </c>
      <c r="W295" s="125" t="s">
        <v>259</v>
      </c>
      <c r="X295" s="125" t="s">
        <v>1004</v>
      </c>
    </row>
    <row r="296" spans="2:24" ht="12" hidden="1" customHeight="1">
      <c r="B296" s="125" t="s">
        <v>335</v>
      </c>
      <c r="C296" s="126">
        <v>44316</v>
      </c>
      <c r="D296" s="125">
        <v>0</v>
      </c>
      <c r="E296" s="125">
        <v>0</v>
      </c>
      <c r="F296" s="125">
        <v>0</v>
      </c>
      <c r="G296" s="125">
        <v>0</v>
      </c>
      <c r="H296" s="125" t="s">
        <v>1010</v>
      </c>
      <c r="I296" s="125">
        <v>1372698</v>
      </c>
      <c r="J296" s="125" t="s">
        <v>1011</v>
      </c>
      <c r="K296" s="127"/>
      <c r="L296" s="125" t="s">
        <v>44</v>
      </c>
      <c r="M296" s="128">
        <v>0</v>
      </c>
      <c r="N296" s="128">
        <v>0</v>
      </c>
      <c r="O296" s="154">
        <v>0</v>
      </c>
      <c r="P296" s="154">
        <v>240729644</v>
      </c>
      <c r="Q296" s="155">
        <v>-22316337592</v>
      </c>
      <c r="R296" s="125" t="s">
        <v>256</v>
      </c>
      <c r="S296" s="125" t="s">
        <v>639</v>
      </c>
      <c r="T296" s="125" t="s">
        <v>640</v>
      </c>
      <c r="U296" s="125" t="s">
        <v>253</v>
      </c>
      <c r="V296" s="125" t="s">
        <v>44</v>
      </c>
      <c r="W296" s="125">
        <v>0</v>
      </c>
      <c r="X296" s="127"/>
    </row>
    <row r="297" spans="2:24" ht="12" hidden="1" customHeight="1">
      <c r="B297" s="125" t="s">
        <v>335</v>
      </c>
      <c r="C297" s="126">
        <v>44316</v>
      </c>
      <c r="D297" s="125">
        <v>0</v>
      </c>
      <c r="E297" s="125">
        <v>0</v>
      </c>
      <c r="F297" s="125">
        <v>0</v>
      </c>
      <c r="G297" s="125">
        <v>0</v>
      </c>
      <c r="H297" s="125" t="s">
        <v>637</v>
      </c>
      <c r="I297" s="125">
        <v>1372701</v>
      </c>
      <c r="J297" s="125" t="s">
        <v>1012</v>
      </c>
      <c r="K297" s="127"/>
      <c r="L297" s="125" t="s">
        <v>44</v>
      </c>
      <c r="M297" s="128">
        <v>0</v>
      </c>
      <c r="N297" s="128">
        <v>0</v>
      </c>
      <c r="O297" s="154">
        <v>14789370</v>
      </c>
      <c r="P297" s="154">
        <v>0</v>
      </c>
      <c r="Q297" s="155">
        <v>-22301548222</v>
      </c>
      <c r="R297" s="125" t="s">
        <v>256</v>
      </c>
      <c r="S297" s="125" t="s">
        <v>639</v>
      </c>
      <c r="T297" s="125" t="s">
        <v>640</v>
      </c>
      <c r="U297" s="125" t="s">
        <v>253</v>
      </c>
      <c r="V297" s="125" t="s">
        <v>44</v>
      </c>
      <c r="W297" s="125">
        <v>0</v>
      </c>
      <c r="X297" s="127"/>
    </row>
    <row r="298" spans="2:24" ht="12" hidden="1" customHeight="1">
      <c r="B298" s="125" t="s">
        <v>335</v>
      </c>
      <c r="C298" s="126">
        <v>44316</v>
      </c>
      <c r="D298" s="125">
        <v>0</v>
      </c>
      <c r="E298" s="125">
        <v>0</v>
      </c>
      <c r="F298" s="125">
        <v>0</v>
      </c>
      <c r="G298" s="125">
        <v>0</v>
      </c>
      <c r="H298" s="125" t="s">
        <v>1013</v>
      </c>
      <c r="I298" s="125">
        <v>1386296</v>
      </c>
      <c r="J298" s="125" t="s">
        <v>1014</v>
      </c>
      <c r="K298" s="125" t="s">
        <v>959</v>
      </c>
      <c r="L298" s="125" t="s">
        <v>43</v>
      </c>
      <c r="M298" s="128">
        <v>796574998</v>
      </c>
      <c r="N298" s="127"/>
      <c r="O298" s="154">
        <v>796574998</v>
      </c>
      <c r="P298" s="153"/>
      <c r="Q298" s="155">
        <v>-21504973224</v>
      </c>
      <c r="R298" s="125" t="s">
        <v>256</v>
      </c>
      <c r="S298" s="125" t="s">
        <v>255</v>
      </c>
      <c r="T298" s="125" t="s">
        <v>254</v>
      </c>
      <c r="U298" s="125" t="s">
        <v>253</v>
      </c>
      <c r="V298" s="125" t="s">
        <v>43</v>
      </c>
      <c r="W298" s="125">
        <v>0</v>
      </c>
      <c r="X298" s="127"/>
    </row>
    <row r="299" spans="2:24" ht="12" hidden="1" customHeight="1">
      <c r="B299" s="125" t="s">
        <v>335</v>
      </c>
      <c r="C299" s="126">
        <v>44316</v>
      </c>
      <c r="D299" s="125">
        <v>0</v>
      </c>
      <c r="E299" s="125">
        <v>0</v>
      </c>
      <c r="F299" s="125">
        <v>0</v>
      </c>
      <c r="G299" s="125">
        <v>0</v>
      </c>
      <c r="H299" s="125" t="s">
        <v>1015</v>
      </c>
      <c r="I299" s="125">
        <v>1372697</v>
      </c>
      <c r="J299" s="125" t="s">
        <v>1016</v>
      </c>
      <c r="K299" s="127"/>
      <c r="L299" s="125" t="s">
        <v>42</v>
      </c>
      <c r="M299" s="128">
        <v>0</v>
      </c>
      <c r="N299" s="128">
        <v>0</v>
      </c>
      <c r="O299" s="154">
        <v>0</v>
      </c>
      <c r="P299" s="154">
        <v>3096513118</v>
      </c>
      <c r="Q299" s="155">
        <v>-24601486342</v>
      </c>
      <c r="R299" s="125" t="s">
        <v>256</v>
      </c>
      <c r="S299" s="125" t="s">
        <v>639</v>
      </c>
      <c r="T299" s="125" t="s">
        <v>640</v>
      </c>
      <c r="U299" s="125" t="s">
        <v>253</v>
      </c>
      <c r="V299" s="125" t="s">
        <v>42</v>
      </c>
      <c r="W299" s="125">
        <v>0</v>
      </c>
      <c r="X299" s="127"/>
    </row>
    <row r="300" spans="2:24" ht="12" hidden="1" customHeight="1">
      <c r="B300" s="125" t="s">
        <v>335</v>
      </c>
      <c r="C300" s="126">
        <v>44316</v>
      </c>
      <c r="D300" s="125">
        <v>0</v>
      </c>
      <c r="E300" s="125">
        <v>0</v>
      </c>
      <c r="F300" s="125">
        <v>0</v>
      </c>
      <c r="G300" s="125">
        <v>0</v>
      </c>
      <c r="H300" s="125" t="s">
        <v>637</v>
      </c>
      <c r="I300" s="125">
        <v>1372679</v>
      </c>
      <c r="J300" s="125" t="s">
        <v>1017</v>
      </c>
      <c r="K300" s="127"/>
      <c r="L300" s="125" t="s">
        <v>44</v>
      </c>
      <c r="M300" s="128">
        <v>0</v>
      </c>
      <c r="N300" s="128">
        <v>0</v>
      </c>
      <c r="O300" s="154">
        <v>0</v>
      </c>
      <c r="P300" s="154">
        <v>225940274</v>
      </c>
      <c r="Q300" s="155">
        <v>-24827426616</v>
      </c>
      <c r="R300" s="125" t="s">
        <v>256</v>
      </c>
      <c r="S300" s="125" t="s">
        <v>639</v>
      </c>
      <c r="T300" s="125" t="s">
        <v>640</v>
      </c>
      <c r="U300" s="125" t="s">
        <v>253</v>
      </c>
      <c r="V300" s="125" t="s">
        <v>44</v>
      </c>
      <c r="W300" s="125">
        <v>0</v>
      </c>
      <c r="X300" s="127"/>
    </row>
    <row r="301" spans="2:24" ht="12" hidden="1" customHeight="1">
      <c r="B301" s="125" t="s">
        <v>335</v>
      </c>
      <c r="C301" s="126">
        <v>44316</v>
      </c>
      <c r="D301" s="125">
        <v>0</v>
      </c>
      <c r="E301" s="125">
        <v>0</v>
      </c>
      <c r="F301" s="125">
        <v>0</v>
      </c>
      <c r="G301" s="125">
        <v>0</v>
      </c>
      <c r="H301" s="125" t="s">
        <v>641</v>
      </c>
      <c r="I301" s="125">
        <v>1372702</v>
      </c>
      <c r="J301" s="125" t="s">
        <v>1018</v>
      </c>
      <c r="K301" s="127"/>
      <c r="L301" s="125" t="s">
        <v>42</v>
      </c>
      <c r="M301" s="128">
        <v>0</v>
      </c>
      <c r="N301" s="128">
        <v>0</v>
      </c>
      <c r="O301" s="154">
        <v>912937292</v>
      </c>
      <c r="P301" s="154">
        <v>0</v>
      </c>
      <c r="Q301" s="155">
        <v>-23914489324</v>
      </c>
      <c r="R301" s="125" t="s">
        <v>256</v>
      </c>
      <c r="S301" s="125" t="s">
        <v>639</v>
      </c>
      <c r="T301" s="125" t="s">
        <v>640</v>
      </c>
      <c r="U301" s="125" t="s">
        <v>253</v>
      </c>
      <c r="V301" s="125" t="s">
        <v>42</v>
      </c>
      <c r="W301" s="125">
        <v>0</v>
      </c>
      <c r="X301" s="127"/>
    </row>
    <row r="302" spans="2:24" ht="12" hidden="1" customHeight="1">
      <c r="B302" s="125" t="s">
        <v>335</v>
      </c>
      <c r="C302" s="126">
        <v>44316</v>
      </c>
      <c r="D302" s="125">
        <v>0</v>
      </c>
      <c r="E302" s="125">
        <v>0</v>
      </c>
      <c r="F302" s="125">
        <v>0</v>
      </c>
      <c r="G302" s="125">
        <v>0</v>
      </c>
      <c r="H302" s="125" t="s">
        <v>1019</v>
      </c>
      <c r="I302" s="125">
        <v>1372694</v>
      </c>
      <c r="J302" s="125" t="s">
        <v>1020</v>
      </c>
      <c r="K302" s="127"/>
      <c r="L302" s="125" t="s">
        <v>44</v>
      </c>
      <c r="M302" s="128">
        <v>0</v>
      </c>
      <c r="N302" s="128">
        <v>0</v>
      </c>
      <c r="O302" s="154">
        <v>225940274</v>
      </c>
      <c r="P302" s="154">
        <v>0</v>
      </c>
      <c r="Q302" s="155">
        <v>-23688549050</v>
      </c>
      <c r="R302" s="125" t="s">
        <v>256</v>
      </c>
      <c r="S302" s="125" t="s">
        <v>639</v>
      </c>
      <c r="T302" s="125" t="s">
        <v>640</v>
      </c>
      <c r="U302" s="125" t="s">
        <v>253</v>
      </c>
      <c r="V302" s="125" t="s">
        <v>44</v>
      </c>
      <c r="W302" s="125">
        <v>0</v>
      </c>
      <c r="X302" s="127"/>
    </row>
    <row r="303" spans="2:24" ht="12" hidden="1" customHeight="1">
      <c r="B303" s="125" t="s">
        <v>335</v>
      </c>
      <c r="C303" s="126">
        <v>44316</v>
      </c>
      <c r="D303" s="125">
        <v>0</v>
      </c>
      <c r="E303" s="125">
        <v>0</v>
      </c>
      <c r="F303" s="125">
        <v>0</v>
      </c>
      <c r="G303" s="125">
        <v>0</v>
      </c>
      <c r="H303" s="125" t="s">
        <v>1021</v>
      </c>
      <c r="I303" s="125">
        <v>1372695</v>
      </c>
      <c r="J303" s="125" t="s">
        <v>1022</v>
      </c>
      <c r="K303" s="127"/>
      <c r="L303" s="125" t="s">
        <v>42</v>
      </c>
      <c r="M303" s="128">
        <v>0</v>
      </c>
      <c r="N303" s="128">
        <v>0</v>
      </c>
      <c r="O303" s="154">
        <v>2183575826</v>
      </c>
      <c r="P303" s="154">
        <v>0</v>
      </c>
      <c r="Q303" s="155">
        <v>-21504973224</v>
      </c>
      <c r="R303" s="125" t="s">
        <v>256</v>
      </c>
      <c r="S303" s="125" t="s">
        <v>639</v>
      </c>
      <c r="T303" s="125" t="s">
        <v>640</v>
      </c>
      <c r="U303" s="125" t="s">
        <v>253</v>
      </c>
      <c r="V303" s="125" t="s">
        <v>42</v>
      </c>
      <c r="W303" s="125">
        <v>0</v>
      </c>
      <c r="X303" s="127"/>
    </row>
    <row r="304" spans="2:24" ht="12" hidden="1" customHeight="1">
      <c r="B304" s="125" t="s">
        <v>335</v>
      </c>
      <c r="C304" s="126">
        <v>44316</v>
      </c>
      <c r="D304" s="125">
        <v>0</v>
      </c>
      <c r="E304" s="125">
        <v>0</v>
      </c>
      <c r="F304" s="125">
        <v>0</v>
      </c>
      <c r="G304" s="125">
        <v>0</v>
      </c>
      <c r="H304" s="125" t="s">
        <v>641</v>
      </c>
      <c r="I304" s="125">
        <v>1372680</v>
      </c>
      <c r="J304" s="125" t="s">
        <v>1023</v>
      </c>
      <c r="K304" s="127"/>
      <c r="L304" s="125" t="s">
        <v>42</v>
      </c>
      <c r="M304" s="128">
        <v>0</v>
      </c>
      <c r="N304" s="128">
        <v>0</v>
      </c>
      <c r="O304" s="154">
        <v>0</v>
      </c>
      <c r="P304" s="154">
        <v>2183575826</v>
      </c>
      <c r="Q304" s="155">
        <v>-23688549050</v>
      </c>
      <c r="R304" s="125" t="s">
        <v>256</v>
      </c>
      <c r="S304" s="125" t="s">
        <v>639</v>
      </c>
      <c r="T304" s="125" t="s">
        <v>640</v>
      </c>
      <c r="U304" s="125" t="s">
        <v>253</v>
      </c>
      <c r="V304" s="125" t="s">
        <v>42</v>
      </c>
      <c r="W304" s="125">
        <v>0</v>
      </c>
      <c r="X304" s="127"/>
    </row>
    <row r="305" spans="2:24" ht="12" customHeight="1">
      <c r="B305" s="125" t="s">
        <v>335</v>
      </c>
      <c r="C305" s="126">
        <v>44316</v>
      </c>
      <c r="D305" s="125">
        <v>109</v>
      </c>
      <c r="E305" s="125" t="s">
        <v>336</v>
      </c>
      <c r="F305" s="125">
        <v>3315002</v>
      </c>
      <c r="G305" s="125">
        <v>0</v>
      </c>
      <c r="H305" s="125" t="s">
        <v>264</v>
      </c>
      <c r="I305" s="125" t="s">
        <v>992</v>
      </c>
      <c r="J305" s="125">
        <v>0</v>
      </c>
      <c r="K305" s="125">
        <v>0</v>
      </c>
      <c r="L305" s="125" t="s">
        <v>42</v>
      </c>
      <c r="M305" s="128" t="s">
        <v>993</v>
      </c>
      <c r="N305" s="127"/>
      <c r="O305" s="154">
        <v>53662</v>
      </c>
      <c r="P305" s="153"/>
      <c r="Q305" s="155">
        <v>-23688495388</v>
      </c>
      <c r="R305" s="125" t="s">
        <v>263</v>
      </c>
      <c r="S305" s="125" t="s">
        <v>339</v>
      </c>
      <c r="T305" s="125" t="s">
        <v>239</v>
      </c>
      <c r="U305" s="125" t="s">
        <v>253</v>
      </c>
      <c r="V305" s="125" t="s">
        <v>340</v>
      </c>
      <c r="W305" s="125" t="s">
        <v>259</v>
      </c>
      <c r="X305" s="125" t="s">
        <v>1024</v>
      </c>
    </row>
    <row r="306" spans="2:24" ht="12" customHeight="1">
      <c r="B306" s="125" t="s">
        <v>335</v>
      </c>
      <c r="C306" s="126">
        <v>44316</v>
      </c>
      <c r="D306" s="125">
        <v>109</v>
      </c>
      <c r="E306" s="125" t="s">
        <v>336</v>
      </c>
      <c r="F306" s="125">
        <v>3315002</v>
      </c>
      <c r="G306" s="125">
        <v>0</v>
      </c>
      <c r="H306" s="125" t="s">
        <v>264</v>
      </c>
      <c r="I306" s="125" t="s">
        <v>977</v>
      </c>
      <c r="J306" s="125">
        <v>0</v>
      </c>
      <c r="K306" s="125">
        <v>0</v>
      </c>
      <c r="L306" s="125" t="s">
        <v>42</v>
      </c>
      <c r="M306" s="128" t="s">
        <v>464</v>
      </c>
      <c r="N306" s="127"/>
      <c r="O306" s="154">
        <v>47888</v>
      </c>
      <c r="P306" s="153"/>
      <c r="Q306" s="155">
        <v>-23688447500</v>
      </c>
      <c r="R306" s="125" t="s">
        <v>263</v>
      </c>
      <c r="S306" s="125" t="s">
        <v>339</v>
      </c>
      <c r="T306" s="125" t="s">
        <v>239</v>
      </c>
      <c r="U306" s="125" t="s">
        <v>253</v>
      </c>
      <c r="V306" s="125" t="s">
        <v>340</v>
      </c>
      <c r="W306" s="125" t="s">
        <v>259</v>
      </c>
      <c r="X306" s="125" t="s">
        <v>1025</v>
      </c>
    </row>
    <row r="307" spans="2:24" ht="12" customHeight="1">
      <c r="B307" s="125" t="s">
        <v>335</v>
      </c>
      <c r="C307" s="126">
        <v>44316</v>
      </c>
      <c r="D307" s="125">
        <v>109</v>
      </c>
      <c r="E307" s="125" t="s">
        <v>336</v>
      </c>
      <c r="F307" s="125">
        <v>3315002</v>
      </c>
      <c r="G307" s="125">
        <v>0</v>
      </c>
      <c r="H307" s="125" t="s">
        <v>264</v>
      </c>
      <c r="I307" s="125" t="s">
        <v>1026</v>
      </c>
      <c r="J307" s="125">
        <v>0</v>
      </c>
      <c r="K307" s="125">
        <v>0</v>
      </c>
      <c r="L307" s="125" t="s">
        <v>43</v>
      </c>
      <c r="M307" s="128">
        <v>165000</v>
      </c>
      <c r="N307" s="127"/>
      <c r="O307" s="154">
        <v>165000</v>
      </c>
      <c r="P307" s="153"/>
      <c r="Q307" s="155">
        <v>-23688282500</v>
      </c>
      <c r="R307" s="125" t="s">
        <v>263</v>
      </c>
      <c r="S307" s="125" t="s">
        <v>339</v>
      </c>
      <c r="T307" s="125" t="s">
        <v>239</v>
      </c>
      <c r="U307" s="125" t="s">
        <v>253</v>
      </c>
      <c r="V307" s="125" t="s">
        <v>340</v>
      </c>
      <c r="W307" s="125" t="s">
        <v>259</v>
      </c>
      <c r="X307" s="125" t="s">
        <v>1027</v>
      </c>
    </row>
    <row r="308" spans="2:24" ht="12" customHeight="1">
      <c r="B308" s="125" t="s">
        <v>335</v>
      </c>
      <c r="C308" s="126">
        <v>44316</v>
      </c>
      <c r="D308" s="125">
        <v>109</v>
      </c>
      <c r="E308" s="125" t="s">
        <v>336</v>
      </c>
      <c r="F308" s="125">
        <v>3315002</v>
      </c>
      <c r="G308" s="125">
        <v>0</v>
      </c>
      <c r="H308" s="125" t="s">
        <v>264</v>
      </c>
      <c r="I308" s="125" t="s">
        <v>1028</v>
      </c>
      <c r="J308" s="125">
        <v>0</v>
      </c>
      <c r="K308" s="125">
        <v>0</v>
      </c>
      <c r="L308" s="125" t="s">
        <v>42</v>
      </c>
      <c r="M308" s="127"/>
      <c r="N308" s="128" t="s">
        <v>1029</v>
      </c>
      <c r="O308" s="153"/>
      <c r="P308" s="154">
        <v>27250</v>
      </c>
      <c r="Q308" s="155">
        <v>-23688309750</v>
      </c>
      <c r="R308" s="125" t="s">
        <v>263</v>
      </c>
      <c r="S308" s="125" t="s">
        <v>262</v>
      </c>
      <c r="T308" s="125" t="s">
        <v>239</v>
      </c>
      <c r="U308" s="125" t="s">
        <v>253</v>
      </c>
      <c r="V308" s="125" t="s">
        <v>260</v>
      </c>
      <c r="W308" s="125" t="s">
        <v>259</v>
      </c>
      <c r="X308" s="125" t="s">
        <v>345</v>
      </c>
    </row>
    <row r="309" spans="2:24" ht="12" customHeight="1">
      <c r="B309" s="125" t="s">
        <v>335</v>
      </c>
      <c r="C309" s="126">
        <v>44316</v>
      </c>
      <c r="D309" s="125">
        <v>109</v>
      </c>
      <c r="E309" s="125" t="s">
        <v>336</v>
      </c>
      <c r="F309" s="125">
        <v>3315002</v>
      </c>
      <c r="G309" s="125">
        <v>0</v>
      </c>
      <c r="H309" s="125" t="s">
        <v>264</v>
      </c>
      <c r="I309" s="125" t="s">
        <v>1028</v>
      </c>
      <c r="J309" s="125">
        <v>0</v>
      </c>
      <c r="K309" s="125">
        <v>0</v>
      </c>
      <c r="L309" s="125" t="s">
        <v>42</v>
      </c>
      <c r="M309" s="128" t="s">
        <v>1029</v>
      </c>
      <c r="N309" s="127"/>
      <c r="O309" s="154">
        <v>27250</v>
      </c>
      <c r="P309" s="153"/>
      <c r="Q309" s="155">
        <v>-23688282500</v>
      </c>
      <c r="R309" s="125" t="s">
        <v>263</v>
      </c>
      <c r="S309" s="125" t="s">
        <v>339</v>
      </c>
      <c r="T309" s="125" t="s">
        <v>239</v>
      </c>
      <c r="U309" s="125" t="s">
        <v>253</v>
      </c>
      <c r="V309" s="125" t="s">
        <v>340</v>
      </c>
      <c r="W309" s="125" t="s">
        <v>259</v>
      </c>
      <c r="X309" s="125" t="s">
        <v>1030</v>
      </c>
    </row>
    <row r="310" spans="2:24" ht="12" customHeight="1">
      <c r="B310" s="125" t="s">
        <v>335</v>
      </c>
      <c r="C310" s="126">
        <v>44316</v>
      </c>
      <c r="D310" s="125">
        <v>109</v>
      </c>
      <c r="E310" s="125" t="s">
        <v>336</v>
      </c>
      <c r="F310" s="125">
        <v>3315002</v>
      </c>
      <c r="G310" s="125">
        <v>0</v>
      </c>
      <c r="H310" s="125" t="s">
        <v>264</v>
      </c>
      <c r="I310" s="125" t="s">
        <v>1026</v>
      </c>
      <c r="J310" s="125">
        <v>0</v>
      </c>
      <c r="K310" s="125">
        <v>0</v>
      </c>
      <c r="L310" s="125" t="s">
        <v>43</v>
      </c>
      <c r="M310" s="127"/>
      <c r="N310" s="128">
        <v>165000</v>
      </c>
      <c r="O310" s="153"/>
      <c r="P310" s="154">
        <v>165000</v>
      </c>
      <c r="Q310" s="155">
        <v>-23688447500</v>
      </c>
      <c r="R310" s="125" t="s">
        <v>263</v>
      </c>
      <c r="S310" s="125" t="s">
        <v>262</v>
      </c>
      <c r="T310" s="125" t="s">
        <v>239</v>
      </c>
      <c r="U310" s="125" t="s">
        <v>253</v>
      </c>
      <c r="V310" s="125" t="s">
        <v>260</v>
      </c>
      <c r="W310" s="125" t="s">
        <v>259</v>
      </c>
      <c r="X310" s="125" t="s">
        <v>345</v>
      </c>
    </row>
    <row r="311" spans="2:24" ht="12" customHeight="1">
      <c r="B311" s="125" t="s">
        <v>335</v>
      </c>
      <c r="C311" s="126">
        <v>44316</v>
      </c>
      <c r="D311" s="125">
        <v>109</v>
      </c>
      <c r="E311" s="125" t="s">
        <v>956</v>
      </c>
      <c r="F311" s="125">
        <v>3315003</v>
      </c>
      <c r="G311" s="125">
        <v>0</v>
      </c>
      <c r="H311" s="125" t="s">
        <v>264</v>
      </c>
      <c r="I311" s="125" t="s">
        <v>1031</v>
      </c>
      <c r="J311" s="125">
        <v>0</v>
      </c>
      <c r="K311" s="125">
        <v>0</v>
      </c>
      <c r="L311" s="125" t="s">
        <v>43</v>
      </c>
      <c r="M311" s="127"/>
      <c r="N311" s="128">
        <v>38522812</v>
      </c>
      <c r="O311" s="153"/>
      <c r="P311" s="154">
        <v>38522812</v>
      </c>
      <c r="Q311" s="155">
        <v>-23726970312</v>
      </c>
      <c r="R311" s="125" t="s">
        <v>263</v>
      </c>
      <c r="S311" s="125" t="s">
        <v>262</v>
      </c>
      <c r="T311" s="125" t="s">
        <v>239</v>
      </c>
      <c r="U311" s="125" t="s">
        <v>253</v>
      </c>
      <c r="V311" s="125" t="s">
        <v>260</v>
      </c>
      <c r="W311" s="125" t="s">
        <v>259</v>
      </c>
      <c r="X311" s="125" t="s">
        <v>1032</v>
      </c>
    </row>
    <row r="312" spans="2:24" ht="12" customHeight="1">
      <c r="B312" s="125" t="s">
        <v>335</v>
      </c>
      <c r="C312" s="126">
        <v>44316</v>
      </c>
      <c r="D312" s="125">
        <v>109</v>
      </c>
      <c r="E312" s="125" t="s">
        <v>956</v>
      </c>
      <c r="F312" s="125">
        <v>3315003</v>
      </c>
      <c r="G312" s="125">
        <v>0</v>
      </c>
      <c r="H312" s="125" t="s">
        <v>264</v>
      </c>
      <c r="I312" s="125" t="s">
        <v>1033</v>
      </c>
      <c r="J312" s="125">
        <v>0</v>
      </c>
      <c r="K312" s="125">
        <v>0</v>
      </c>
      <c r="L312" s="125" t="s">
        <v>43</v>
      </c>
      <c r="M312" s="128">
        <v>10589097</v>
      </c>
      <c r="N312" s="127"/>
      <c r="O312" s="154">
        <v>10589097</v>
      </c>
      <c r="P312" s="153"/>
      <c r="Q312" s="155">
        <v>-23716381215</v>
      </c>
      <c r="R312" s="125" t="s">
        <v>263</v>
      </c>
      <c r="S312" s="125" t="s">
        <v>339</v>
      </c>
      <c r="T312" s="125" t="s">
        <v>239</v>
      </c>
      <c r="U312" s="125" t="s">
        <v>253</v>
      </c>
      <c r="V312" s="125" t="s">
        <v>340</v>
      </c>
      <c r="W312" s="125" t="s">
        <v>259</v>
      </c>
      <c r="X312" s="125" t="s">
        <v>1034</v>
      </c>
    </row>
    <row r="313" spans="2:24" ht="12" customHeight="1">
      <c r="B313" s="125" t="s">
        <v>335</v>
      </c>
      <c r="C313" s="126">
        <v>44316</v>
      </c>
      <c r="D313" s="125">
        <v>109</v>
      </c>
      <c r="E313" s="125" t="s">
        <v>956</v>
      </c>
      <c r="F313" s="125">
        <v>3315003</v>
      </c>
      <c r="G313" s="125">
        <v>0</v>
      </c>
      <c r="H313" s="125" t="s">
        <v>264</v>
      </c>
      <c r="I313" s="125" t="s">
        <v>1033</v>
      </c>
      <c r="J313" s="125">
        <v>0</v>
      </c>
      <c r="K313" s="125">
        <v>0</v>
      </c>
      <c r="L313" s="125" t="s">
        <v>43</v>
      </c>
      <c r="M313" s="127"/>
      <c r="N313" s="128">
        <v>26594901</v>
      </c>
      <c r="O313" s="153"/>
      <c r="P313" s="154">
        <v>26594901</v>
      </c>
      <c r="Q313" s="155">
        <v>-23742976116</v>
      </c>
      <c r="R313" s="125" t="s">
        <v>263</v>
      </c>
      <c r="S313" s="125" t="s">
        <v>262</v>
      </c>
      <c r="T313" s="125" t="s">
        <v>239</v>
      </c>
      <c r="U313" s="125" t="s">
        <v>253</v>
      </c>
      <c r="V313" s="125" t="s">
        <v>260</v>
      </c>
      <c r="W313" s="125" t="s">
        <v>259</v>
      </c>
      <c r="X313" s="125" t="s">
        <v>1032</v>
      </c>
    </row>
    <row r="314" spans="2:24" ht="12" customHeight="1">
      <c r="B314" s="125" t="s">
        <v>335</v>
      </c>
      <c r="C314" s="126">
        <v>44316</v>
      </c>
      <c r="D314" s="125">
        <v>109</v>
      </c>
      <c r="E314" s="125" t="s">
        <v>956</v>
      </c>
      <c r="F314" s="125">
        <v>3315003</v>
      </c>
      <c r="G314" s="125">
        <v>0</v>
      </c>
      <c r="H314" s="125" t="s">
        <v>264</v>
      </c>
      <c r="I314" s="125" t="s">
        <v>1031</v>
      </c>
      <c r="J314" s="125">
        <v>0</v>
      </c>
      <c r="K314" s="125">
        <v>0</v>
      </c>
      <c r="L314" s="125" t="s">
        <v>43</v>
      </c>
      <c r="M314" s="128">
        <v>23552901</v>
      </c>
      <c r="N314" s="127"/>
      <c r="O314" s="154">
        <v>23552901</v>
      </c>
      <c r="P314" s="153"/>
      <c r="Q314" s="155">
        <v>-23719423215</v>
      </c>
      <c r="R314" s="125" t="s">
        <v>263</v>
      </c>
      <c r="S314" s="125" t="s">
        <v>339</v>
      </c>
      <c r="T314" s="125" t="s">
        <v>239</v>
      </c>
      <c r="U314" s="125" t="s">
        <v>253</v>
      </c>
      <c r="V314" s="125" t="s">
        <v>340</v>
      </c>
      <c r="W314" s="125" t="s">
        <v>259</v>
      </c>
      <c r="X314" s="125" t="s">
        <v>1035</v>
      </c>
    </row>
    <row r="315" spans="2:24" ht="12" customHeight="1">
      <c r="B315" s="125" t="s">
        <v>335</v>
      </c>
      <c r="C315" s="126">
        <v>44316</v>
      </c>
      <c r="D315" s="125">
        <v>109</v>
      </c>
      <c r="E315" s="125" t="s">
        <v>956</v>
      </c>
      <c r="F315" s="125">
        <v>3315003</v>
      </c>
      <c r="G315" s="125">
        <v>0</v>
      </c>
      <c r="H315" s="125" t="s">
        <v>264</v>
      </c>
      <c r="I315" s="125" t="s">
        <v>1031</v>
      </c>
      <c r="J315" s="125">
        <v>0</v>
      </c>
      <c r="K315" s="125">
        <v>0</v>
      </c>
      <c r="L315" s="125" t="s">
        <v>43</v>
      </c>
      <c r="M315" s="128">
        <v>2667612</v>
      </c>
      <c r="N315" s="127"/>
      <c r="O315" s="154">
        <v>2667612</v>
      </c>
      <c r="P315" s="153"/>
      <c r="Q315" s="155">
        <v>-23716755603</v>
      </c>
      <c r="R315" s="125" t="s">
        <v>263</v>
      </c>
      <c r="S315" s="125" t="s">
        <v>339</v>
      </c>
      <c r="T315" s="125" t="s">
        <v>239</v>
      </c>
      <c r="U315" s="125" t="s">
        <v>253</v>
      </c>
      <c r="V315" s="125" t="s">
        <v>340</v>
      </c>
      <c r="W315" s="125" t="s">
        <v>259</v>
      </c>
      <c r="X315" s="125" t="s">
        <v>1036</v>
      </c>
    </row>
    <row r="316" spans="2:24" ht="12" customHeight="1">
      <c r="B316" s="125" t="s">
        <v>335</v>
      </c>
      <c r="C316" s="126">
        <v>44316</v>
      </c>
      <c r="D316" s="125">
        <v>109</v>
      </c>
      <c r="E316" s="125" t="s">
        <v>956</v>
      </c>
      <c r="F316" s="125">
        <v>3315003</v>
      </c>
      <c r="G316" s="125">
        <v>0</v>
      </c>
      <c r="H316" s="125" t="s">
        <v>264</v>
      </c>
      <c r="I316" s="125" t="s">
        <v>1031</v>
      </c>
      <c r="J316" s="125">
        <v>0</v>
      </c>
      <c r="K316" s="125">
        <v>0</v>
      </c>
      <c r="L316" s="125" t="s">
        <v>43</v>
      </c>
      <c r="M316" s="128">
        <v>110000</v>
      </c>
      <c r="N316" s="127"/>
      <c r="O316" s="154">
        <v>110000</v>
      </c>
      <c r="P316" s="153"/>
      <c r="Q316" s="155">
        <v>-23716645603</v>
      </c>
      <c r="R316" s="125" t="s">
        <v>263</v>
      </c>
      <c r="S316" s="125" t="s">
        <v>339</v>
      </c>
      <c r="T316" s="125" t="s">
        <v>239</v>
      </c>
      <c r="U316" s="125" t="s">
        <v>253</v>
      </c>
      <c r="V316" s="125" t="s">
        <v>340</v>
      </c>
      <c r="W316" s="125" t="s">
        <v>259</v>
      </c>
      <c r="X316" s="125" t="s">
        <v>1037</v>
      </c>
    </row>
    <row r="317" spans="2:24" ht="12" customHeight="1">
      <c r="B317" s="125" t="s">
        <v>335</v>
      </c>
      <c r="C317" s="126">
        <v>44316</v>
      </c>
      <c r="D317" s="125">
        <v>109</v>
      </c>
      <c r="E317" s="125" t="s">
        <v>956</v>
      </c>
      <c r="F317" s="125">
        <v>3315003</v>
      </c>
      <c r="G317" s="125">
        <v>0</v>
      </c>
      <c r="H317" s="125" t="s">
        <v>264</v>
      </c>
      <c r="I317" s="125" t="s">
        <v>1031</v>
      </c>
      <c r="J317" s="125">
        <v>0</v>
      </c>
      <c r="K317" s="125">
        <v>0</v>
      </c>
      <c r="L317" s="125" t="s">
        <v>43</v>
      </c>
      <c r="M317" s="128">
        <v>5647786</v>
      </c>
      <c r="N317" s="127"/>
      <c r="O317" s="154">
        <v>5647786</v>
      </c>
      <c r="P317" s="153"/>
      <c r="Q317" s="155">
        <v>-23710997817</v>
      </c>
      <c r="R317" s="125" t="s">
        <v>263</v>
      </c>
      <c r="S317" s="125" t="s">
        <v>339</v>
      </c>
      <c r="T317" s="125" t="s">
        <v>239</v>
      </c>
      <c r="U317" s="125" t="s">
        <v>253</v>
      </c>
      <c r="V317" s="125" t="s">
        <v>340</v>
      </c>
      <c r="W317" s="125" t="s">
        <v>259</v>
      </c>
      <c r="X317" s="125" t="s">
        <v>1038</v>
      </c>
    </row>
    <row r="318" spans="2:24" ht="12" customHeight="1">
      <c r="B318" s="125" t="s">
        <v>335</v>
      </c>
      <c r="C318" s="126">
        <v>44316</v>
      </c>
      <c r="D318" s="125">
        <v>109</v>
      </c>
      <c r="E318" s="125" t="s">
        <v>956</v>
      </c>
      <c r="F318" s="125">
        <v>3315003</v>
      </c>
      <c r="G318" s="125">
        <v>0</v>
      </c>
      <c r="H318" s="125" t="s">
        <v>264</v>
      </c>
      <c r="I318" s="125" t="s">
        <v>1031</v>
      </c>
      <c r="J318" s="125">
        <v>0</v>
      </c>
      <c r="K318" s="125">
        <v>0</v>
      </c>
      <c r="L318" s="125" t="s">
        <v>43</v>
      </c>
      <c r="M318" s="128">
        <v>2903020</v>
      </c>
      <c r="N318" s="127"/>
      <c r="O318" s="154">
        <v>2903020</v>
      </c>
      <c r="P318" s="153"/>
      <c r="Q318" s="155">
        <v>-23708094797</v>
      </c>
      <c r="R318" s="125" t="s">
        <v>263</v>
      </c>
      <c r="S318" s="125" t="s">
        <v>339</v>
      </c>
      <c r="T318" s="125" t="s">
        <v>239</v>
      </c>
      <c r="U318" s="125" t="s">
        <v>253</v>
      </c>
      <c r="V318" s="125" t="s">
        <v>340</v>
      </c>
      <c r="W318" s="125" t="s">
        <v>259</v>
      </c>
      <c r="X318" s="125" t="s">
        <v>1039</v>
      </c>
    </row>
    <row r="319" spans="2:24" ht="12" customHeight="1">
      <c r="B319" s="125" t="s">
        <v>335</v>
      </c>
      <c r="C319" s="126">
        <v>44316</v>
      </c>
      <c r="D319" s="125">
        <v>109</v>
      </c>
      <c r="E319" s="125" t="s">
        <v>956</v>
      </c>
      <c r="F319" s="125">
        <v>3315003</v>
      </c>
      <c r="G319" s="125">
        <v>0</v>
      </c>
      <c r="H319" s="125" t="s">
        <v>264</v>
      </c>
      <c r="I319" s="125" t="s">
        <v>1031</v>
      </c>
      <c r="J319" s="125">
        <v>0</v>
      </c>
      <c r="K319" s="125">
        <v>0</v>
      </c>
      <c r="L319" s="125" t="s">
        <v>43</v>
      </c>
      <c r="M319" s="128">
        <v>3641493</v>
      </c>
      <c r="N319" s="127"/>
      <c r="O319" s="154">
        <v>3641493</v>
      </c>
      <c r="P319" s="153"/>
      <c r="Q319" s="155">
        <v>-23704453304</v>
      </c>
      <c r="R319" s="125" t="s">
        <v>263</v>
      </c>
      <c r="S319" s="125" t="s">
        <v>339</v>
      </c>
      <c r="T319" s="125" t="s">
        <v>239</v>
      </c>
      <c r="U319" s="125" t="s">
        <v>253</v>
      </c>
      <c r="V319" s="125" t="s">
        <v>340</v>
      </c>
      <c r="W319" s="125" t="s">
        <v>259</v>
      </c>
      <c r="X319" s="125" t="s">
        <v>1040</v>
      </c>
    </row>
    <row r="320" spans="2:24" ht="12" customHeight="1">
      <c r="B320" s="125" t="s">
        <v>335</v>
      </c>
      <c r="C320" s="126">
        <v>44316</v>
      </c>
      <c r="D320" s="125">
        <v>109</v>
      </c>
      <c r="E320" s="125" t="s">
        <v>341</v>
      </c>
      <c r="F320" s="125">
        <v>3315001</v>
      </c>
      <c r="G320" s="125">
        <v>0</v>
      </c>
      <c r="H320" s="125" t="s">
        <v>264</v>
      </c>
      <c r="I320" s="125" t="s">
        <v>1041</v>
      </c>
      <c r="J320" s="125">
        <v>0</v>
      </c>
      <c r="K320" s="125">
        <v>0</v>
      </c>
      <c r="L320" s="125" t="s">
        <v>43</v>
      </c>
      <c r="M320" s="127"/>
      <c r="N320" s="128">
        <v>4100042</v>
      </c>
      <c r="O320" s="153"/>
      <c r="P320" s="154">
        <v>4100042</v>
      </c>
      <c r="Q320" s="155">
        <v>-23708553346</v>
      </c>
      <c r="R320" s="125" t="s">
        <v>263</v>
      </c>
      <c r="S320" s="125" t="s">
        <v>262</v>
      </c>
      <c r="T320" s="125" t="s">
        <v>239</v>
      </c>
      <c r="U320" s="125" t="s">
        <v>253</v>
      </c>
      <c r="V320" s="125" t="s">
        <v>260</v>
      </c>
      <c r="W320" s="125" t="s">
        <v>259</v>
      </c>
      <c r="X320" s="125" t="s">
        <v>345</v>
      </c>
    </row>
    <row r="321" spans="2:24" ht="12" customHeight="1">
      <c r="B321" s="125" t="s">
        <v>335</v>
      </c>
      <c r="C321" s="126">
        <v>44316</v>
      </c>
      <c r="D321" s="125">
        <v>109</v>
      </c>
      <c r="E321" s="125" t="s">
        <v>341</v>
      </c>
      <c r="F321" s="125">
        <v>3315001</v>
      </c>
      <c r="G321" s="125">
        <v>0</v>
      </c>
      <c r="H321" s="125" t="s">
        <v>264</v>
      </c>
      <c r="I321" s="125" t="s">
        <v>1042</v>
      </c>
      <c r="J321" s="125">
        <v>0</v>
      </c>
      <c r="K321" s="125">
        <v>0</v>
      </c>
      <c r="L321" s="125" t="s">
        <v>42</v>
      </c>
      <c r="M321" s="127"/>
      <c r="N321" s="128" t="s">
        <v>1043</v>
      </c>
      <c r="O321" s="153"/>
      <c r="P321" s="154">
        <v>14029440</v>
      </c>
      <c r="Q321" s="155">
        <v>-23722582786</v>
      </c>
      <c r="R321" s="125" t="s">
        <v>263</v>
      </c>
      <c r="S321" s="125" t="s">
        <v>262</v>
      </c>
      <c r="T321" s="125" t="s">
        <v>239</v>
      </c>
      <c r="U321" s="125" t="s">
        <v>253</v>
      </c>
      <c r="V321" s="125" t="s">
        <v>260</v>
      </c>
      <c r="W321" s="125" t="s">
        <v>259</v>
      </c>
      <c r="X321" s="125" t="s">
        <v>345</v>
      </c>
    </row>
    <row r="322" spans="2:24" ht="12" customHeight="1">
      <c r="B322" s="125" t="s">
        <v>335</v>
      </c>
      <c r="C322" s="126">
        <v>44316</v>
      </c>
      <c r="D322" s="125">
        <v>109</v>
      </c>
      <c r="E322" s="125" t="s">
        <v>341</v>
      </c>
      <c r="F322" s="125">
        <v>3315001</v>
      </c>
      <c r="G322" s="125">
        <v>0</v>
      </c>
      <c r="H322" s="125" t="s">
        <v>264</v>
      </c>
      <c r="I322" s="125" t="s">
        <v>1044</v>
      </c>
      <c r="J322" s="125">
        <v>0</v>
      </c>
      <c r="K322" s="125">
        <v>0</v>
      </c>
      <c r="L322" s="125" t="s">
        <v>42</v>
      </c>
      <c r="M322" s="128">
        <v>16900</v>
      </c>
      <c r="N322" s="127"/>
      <c r="O322" s="154">
        <v>118998477</v>
      </c>
      <c r="P322" s="153"/>
      <c r="Q322" s="155">
        <v>-23603584309</v>
      </c>
      <c r="R322" s="125" t="s">
        <v>263</v>
      </c>
      <c r="S322" s="125" t="s">
        <v>266</v>
      </c>
      <c r="T322" s="125" t="s">
        <v>239</v>
      </c>
      <c r="U322" s="125" t="s">
        <v>253</v>
      </c>
      <c r="V322" s="125" t="s">
        <v>265</v>
      </c>
      <c r="W322" s="125" t="s">
        <v>259</v>
      </c>
      <c r="X322" s="125" t="s">
        <v>1045</v>
      </c>
    </row>
    <row r="323" spans="2:24" ht="12" customHeight="1">
      <c r="B323" s="125" t="s">
        <v>335</v>
      </c>
      <c r="C323" s="126">
        <v>44316</v>
      </c>
      <c r="D323" s="125">
        <v>109</v>
      </c>
      <c r="E323" s="125" t="s">
        <v>341</v>
      </c>
      <c r="F323" s="125">
        <v>3315001</v>
      </c>
      <c r="G323" s="125">
        <v>0</v>
      </c>
      <c r="H323" s="125" t="s">
        <v>264</v>
      </c>
      <c r="I323" s="125" t="s">
        <v>596</v>
      </c>
      <c r="J323" s="125">
        <v>0</v>
      </c>
      <c r="K323" s="125">
        <v>0</v>
      </c>
      <c r="L323" s="125" t="s">
        <v>42</v>
      </c>
      <c r="M323" s="128">
        <v>6000</v>
      </c>
      <c r="N323" s="127"/>
      <c r="O323" s="154">
        <v>41262300</v>
      </c>
      <c r="P323" s="153"/>
      <c r="Q323" s="155">
        <v>-23562322009</v>
      </c>
      <c r="R323" s="125" t="s">
        <v>263</v>
      </c>
      <c r="S323" s="125" t="s">
        <v>266</v>
      </c>
      <c r="T323" s="125" t="s">
        <v>239</v>
      </c>
      <c r="U323" s="125" t="s">
        <v>253</v>
      </c>
      <c r="V323" s="125" t="s">
        <v>265</v>
      </c>
      <c r="W323" s="125" t="s">
        <v>259</v>
      </c>
      <c r="X323" s="125" t="s">
        <v>597</v>
      </c>
    </row>
    <row r="324" spans="2:24" ht="12" customHeight="1">
      <c r="B324" s="125" t="s">
        <v>335</v>
      </c>
      <c r="C324" s="126">
        <v>44316</v>
      </c>
      <c r="D324" s="125">
        <v>109</v>
      </c>
      <c r="E324" s="125" t="s">
        <v>341</v>
      </c>
      <c r="F324" s="125">
        <v>3315001</v>
      </c>
      <c r="G324" s="125">
        <v>0</v>
      </c>
      <c r="H324" s="125" t="s">
        <v>264</v>
      </c>
      <c r="I324" s="125" t="s">
        <v>1042</v>
      </c>
      <c r="J324" s="125">
        <v>0</v>
      </c>
      <c r="K324" s="125">
        <v>0</v>
      </c>
      <c r="L324" s="125" t="s">
        <v>42</v>
      </c>
      <c r="M324" s="128" t="s">
        <v>1046</v>
      </c>
      <c r="N324" s="127"/>
      <c r="O324" s="154">
        <v>9869295</v>
      </c>
      <c r="P324" s="153"/>
      <c r="Q324" s="155">
        <v>-23552452714</v>
      </c>
      <c r="R324" s="125" t="s">
        <v>263</v>
      </c>
      <c r="S324" s="125" t="s">
        <v>339</v>
      </c>
      <c r="T324" s="125" t="s">
        <v>239</v>
      </c>
      <c r="U324" s="125" t="s">
        <v>253</v>
      </c>
      <c r="V324" s="125" t="s">
        <v>340</v>
      </c>
      <c r="W324" s="125" t="s">
        <v>259</v>
      </c>
      <c r="X324" s="125" t="s">
        <v>1047</v>
      </c>
    </row>
    <row r="325" spans="2:24" ht="12" customHeight="1">
      <c r="B325" s="125" t="s">
        <v>335</v>
      </c>
      <c r="C325" s="126">
        <v>44316</v>
      </c>
      <c r="D325" s="125">
        <v>109</v>
      </c>
      <c r="E325" s="125" t="s">
        <v>341</v>
      </c>
      <c r="F325" s="125">
        <v>3315001</v>
      </c>
      <c r="G325" s="125">
        <v>0</v>
      </c>
      <c r="H325" s="125" t="s">
        <v>264</v>
      </c>
      <c r="I325" s="125" t="s">
        <v>1042</v>
      </c>
      <c r="J325" s="125">
        <v>0</v>
      </c>
      <c r="K325" s="125">
        <v>0</v>
      </c>
      <c r="L325" s="125" t="s">
        <v>42</v>
      </c>
      <c r="M325" s="128">
        <v>330</v>
      </c>
      <c r="N325" s="127"/>
      <c r="O325" s="154">
        <v>2177327</v>
      </c>
      <c r="P325" s="153"/>
      <c r="Q325" s="155">
        <v>-23550275387</v>
      </c>
      <c r="R325" s="125" t="s">
        <v>263</v>
      </c>
      <c r="S325" s="125" t="s">
        <v>339</v>
      </c>
      <c r="T325" s="125" t="s">
        <v>239</v>
      </c>
      <c r="U325" s="125" t="s">
        <v>253</v>
      </c>
      <c r="V325" s="125" t="s">
        <v>340</v>
      </c>
      <c r="W325" s="125" t="s">
        <v>259</v>
      </c>
      <c r="X325" s="125" t="s">
        <v>1048</v>
      </c>
    </row>
    <row r="326" spans="2:24" ht="12" customHeight="1">
      <c r="B326" s="125" t="s">
        <v>335</v>
      </c>
      <c r="C326" s="126">
        <v>44316</v>
      </c>
      <c r="D326" s="125">
        <v>109</v>
      </c>
      <c r="E326" s="125" t="s">
        <v>341</v>
      </c>
      <c r="F326" s="125">
        <v>3315001</v>
      </c>
      <c r="G326" s="125">
        <v>0</v>
      </c>
      <c r="H326" s="125" t="s">
        <v>264</v>
      </c>
      <c r="I326" s="125" t="s">
        <v>1042</v>
      </c>
      <c r="J326" s="125">
        <v>0</v>
      </c>
      <c r="K326" s="125">
        <v>0</v>
      </c>
      <c r="L326" s="125" t="s">
        <v>42</v>
      </c>
      <c r="M326" s="128">
        <v>297</v>
      </c>
      <c r="N326" s="127"/>
      <c r="O326" s="154">
        <v>1959594</v>
      </c>
      <c r="P326" s="153"/>
      <c r="Q326" s="155">
        <v>-23548315793</v>
      </c>
      <c r="R326" s="125" t="s">
        <v>263</v>
      </c>
      <c r="S326" s="125" t="s">
        <v>339</v>
      </c>
      <c r="T326" s="125" t="s">
        <v>239</v>
      </c>
      <c r="U326" s="125" t="s">
        <v>253</v>
      </c>
      <c r="V326" s="125" t="s">
        <v>340</v>
      </c>
      <c r="W326" s="125" t="s">
        <v>259</v>
      </c>
      <c r="X326" s="125" t="s">
        <v>1049</v>
      </c>
    </row>
    <row r="327" spans="2:24" ht="12" customHeight="1">
      <c r="B327" s="125" t="s">
        <v>335</v>
      </c>
      <c r="C327" s="126">
        <v>44316</v>
      </c>
      <c r="D327" s="125">
        <v>109</v>
      </c>
      <c r="E327" s="125" t="s">
        <v>341</v>
      </c>
      <c r="F327" s="125">
        <v>3315001</v>
      </c>
      <c r="G327" s="125">
        <v>0</v>
      </c>
      <c r="H327" s="125" t="s">
        <v>264</v>
      </c>
      <c r="I327" s="125" t="s">
        <v>1042</v>
      </c>
      <c r="J327" s="125">
        <v>0</v>
      </c>
      <c r="K327" s="125">
        <v>0</v>
      </c>
      <c r="L327" s="125" t="s">
        <v>42</v>
      </c>
      <c r="M327" s="128" t="s">
        <v>831</v>
      </c>
      <c r="N327" s="127"/>
      <c r="O327" s="154">
        <v>23225</v>
      </c>
      <c r="P327" s="153"/>
      <c r="Q327" s="155">
        <v>-23548292568</v>
      </c>
      <c r="R327" s="125" t="s">
        <v>263</v>
      </c>
      <c r="S327" s="125" t="s">
        <v>339</v>
      </c>
      <c r="T327" s="125" t="s">
        <v>239</v>
      </c>
      <c r="U327" s="125" t="s">
        <v>253</v>
      </c>
      <c r="V327" s="125" t="s">
        <v>340</v>
      </c>
      <c r="W327" s="125" t="s">
        <v>259</v>
      </c>
      <c r="X327" s="125" t="s">
        <v>1050</v>
      </c>
    </row>
    <row r="328" spans="2:24" ht="12" customHeight="1">
      <c r="B328" s="125" t="s">
        <v>335</v>
      </c>
      <c r="C328" s="126">
        <v>44316</v>
      </c>
      <c r="D328" s="125">
        <v>109</v>
      </c>
      <c r="E328" s="125" t="s">
        <v>341</v>
      </c>
      <c r="F328" s="125">
        <v>3315001</v>
      </c>
      <c r="G328" s="125">
        <v>0</v>
      </c>
      <c r="H328" s="125" t="s">
        <v>264</v>
      </c>
      <c r="I328" s="125" t="s">
        <v>1042</v>
      </c>
      <c r="J328" s="125">
        <v>0</v>
      </c>
      <c r="K328" s="125">
        <v>0</v>
      </c>
      <c r="L328" s="125" t="s">
        <v>42</v>
      </c>
      <c r="M328" s="127"/>
      <c r="N328" s="128">
        <v>0</v>
      </c>
      <c r="O328" s="153"/>
      <c r="P328" s="154">
        <v>1</v>
      </c>
      <c r="Q328" s="155">
        <v>-23548292569</v>
      </c>
      <c r="R328" s="125" t="s">
        <v>263</v>
      </c>
      <c r="S328" s="125" t="s">
        <v>339</v>
      </c>
      <c r="T328" s="125" t="s">
        <v>239</v>
      </c>
      <c r="U328" s="125" t="s">
        <v>253</v>
      </c>
      <c r="V328" s="125" t="s">
        <v>340</v>
      </c>
      <c r="W328" s="125" t="s">
        <v>259</v>
      </c>
      <c r="X328" s="125" t="s">
        <v>1050</v>
      </c>
    </row>
    <row r="329" spans="2:24" ht="12" customHeight="1">
      <c r="B329" s="125" t="s">
        <v>335</v>
      </c>
      <c r="C329" s="126">
        <v>44316</v>
      </c>
      <c r="D329" s="125">
        <v>109</v>
      </c>
      <c r="E329" s="125" t="s">
        <v>341</v>
      </c>
      <c r="F329" s="125">
        <v>3315001</v>
      </c>
      <c r="G329" s="125">
        <v>0</v>
      </c>
      <c r="H329" s="125" t="s">
        <v>264</v>
      </c>
      <c r="I329" s="125" t="s">
        <v>1041</v>
      </c>
      <c r="J329" s="125">
        <v>0</v>
      </c>
      <c r="K329" s="125">
        <v>0</v>
      </c>
      <c r="L329" s="125" t="s">
        <v>43</v>
      </c>
      <c r="M329" s="128">
        <v>3379762</v>
      </c>
      <c r="N329" s="127"/>
      <c r="O329" s="154">
        <v>3379762</v>
      </c>
      <c r="P329" s="153"/>
      <c r="Q329" s="155">
        <v>-23544912807</v>
      </c>
      <c r="R329" s="125" t="s">
        <v>263</v>
      </c>
      <c r="S329" s="125" t="s">
        <v>339</v>
      </c>
      <c r="T329" s="125" t="s">
        <v>239</v>
      </c>
      <c r="U329" s="125" t="s">
        <v>253</v>
      </c>
      <c r="V329" s="125" t="s">
        <v>340</v>
      </c>
      <c r="W329" s="125" t="s">
        <v>259</v>
      </c>
      <c r="X329" s="125" t="s">
        <v>1051</v>
      </c>
    </row>
    <row r="330" spans="2:24" ht="12" customHeight="1">
      <c r="B330" s="125" t="s">
        <v>335</v>
      </c>
      <c r="C330" s="126">
        <v>44316</v>
      </c>
      <c r="D330" s="125">
        <v>109</v>
      </c>
      <c r="E330" s="125" t="s">
        <v>341</v>
      </c>
      <c r="F330" s="125">
        <v>3315001</v>
      </c>
      <c r="G330" s="125">
        <v>0</v>
      </c>
      <c r="H330" s="125" t="s">
        <v>264</v>
      </c>
      <c r="I330" s="125" t="s">
        <v>1041</v>
      </c>
      <c r="J330" s="125">
        <v>0</v>
      </c>
      <c r="K330" s="125">
        <v>0</v>
      </c>
      <c r="L330" s="125" t="s">
        <v>43</v>
      </c>
      <c r="M330" s="128">
        <v>220000</v>
      </c>
      <c r="N330" s="127"/>
      <c r="O330" s="154">
        <v>220000</v>
      </c>
      <c r="P330" s="153"/>
      <c r="Q330" s="155">
        <v>-23544692807</v>
      </c>
      <c r="R330" s="125" t="s">
        <v>263</v>
      </c>
      <c r="S330" s="125" t="s">
        <v>339</v>
      </c>
      <c r="T330" s="125" t="s">
        <v>239</v>
      </c>
      <c r="U330" s="125" t="s">
        <v>253</v>
      </c>
      <c r="V330" s="125" t="s">
        <v>340</v>
      </c>
      <c r="W330" s="125" t="s">
        <v>259</v>
      </c>
      <c r="X330" s="125" t="s">
        <v>1052</v>
      </c>
    </row>
    <row r="331" spans="2:24" ht="12" customHeight="1">
      <c r="B331" s="125" t="s">
        <v>335</v>
      </c>
      <c r="C331" s="126">
        <v>44316</v>
      </c>
      <c r="D331" s="125">
        <v>109</v>
      </c>
      <c r="E331" s="125" t="s">
        <v>341</v>
      </c>
      <c r="F331" s="125">
        <v>3315001</v>
      </c>
      <c r="G331" s="125">
        <v>0</v>
      </c>
      <c r="H331" s="125" t="s">
        <v>264</v>
      </c>
      <c r="I331" s="125" t="s">
        <v>1041</v>
      </c>
      <c r="J331" s="125">
        <v>0</v>
      </c>
      <c r="K331" s="125">
        <v>0</v>
      </c>
      <c r="L331" s="125" t="s">
        <v>43</v>
      </c>
      <c r="M331" s="128">
        <v>230010</v>
      </c>
      <c r="N331" s="127"/>
      <c r="O331" s="154">
        <v>230010</v>
      </c>
      <c r="P331" s="153"/>
      <c r="Q331" s="155">
        <v>-23544462797</v>
      </c>
      <c r="R331" s="125" t="s">
        <v>263</v>
      </c>
      <c r="S331" s="125" t="s">
        <v>339</v>
      </c>
      <c r="T331" s="125" t="s">
        <v>239</v>
      </c>
      <c r="U331" s="125" t="s">
        <v>253</v>
      </c>
      <c r="V331" s="125" t="s">
        <v>340</v>
      </c>
      <c r="W331" s="125" t="s">
        <v>259</v>
      </c>
      <c r="X331" s="125" t="s">
        <v>1053</v>
      </c>
    </row>
    <row r="332" spans="2:24" ht="12" customHeight="1">
      <c r="B332" s="125" t="s">
        <v>335</v>
      </c>
      <c r="C332" s="126">
        <v>44316</v>
      </c>
      <c r="D332" s="125">
        <v>109</v>
      </c>
      <c r="E332" s="125" t="s">
        <v>341</v>
      </c>
      <c r="F332" s="125">
        <v>3315001</v>
      </c>
      <c r="G332" s="125">
        <v>0</v>
      </c>
      <c r="H332" s="125" t="s">
        <v>264</v>
      </c>
      <c r="I332" s="125" t="s">
        <v>1041</v>
      </c>
      <c r="J332" s="125">
        <v>0</v>
      </c>
      <c r="K332" s="125">
        <v>0</v>
      </c>
      <c r="L332" s="125" t="s">
        <v>43</v>
      </c>
      <c r="M332" s="128">
        <v>270270</v>
      </c>
      <c r="N332" s="127"/>
      <c r="O332" s="154">
        <v>270270</v>
      </c>
      <c r="P332" s="153"/>
      <c r="Q332" s="155">
        <v>-23544192527</v>
      </c>
      <c r="R332" s="125" t="s">
        <v>263</v>
      </c>
      <c r="S332" s="125" t="s">
        <v>339</v>
      </c>
      <c r="T332" s="125" t="s">
        <v>239</v>
      </c>
      <c r="U332" s="125" t="s">
        <v>253</v>
      </c>
      <c r="V332" s="125" t="s">
        <v>340</v>
      </c>
      <c r="W332" s="125" t="s">
        <v>259</v>
      </c>
      <c r="X332" s="125" t="s">
        <v>1054</v>
      </c>
    </row>
    <row r="333" spans="2:24" ht="12" customHeight="1">
      <c r="B333" s="125" t="s">
        <v>335</v>
      </c>
      <c r="C333" s="126">
        <v>44317</v>
      </c>
      <c r="D333" s="125">
        <v>109</v>
      </c>
      <c r="E333" s="125" t="s">
        <v>956</v>
      </c>
      <c r="F333" s="125">
        <v>3315003</v>
      </c>
      <c r="G333" s="125">
        <v>0</v>
      </c>
      <c r="H333" s="125" t="s">
        <v>264</v>
      </c>
      <c r="I333" s="125" t="s">
        <v>1055</v>
      </c>
      <c r="J333" s="125">
        <v>0</v>
      </c>
      <c r="K333" s="125">
        <v>0</v>
      </c>
      <c r="L333" s="125" t="s">
        <v>44</v>
      </c>
      <c r="M333" s="127"/>
      <c r="N333" s="128" t="s">
        <v>1056</v>
      </c>
      <c r="O333" s="153"/>
      <c r="P333" s="154">
        <v>510848853</v>
      </c>
      <c r="Q333" s="155">
        <v>-24055041380</v>
      </c>
      <c r="R333" s="125" t="s">
        <v>263</v>
      </c>
      <c r="S333" s="125" t="s">
        <v>262</v>
      </c>
      <c r="T333" s="125" t="s">
        <v>239</v>
      </c>
      <c r="U333" s="125" t="s">
        <v>253</v>
      </c>
      <c r="V333" s="125" t="s">
        <v>260</v>
      </c>
      <c r="W333" s="125" t="s">
        <v>259</v>
      </c>
      <c r="X333" s="125" t="s">
        <v>1057</v>
      </c>
    </row>
    <row r="334" spans="2:24" ht="12" customHeight="1">
      <c r="B334" s="125" t="s">
        <v>335</v>
      </c>
      <c r="C334" s="126">
        <v>44317</v>
      </c>
      <c r="D334" s="125">
        <v>109</v>
      </c>
      <c r="E334" s="125" t="s">
        <v>341</v>
      </c>
      <c r="F334" s="125">
        <v>3315001</v>
      </c>
      <c r="G334" s="125">
        <v>0</v>
      </c>
      <c r="H334" s="125" t="s">
        <v>264</v>
      </c>
      <c r="I334" s="125" t="s">
        <v>1058</v>
      </c>
      <c r="J334" s="125">
        <v>0</v>
      </c>
      <c r="K334" s="125">
        <v>0</v>
      </c>
      <c r="L334" s="125" t="s">
        <v>43</v>
      </c>
      <c r="M334" s="127"/>
      <c r="N334" s="128">
        <v>1074955</v>
      </c>
      <c r="O334" s="153"/>
      <c r="P334" s="154">
        <v>1074955</v>
      </c>
      <c r="Q334" s="155">
        <v>-24056116335</v>
      </c>
      <c r="R334" s="125" t="s">
        <v>263</v>
      </c>
      <c r="S334" s="125" t="s">
        <v>262</v>
      </c>
      <c r="T334" s="125" t="s">
        <v>239</v>
      </c>
      <c r="U334" s="125" t="s">
        <v>253</v>
      </c>
      <c r="V334" s="125" t="s">
        <v>260</v>
      </c>
      <c r="W334" s="125" t="s">
        <v>259</v>
      </c>
      <c r="X334" s="125" t="s">
        <v>345</v>
      </c>
    </row>
    <row r="335" spans="2:24" ht="12" customHeight="1">
      <c r="B335" s="125" t="s">
        <v>335</v>
      </c>
      <c r="C335" s="126">
        <v>44317</v>
      </c>
      <c r="D335" s="125">
        <v>109</v>
      </c>
      <c r="E335" s="125" t="s">
        <v>341</v>
      </c>
      <c r="F335" s="125">
        <v>3315001</v>
      </c>
      <c r="G335" s="125">
        <v>0</v>
      </c>
      <c r="H335" s="125" t="s">
        <v>264</v>
      </c>
      <c r="I335" s="125" t="s">
        <v>1059</v>
      </c>
      <c r="J335" s="125">
        <v>0</v>
      </c>
      <c r="K335" s="125">
        <v>0</v>
      </c>
      <c r="L335" s="125" t="s">
        <v>42</v>
      </c>
      <c r="M335" s="127"/>
      <c r="N335" s="128">
        <v>239400</v>
      </c>
      <c r="O335" s="153"/>
      <c r="P335" s="154">
        <v>1578103254</v>
      </c>
      <c r="Q335" s="155">
        <v>-25634219589</v>
      </c>
      <c r="R335" s="125" t="s">
        <v>263</v>
      </c>
      <c r="S335" s="125" t="s">
        <v>262</v>
      </c>
      <c r="T335" s="125" t="s">
        <v>239</v>
      </c>
      <c r="U335" s="125" t="s">
        <v>253</v>
      </c>
      <c r="V335" s="125" t="s">
        <v>260</v>
      </c>
      <c r="W335" s="125" t="s">
        <v>259</v>
      </c>
      <c r="X335" s="125" t="s">
        <v>1060</v>
      </c>
    </row>
    <row r="336" spans="2:24" ht="12" customHeight="1">
      <c r="B336" s="125" t="s">
        <v>335</v>
      </c>
      <c r="C336" s="126">
        <v>44317</v>
      </c>
      <c r="D336" s="125">
        <v>109</v>
      </c>
      <c r="E336" s="125" t="s">
        <v>341</v>
      </c>
      <c r="F336" s="125">
        <v>3315001</v>
      </c>
      <c r="G336" s="125">
        <v>0</v>
      </c>
      <c r="H336" s="125" t="s">
        <v>264</v>
      </c>
      <c r="I336" s="125" t="s">
        <v>1061</v>
      </c>
      <c r="J336" s="125">
        <v>0</v>
      </c>
      <c r="K336" s="125">
        <v>0</v>
      </c>
      <c r="L336" s="125" t="s">
        <v>42</v>
      </c>
      <c r="M336" s="127"/>
      <c r="N336" s="128">
        <v>25162</v>
      </c>
      <c r="O336" s="153"/>
      <c r="P336" s="154">
        <v>165865639</v>
      </c>
      <c r="Q336" s="155">
        <v>-25800085228</v>
      </c>
      <c r="R336" s="125" t="s">
        <v>263</v>
      </c>
      <c r="S336" s="125" t="s">
        <v>262</v>
      </c>
      <c r="T336" s="125" t="s">
        <v>239</v>
      </c>
      <c r="U336" s="125" t="s">
        <v>253</v>
      </c>
      <c r="V336" s="125" t="s">
        <v>260</v>
      </c>
      <c r="W336" s="125" t="s">
        <v>259</v>
      </c>
      <c r="X336" s="125" t="s">
        <v>1062</v>
      </c>
    </row>
    <row r="337" spans="2:24" ht="12" customHeight="1">
      <c r="B337" s="125" t="s">
        <v>335</v>
      </c>
      <c r="C337" s="126">
        <v>44317</v>
      </c>
      <c r="D337" s="125">
        <v>109</v>
      </c>
      <c r="E337" s="125" t="s">
        <v>341</v>
      </c>
      <c r="F337" s="125">
        <v>3315001</v>
      </c>
      <c r="G337" s="125">
        <v>0</v>
      </c>
      <c r="H337" s="125" t="s">
        <v>264</v>
      </c>
      <c r="I337" s="125" t="s">
        <v>1063</v>
      </c>
      <c r="J337" s="125">
        <v>0</v>
      </c>
      <c r="K337" s="125">
        <v>0</v>
      </c>
      <c r="L337" s="125" t="s">
        <v>42</v>
      </c>
      <c r="M337" s="127"/>
      <c r="N337" s="128">
        <v>27825</v>
      </c>
      <c r="O337" s="153"/>
      <c r="P337" s="154">
        <v>183419896</v>
      </c>
      <c r="Q337" s="155">
        <v>-25983505124</v>
      </c>
      <c r="R337" s="125" t="s">
        <v>263</v>
      </c>
      <c r="S337" s="125" t="s">
        <v>262</v>
      </c>
      <c r="T337" s="125" t="s">
        <v>239</v>
      </c>
      <c r="U337" s="125" t="s">
        <v>253</v>
      </c>
      <c r="V337" s="125" t="s">
        <v>260</v>
      </c>
      <c r="W337" s="125" t="s">
        <v>259</v>
      </c>
      <c r="X337" s="125" t="s">
        <v>1064</v>
      </c>
    </row>
    <row r="338" spans="2:24" ht="12" customHeight="1">
      <c r="B338" s="125" t="s">
        <v>335</v>
      </c>
      <c r="C338" s="126">
        <v>44317</v>
      </c>
      <c r="D338" s="125">
        <v>109</v>
      </c>
      <c r="E338" s="125" t="s">
        <v>341</v>
      </c>
      <c r="F338" s="125">
        <v>3315001</v>
      </c>
      <c r="G338" s="125">
        <v>0</v>
      </c>
      <c r="H338" s="125" t="s">
        <v>264</v>
      </c>
      <c r="I338" s="125" t="s">
        <v>1065</v>
      </c>
      <c r="J338" s="125">
        <v>0</v>
      </c>
      <c r="K338" s="125">
        <v>0</v>
      </c>
      <c r="L338" s="125" t="s">
        <v>43</v>
      </c>
      <c r="M338" s="127"/>
      <c r="N338" s="128">
        <v>25162</v>
      </c>
      <c r="O338" s="153"/>
      <c r="P338" s="154">
        <v>25162</v>
      </c>
      <c r="Q338" s="155">
        <v>-25983530286</v>
      </c>
      <c r="R338" s="125" t="s">
        <v>263</v>
      </c>
      <c r="S338" s="125" t="s">
        <v>262</v>
      </c>
      <c r="T338" s="125" t="s">
        <v>239</v>
      </c>
      <c r="U338" s="125" t="s">
        <v>253</v>
      </c>
      <c r="V338" s="125" t="s">
        <v>260</v>
      </c>
      <c r="W338" s="125" t="s">
        <v>259</v>
      </c>
      <c r="X338" s="125" t="s">
        <v>1062</v>
      </c>
    </row>
    <row r="339" spans="2:24" ht="12" customHeight="1">
      <c r="B339" s="125" t="s">
        <v>335</v>
      </c>
      <c r="C339" s="126">
        <v>44317</v>
      </c>
      <c r="D339" s="125">
        <v>109</v>
      </c>
      <c r="E339" s="125" t="s">
        <v>341</v>
      </c>
      <c r="F339" s="125">
        <v>3315001</v>
      </c>
      <c r="G339" s="125">
        <v>0</v>
      </c>
      <c r="H339" s="125" t="s">
        <v>264</v>
      </c>
      <c r="I339" s="125" t="s">
        <v>1066</v>
      </c>
      <c r="J339" s="125">
        <v>0</v>
      </c>
      <c r="K339" s="125">
        <v>0</v>
      </c>
      <c r="L339" s="125" t="s">
        <v>42</v>
      </c>
      <c r="M339" s="127"/>
      <c r="N339" s="128" t="s">
        <v>1067</v>
      </c>
      <c r="O339" s="153"/>
      <c r="P339" s="154">
        <v>18360958</v>
      </c>
      <c r="Q339" s="155">
        <v>-26001891244</v>
      </c>
      <c r="R339" s="125" t="s">
        <v>263</v>
      </c>
      <c r="S339" s="125" t="s">
        <v>262</v>
      </c>
      <c r="T339" s="125" t="s">
        <v>239</v>
      </c>
      <c r="U339" s="125" t="s">
        <v>253</v>
      </c>
      <c r="V339" s="125" t="s">
        <v>260</v>
      </c>
      <c r="W339" s="125" t="s">
        <v>259</v>
      </c>
      <c r="X339" s="125" t="s">
        <v>345</v>
      </c>
    </row>
    <row r="340" spans="2:24" ht="12" customHeight="1">
      <c r="B340" s="125" t="s">
        <v>335</v>
      </c>
      <c r="C340" s="126">
        <v>44317</v>
      </c>
      <c r="D340" s="125">
        <v>109</v>
      </c>
      <c r="E340" s="125" t="s">
        <v>341</v>
      </c>
      <c r="F340" s="125">
        <v>3315001</v>
      </c>
      <c r="G340" s="125">
        <v>0</v>
      </c>
      <c r="H340" s="125" t="s">
        <v>264</v>
      </c>
      <c r="I340" s="125" t="s">
        <v>1068</v>
      </c>
      <c r="J340" s="125">
        <v>0</v>
      </c>
      <c r="K340" s="125">
        <v>0</v>
      </c>
      <c r="L340" s="125" t="s">
        <v>42</v>
      </c>
      <c r="M340" s="127"/>
      <c r="N340" s="128">
        <v>25350</v>
      </c>
      <c r="O340" s="153"/>
      <c r="P340" s="154">
        <v>167104919</v>
      </c>
      <c r="Q340" s="155">
        <v>-26168996163</v>
      </c>
      <c r="R340" s="125" t="s">
        <v>263</v>
      </c>
      <c r="S340" s="125" t="s">
        <v>262</v>
      </c>
      <c r="T340" s="125" t="s">
        <v>239</v>
      </c>
      <c r="U340" s="125" t="s">
        <v>253</v>
      </c>
      <c r="V340" s="125" t="s">
        <v>260</v>
      </c>
      <c r="W340" s="125" t="s">
        <v>259</v>
      </c>
      <c r="X340" s="125" t="s">
        <v>1069</v>
      </c>
    </row>
    <row r="341" spans="2:24" ht="12" customHeight="1">
      <c r="B341" s="125" t="s">
        <v>335</v>
      </c>
      <c r="C341" s="126">
        <v>44317</v>
      </c>
      <c r="D341" s="125">
        <v>109</v>
      </c>
      <c r="E341" s="125" t="s">
        <v>341</v>
      </c>
      <c r="F341" s="125">
        <v>3315001</v>
      </c>
      <c r="G341" s="125">
        <v>0</v>
      </c>
      <c r="H341" s="125" t="s">
        <v>264</v>
      </c>
      <c r="I341" s="125" t="s">
        <v>1065</v>
      </c>
      <c r="J341" s="125">
        <v>0</v>
      </c>
      <c r="K341" s="125">
        <v>0</v>
      </c>
      <c r="L341" s="125" t="s">
        <v>43</v>
      </c>
      <c r="M341" s="128">
        <v>25162</v>
      </c>
      <c r="N341" s="127"/>
      <c r="O341" s="154">
        <v>25162</v>
      </c>
      <c r="P341" s="153"/>
      <c r="Q341" s="155">
        <v>-26168971001</v>
      </c>
      <c r="R341" s="125" t="s">
        <v>263</v>
      </c>
      <c r="S341" s="125" t="s">
        <v>266</v>
      </c>
      <c r="T341" s="125" t="s">
        <v>239</v>
      </c>
      <c r="U341" s="125" t="s">
        <v>253</v>
      </c>
      <c r="V341" s="125" t="s">
        <v>265</v>
      </c>
      <c r="W341" s="125" t="s">
        <v>259</v>
      </c>
      <c r="X341" s="125" t="s">
        <v>1062</v>
      </c>
    </row>
    <row r="342" spans="2:24" ht="12" customHeight="1">
      <c r="B342" s="125" t="s">
        <v>335</v>
      </c>
      <c r="C342" s="126">
        <v>44317</v>
      </c>
      <c r="D342" s="125">
        <v>109</v>
      </c>
      <c r="E342" s="125" t="s">
        <v>341</v>
      </c>
      <c r="F342" s="125">
        <v>3315001</v>
      </c>
      <c r="G342" s="125">
        <v>0</v>
      </c>
      <c r="H342" s="125" t="s">
        <v>264</v>
      </c>
      <c r="I342" s="125" t="s">
        <v>1070</v>
      </c>
      <c r="J342" s="125">
        <v>0</v>
      </c>
      <c r="K342" s="125">
        <v>0</v>
      </c>
      <c r="L342" s="125" t="s">
        <v>42</v>
      </c>
      <c r="M342" s="127"/>
      <c r="N342" s="128">
        <v>239400</v>
      </c>
      <c r="O342" s="153"/>
      <c r="P342" s="154">
        <v>1578103254</v>
      </c>
      <c r="Q342" s="155">
        <v>-27747074255</v>
      </c>
      <c r="R342" s="125" t="s">
        <v>263</v>
      </c>
      <c r="S342" s="125" t="s">
        <v>262</v>
      </c>
      <c r="T342" s="125" t="s">
        <v>239</v>
      </c>
      <c r="U342" s="125" t="s">
        <v>253</v>
      </c>
      <c r="V342" s="125" t="s">
        <v>260</v>
      </c>
      <c r="W342" s="125" t="s">
        <v>259</v>
      </c>
      <c r="X342" s="125" t="s">
        <v>1071</v>
      </c>
    </row>
    <row r="343" spans="2:24" ht="12" customHeight="1">
      <c r="B343" s="125" t="s">
        <v>335</v>
      </c>
      <c r="C343" s="126">
        <v>44320</v>
      </c>
      <c r="D343" s="125">
        <v>109</v>
      </c>
      <c r="E343" s="125" t="s">
        <v>341</v>
      </c>
      <c r="F343" s="125">
        <v>3315001</v>
      </c>
      <c r="G343" s="125">
        <v>0</v>
      </c>
      <c r="H343" s="125" t="s">
        <v>264</v>
      </c>
      <c r="I343" s="125" t="s">
        <v>565</v>
      </c>
      <c r="J343" s="125">
        <v>0</v>
      </c>
      <c r="K343" s="125">
        <v>0</v>
      </c>
      <c r="L343" s="125" t="s">
        <v>42</v>
      </c>
      <c r="M343" s="128">
        <v>18600</v>
      </c>
      <c r="N343" s="127"/>
      <c r="O343" s="154">
        <v>128180970</v>
      </c>
      <c r="P343" s="153"/>
      <c r="Q343" s="155">
        <v>-27618893285</v>
      </c>
      <c r="R343" s="125" t="s">
        <v>263</v>
      </c>
      <c r="S343" s="125" t="s">
        <v>339</v>
      </c>
      <c r="T343" s="125" t="s">
        <v>239</v>
      </c>
      <c r="U343" s="125" t="s">
        <v>253</v>
      </c>
      <c r="V343" s="125" t="s">
        <v>340</v>
      </c>
      <c r="W343" s="125" t="s">
        <v>259</v>
      </c>
      <c r="X343" s="125" t="s">
        <v>1072</v>
      </c>
    </row>
    <row r="344" spans="2:24" ht="12" customHeight="1">
      <c r="B344" s="125" t="s">
        <v>335</v>
      </c>
      <c r="C344" s="126">
        <v>44320</v>
      </c>
      <c r="D344" s="125">
        <v>109</v>
      </c>
      <c r="E344" s="125" t="s">
        <v>341</v>
      </c>
      <c r="F344" s="125">
        <v>3315001</v>
      </c>
      <c r="G344" s="125">
        <v>0</v>
      </c>
      <c r="H344" s="125" t="s">
        <v>264</v>
      </c>
      <c r="I344" s="125" t="s">
        <v>1073</v>
      </c>
      <c r="J344" s="125">
        <v>0</v>
      </c>
      <c r="K344" s="125">
        <v>0</v>
      </c>
      <c r="L344" s="125" t="s">
        <v>42</v>
      </c>
      <c r="M344" s="128" t="s">
        <v>1074</v>
      </c>
      <c r="N344" s="127"/>
      <c r="O344" s="154">
        <v>35268405</v>
      </c>
      <c r="P344" s="153"/>
      <c r="Q344" s="155">
        <v>-27583624880</v>
      </c>
      <c r="R344" s="125" t="s">
        <v>263</v>
      </c>
      <c r="S344" s="125" t="s">
        <v>339</v>
      </c>
      <c r="T344" s="125" t="s">
        <v>239</v>
      </c>
      <c r="U344" s="125" t="s">
        <v>253</v>
      </c>
      <c r="V344" s="125" t="s">
        <v>340</v>
      </c>
      <c r="W344" s="125" t="s">
        <v>259</v>
      </c>
      <c r="X344" s="125" t="s">
        <v>1075</v>
      </c>
    </row>
    <row r="345" spans="2:24" ht="12" customHeight="1">
      <c r="B345" s="125" t="s">
        <v>335</v>
      </c>
      <c r="C345" s="126">
        <v>44321</v>
      </c>
      <c r="D345" s="125">
        <v>109</v>
      </c>
      <c r="E345" s="125" t="s">
        <v>956</v>
      </c>
      <c r="F345" s="125">
        <v>3315003</v>
      </c>
      <c r="G345" s="125">
        <v>0</v>
      </c>
      <c r="H345" s="125" t="s">
        <v>264</v>
      </c>
      <c r="I345" s="125">
        <v>21665745420</v>
      </c>
      <c r="J345" s="125">
        <v>0</v>
      </c>
      <c r="K345" s="125">
        <v>0</v>
      </c>
      <c r="L345" s="125" t="s">
        <v>42</v>
      </c>
      <c r="M345" s="127"/>
      <c r="N345" s="128">
        <v>232494</v>
      </c>
      <c r="O345" s="153"/>
      <c r="P345" s="154">
        <v>1555887047</v>
      </c>
      <c r="Q345" s="155">
        <v>-29139511927</v>
      </c>
      <c r="R345" s="125" t="s">
        <v>263</v>
      </c>
      <c r="S345" s="125" t="s">
        <v>262</v>
      </c>
      <c r="T345" s="125" t="s">
        <v>239</v>
      </c>
      <c r="U345" s="125" t="s">
        <v>253</v>
      </c>
      <c r="V345" s="125" t="s">
        <v>260</v>
      </c>
      <c r="W345" s="125" t="s">
        <v>259</v>
      </c>
      <c r="X345" s="125" t="s">
        <v>1076</v>
      </c>
    </row>
    <row r="346" spans="2:24" ht="12" customHeight="1">
      <c r="B346" s="125" t="s">
        <v>335</v>
      </c>
      <c r="C346" s="126">
        <v>44322</v>
      </c>
      <c r="D346" s="125">
        <v>109</v>
      </c>
      <c r="E346" s="125" t="s">
        <v>956</v>
      </c>
      <c r="F346" s="125">
        <v>3315003</v>
      </c>
      <c r="G346" s="125">
        <v>0</v>
      </c>
      <c r="H346" s="125" t="s">
        <v>264</v>
      </c>
      <c r="I346" s="125">
        <v>2166553907</v>
      </c>
      <c r="J346" s="125">
        <v>0</v>
      </c>
      <c r="K346" s="125">
        <v>0</v>
      </c>
      <c r="L346" s="125" t="s">
        <v>42</v>
      </c>
      <c r="M346" s="128">
        <v>232494</v>
      </c>
      <c r="N346" s="127"/>
      <c r="O346" s="154">
        <v>1636753110</v>
      </c>
      <c r="P346" s="153"/>
      <c r="Q346" s="155">
        <v>-27502758817</v>
      </c>
      <c r="R346" s="125" t="s">
        <v>263</v>
      </c>
      <c r="S346" s="125" t="s">
        <v>339</v>
      </c>
      <c r="T346" s="125" t="s">
        <v>239</v>
      </c>
      <c r="U346" s="125" t="s">
        <v>253</v>
      </c>
      <c r="V346" s="125" t="s">
        <v>340</v>
      </c>
      <c r="W346" s="125" t="s">
        <v>259</v>
      </c>
      <c r="X346" s="125" t="s">
        <v>1077</v>
      </c>
    </row>
    <row r="347" spans="2:24" ht="12" customHeight="1">
      <c r="B347" s="125" t="s">
        <v>335</v>
      </c>
      <c r="C347" s="126">
        <v>44322</v>
      </c>
      <c r="D347" s="125">
        <v>109</v>
      </c>
      <c r="E347" s="125" t="s">
        <v>956</v>
      </c>
      <c r="F347" s="125">
        <v>3315003</v>
      </c>
      <c r="G347" s="125">
        <v>0</v>
      </c>
      <c r="H347" s="125" t="s">
        <v>264</v>
      </c>
      <c r="I347" s="125">
        <v>2166553907</v>
      </c>
      <c r="J347" s="125">
        <v>0</v>
      </c>
      <c r="K347" s="125">
        <v>0</v>
      </c>
      <c r="L347" s="125" t="s">
        <v>42</v>
      </c>
      <c r="M347" s="127"/>
      <c r="N347" s="128" t="s">
        <v>1078</v>
      </c>
      <c r="O347" s="153"/>
      <c r="P347" s="154">
        <v>16412376</v>
      </c>
      <c r="Q347" s="155">
        <v>-27519171193</v>
      </c>
      <c r="R347" s="125" t="s">
        <v>263</v>
      </c>
      <c r="S347" s="125" t="s">
        <v>342</v>
      </c>
      <c r="T347" s="125" t="s">
        <v>239</v>
      </c>
      <c r="U347" s="125" t="s">
        <v>253</v>
      </c>
      <c r="V347" s="125" t="s">
        <v>343</v>
      </c>
      <c r="W347" s="125" t="s">
        <v>259</v>
      </c>
      <c r="X347" s="125">
        <v>84865</v>
      </c>
    </row>
    <row r="348" spans="2:24" ht="12" customHeight="1">
      <c r="B348" s="125" t="s">
        <v>335</v>
      </c>
      <c r="C348" s="126">
        <v>44322</v>
      </c>
      <c r="D348" s="125">
        <v>109</v>
      </c>
      <c r="E348" s="125" t="s">
        <v>956</v>
      </c>
      <c r="F348" s="125">
        <v>3315003</v>
      </c>
      <c r="G348" s="125">
        <v>0</v>
      </c>
      <c r="H348" s="125" t="s">
        <v>264</v>
      </c>
      <c r="I348" s="125">
        <v>2166553907</v>
      </c>
      <c r="J348" s="125">
        <v>0</v>
      </c>
      <c r="K348" s="125">
        <v>0</v>
      </c>
      <c r="L348" s="125" t="s">
        <v>42</v>
      </c>
      <c r="M348" s="128" t="s">
        <v>1078</v>
      </c>
      <c r="N348" s="127"/>
      <c r="O348" s="154">
        <v>16412376</v>
      </c>
      <c r="P348" s="153"/>
      <c r="Q348" s="155">
        <v>-27502758817</v>
      </c>
      <c r="R348" s="125" t="s">
        <v>263</v>
      </c>
      <c r="S348" s="125" t="s">
        <v>339</v>
      </c>
      <c r="T348" s="125" t="s">
        <v>239</v>
      </c>
      <c r="U348" s="125" t="s">
        <v>253</v>
      </c>
      <c r="V348" s="125" t="s">
        <v>340</v>
      </c>
      <c r="W348" s="125" t="s">
        <v>259</v>
      </c>
      <c r="X348" s="125" t="s">
        <v>1079</v>
      </c>
    </row>
    <row r="349" spans="2:24" ht="12" customHeight="1">
      <c r="B349" s="125" t="s">
        <v>335</v>
      </c>
      <c r="C349" s="126">
        <v>44322</v>
      </c>
      <c r="D349" s="125">
        <v>109</v>
      </c>
      <c r="E349" s="125" t="s">
        <v>956</v>
      </c>
      <c r="F349" s="125">
        <v>3315003</v>
      </c>
      <c r="G349" s="125">
        <v>0</v>
      </c>
      <c r="H349" s="125" t="s">
        <v>264</v>
      </c>
      <c r="I349" s="125">
        <v>2166553907</v>
      </c>
      <c r="J349" s="125">
        <v>0</v>
      </c>
      <c r="K349" s="125">
        <v>0</v>
      </c>
      <c r="L349" s="125" t="s">
        <v>42</v>
      </c>
      <c r="M349" s="128" t="s">
        <v>1078</v>
      </c>
      <c r="N349" s="127"/>
      <c r="O349" s="154">
        <v>16412376</v>
      </c>
      <c r="P349" s="153"/>
      <c r="Q349" s="155">
        <v>-27486346441</v>
      </c>
      <c r="R349" s="125" t="s">
        <v>263</v>
      </c>
      <c r="S349" s="125" t="s">
        <v>339</v>
      </c>
      <c r="T349" s="125" t="s">
        <v>239</v>
      </c>
      <c r="U349" s="125" t="s">
        <v>253</v>
      </c>
      <c r="V349" s="125" t="s">
        <v>340</v>
      </c>
      <c r="W349" s="125" t="s">
        <v>259</v>
      </c>
      <c r="X349" s="125" t="s">
        <v>1080</v>
      </c>
    </row>
    <row r="350" spans="2:24" ht="12" customHeight="1">
      <c r="B350" s="125" t="s">
        <v>335</v>
      </c>
      <c r="C350" s="126">
        <v>44322</v>
      </c>
      <c r="D350" s="125">
        <v>109</v>
      </c>
      <c r="E350" s="125" t="s">
        <v>956</v>
      </c>
      <c r="F350" s="125">
        <v>3315003</v>
      </c>
      <c r="G350" s="125">
        <v>0</v>
      </c>
      <c r="H350" s="125" t="s">
        <v>264</v>
      </c>
      <c r="I350" s="125">
        <v>2166553907</v>
      </c>
      <c r="J350" s="125">
        <v>0</v>
      </c>
      <c r="K350" s="125">
        <v>0</v>
      </c>
      <c r="L350" s="125" t="s">
        <v>42</v>
      </c>
      <c r="M350" s="127"/>
      <c r="N350" s="128" t="s">
        <v>1078</v>
      </c>
      <c r="O350" s="153"/>
      <c r="P350" s="154">
        <v>16412376</v>
      </c>
      <c r="Q350" s="155">
        <v>-27502758817</v>
      </c>
      <c r="R350" s="125" t="s">
        <v>263</v>
      </c>
      <c r="S350" s="125" t="s">
        <v>342</v>
      </c>
      <c r="T350" s="125" t="s">
        <v>239</v>
      </c>
      <c r="U350" s="125" t="s">
        <v>253</v>
      </c>
      <c r="V350" s="125" t="s">
        <v>343</v>
      </c>
      <c r="W350" s="125" t="s">
        <v>259</v>
      </c>
      <c r="X350" s="125">
        <v>84143</v>
      </c>
    </row>
    <row r="351" spans="2:24" ht="12" customHeight="1">
      <c r="B351" s="125" t="s">
        <v>335</v>
      </c>
      <c r="C351" s="126">
        <v>44322</v>
      </c>
      <c r="D351" s="125">
        <v>109</v>
      </c>
      <c r="E351" s="125" t="s">
        <v>956</v>
      </c>
      <c r="F351" s="125">
        <v>3315003</v>
      </c>
      <c r="G351" s="125">
        <v>0</v>
      </c>
      <c r="H351" s="125" t="s">
        <v>264</v>
      </c>
      <c r="I351" s="125" t="s">
        <v>1033</v>
      </c>
      <c r="J351" s="125">
        <v>0</v>
      </c>
      <c r="K351" s="125">
        <v>0</v>
      </c>
      <c r="L351" s="125" t="s">
        <v>43</v>
      </c>
      <c r="M351" s="128">
        <v>16005804</v>
      </c>
      <c r="N351" s="127"/>
      <c r="O351" s="154">
        <v>16005804</v>
      </c>
      <c r="P351" s="153"/>
      <c r="Q351" s="155">
        <v>-27486753013</v>
      </c>
      <c r="R351" s="125" t="s">
        <v>263</v>
      </c>
      <c r="S351" s="125" t="s">
        <v>339</v>
      </c>
      <c r="T351" s="125" t="s">
        <v>239</v>
      </c>
      <c r="U351" s="125" t="s">
        <v>253</v>
      </c>
      <c r="V351" s="125" t="s">
        <v>340</v>
      </c>
      <c r="W351" s="125" t="s">
        <v>259</v>
      </c>
      <c r="X351" s="125" t="s">
        <v>1081</v>
      </c>
    </row>
    <row r="352" spans="2:24" ht="12" customHeight="1">
      <c r="B352" s="125" t="s">
        <v>335</v>
      </c>
      <c r="C352" s="126">
        <v>44322</v>
      </c>
      <c r="D352" s="125">
        <v>109</v>
      </c>
      <c r="E352" s="125" t="s">
        <v>956</v>
      </c>
      <c r="F352" s="125">
        <v>3315003</v>
      </c>
      <c r="G352" s="125">
        <v>0</v>
      </c>
      <c r="H352" s="125" t="s">
        <v>264</v>
      </c>
      <c r="I352" s="125">
        <v>2166553907</v>
      </c>
      <c r="J352" s="125">
        <v>0</v>
      </c>
      <c r="K352" s="125">
        <v>0</v>
      </c>
      <c r="L352" s="125" t="s">
        <v>42</v>
      </c>
      <c r="M352" s="127"/>
      <c r="N352" s="128" t="s">
        <v>1078</v>
      </c>
      <c r="O352" s="153"/>
      <c r="P352" s="154">
        <v>16412376</v>
      </c>
      <c r="Q352" s="155">
        <v>-27503165389</v>
      </c>
      <c r="R352" s="125" t="s">
        <v>263</v>
      </c>
      <c r="S352" s="125" t="s">
        <v>342</v>
      </c>
      <c r="T352" s="125" t="s">
        <v>239</v>
      </c>
      <c r="U352" s="125" t="s">
        <v>253</v>
      </c>
      <c r="V352" s="125" t="s">
        <v>343</v>
      </c>
      <c r="W352" s="125" t="s">
        <v>259</v>
      </c>
      <c r="X352" s="125">
        <v>84864</v>
      </c>
    </row>
    <row r="353" spans="2:24" ht="12" customHeight="1">
      <c r="B353" s="125" t="s">
        <v>335</v>
      </c>
      <c r="C353" s="126">
        <v>44322</v>
      </c>
      <c r="D353" s="125">
        <v>109</v>
      </c>
      <c r="E353" s="125" t="s">
        <v>956</v>
      </c>
      <c r="F353" s="125">
        <v>3315003</v>
      </c>
      <c r="G353" s="125">
        <v>0</v>
      </c>
      <c r="H353" s="125" t="s">
        <v>264</v>
      </c>
      <c r="I353" s="125">
        <v>2166553907</v>
      </c>
      <c r="J353" s="125">
        <v>0</v>
      </c>
      <c r="K353" s="125">
        <v>0</v>
      </c>
      <c r="L353" s="125" t="s">
        <v>42</v>
      </c>
      <c r="M353" s="128" t="s">
        <v>1078</v>
      </c>
      <c r="N353" s="127"/>
      <c r="O353" s="154">
        <v>16412376</v>
      </c>
      <c r="P353" s="153"/>
      <c r="Q353" s="155">
        <v>-27486753013</v>
      </c>
      <c r="R353" s="125" t="s">
        <v>263</v>
      </c>
      <c r="S353" s="125" t="s">
        <v>339</v>
      </c>
      <c r="T353" s="125" t="s">
        <v>239</v>
      </c>
      <c r="U353" s="125" t="s">
        <v>253</v>
      </c>
      <c r="V353" s="125" t="s">
        <v>340</v>
      </c>
      <c r="W353" s="125" t="s">
        <v>259</v>
      </c>
      <c r="X353" s="125" t="s">
        <v>1082</v>
      </c>
    </row>
    <row r="354" spans="2:24" ht="12" customHeight="1">
      <c r="B354" s="125" t="s">
        <v>335</v>
      </c>
      <c r="C354" s="126">
        <v>44323</v>
      </c>
      <c r="D354" s="125">
        <v>109</v>
      </c>
      <c r="E354" s="125" t="s">
        <v>336</v>
      </c>
      <c r="F354" s="125">
        <v>3315002</v>
      </c>
      <c r="G354" s="125">
        <v>0</v>
      </c>
      <c r="H354" s="125" t="s">
        <v>264</v>
      </c>
      <c r="I354" s="125" t="s">
        <v>1083</v>
      </c>
      <c r="J354" s="125">
        <v>0</v>
      </c>
      <c r="K354" s="125">
        <v>0</v>
      </c>
      <c r="L354" s="125" t="s">
        <v>42</v>
      </c>
      <c r="M354" s="127"/>
      <c r="N354" s="128" t="s">
        <v>1084</v>
      </c>
      <c r="O354" s="153"/>
      <c r="P354" s="154">
        <v>40347</v>
      </c>
      <c r="Q354" s="155">
        <v>-27486793360</v>
      </c>
      <c r="R354" s="125" t="s">
        <v>263</v>
      </c>
      <c r="S354" s="125" t="s">
        <v>262</v>
      </c>
      <c r="T354" s="125" t="s">
        <v>239</v>
      </c>
      <c r="U354" s="125" t="s">
        <v>253</v>
      </c>
      <c r="V354" s="125" t="s">
        <v>260</v>
      </c>
      <c r="W354" s="125" t="s">
        <v>259</v>
      </c>
      <c r="X354" s="125" t="s">
        <v>345</v>
      </c>
    </row>
    <row r="355" spans="2:24" ht="12" customHeight="1">
      <c r="B355" s="125" t="s">
        <v>335</v>
      </c>
      <c r="C355" s="126">
        <v>44323</v>
      </c>
      <c r="D355" s="125">
        <v>109</v>
      </c>
      <c r="E355" s="125" t="s">
        <v>341</v>
      </c>
      <c r="F355" s="125">
        <v>3315001</v>
      </c>
      <c r="G355" s="125">
        <v>0</v>
      </c>
      <c r="H355" s="125" t="s">
        <v>264</v>
      </c>
      <c r="I355" s="125" t="s">
        <v>1044</v>
      </c>
      <c r="J355" s="125">
        <v>0</v>
      </c>
      <c r="K355" s="125">
        <v>0</v>
      </c>
      <c r="L355" s="125" t="s">
        <v>42</v>
      </c>
      <c r="M355" s="127"/>
      <c r="N355" s="128">
        <v>0</v>
      </c>
      <c r="O355" s="153"/>
      <c r="P355" s="154">
        <v>0</v>
      </c>
      <c r="Q355" s="155">
        <v>-27486793360</v>
      </c>
      <c r="R355" s="125" t="s">
        <v>263</v>
      </c>
      <c r="S355" s="125" t="s">
        <v>337</v>
      </c>
      <c r="T355" s="125" t="s">
        <v>239</v>
      </c>
      <c r="U355" s="125" t="s">
        <v>253</v>
      </c>
      <c r="V355" s="125" t="s">
        <v>338</v>
      </c>
      <c r="W355" s="125" t="s">
        <v>259</v>
      </c>
      <c r="X355" s="125" t="s">
        <v>1045</v>
      </c>
    </row>
    <row r="356" spans="2:24" ht="12" customHeight="1">
      <c r="B356" s="125" t="s">
        <v>335</v>
      </c>
      <c r="C356" s="126">
        <v>44323</v>
      </c>
      <c r="D356" s="125">
        <v>109</v>
      </c>
      <c r="E356" s="125" t="s">
        <v>341</v>
      </c>
      <c r="F356" s="125">
        <v>3315001</v>
      </c>
      <c r="G356" s="125">
        <v>0</v>
      </c>
      <c r="H356" s="125" t="s">
        <v>264</v>
      </c>
      <c r="I356" s="125" t="s">
        <v>596</v>
      </c>
      <c r="J356" s="125">
        <v>0</v>
      </c>
      <c r="K356" s="125">
        <v>0</v>
      </c>
      <c r="L356" s="125" t="s">
        <v>42</v>
      </c>
      <c r="M356" s="127"/>
      <c r="N356" s="128">
        <v>0</v>
      </c>
      <c r="O356" s="153"/>
      <c r="P356" s="154">
        <v>0</v>
      </c>
      <c r="Q356" s="155">
        <v>-27486793360</v>
      </c>
      <c r="R356" s="125" t="s">
        <v>263</v>
      </c>
      <c r="S356" s="125" t="s">
        <v>337</v>
      </c>
      <c r="T356" s="125" t="s">
        <v>239</v>
      </c>
      <c r="U356" s="125" t="s">
        <v>253</v>
      </c>
      <c r="V356" s="125" t="s">
        <v>338</v>
      </c>
      <c r="W356" s="125" t="s">
        <v>259</v>
      </c>
      <c r="X356" s="125" t="s">
        <v>597</v>
      </c>
    </row>
    <row r="357" spans="2:24" ht="12" customHeight="1">
      <c r="B357" s="125" t="s">
        <v>335</v>
      </c>
      <c r="C357" s="126">
        <v>44333</v>
      </c>
      <c r="D357" s="125">
        <v>109</v>
      </c>
      <c r="E357" s="125" t="s">
        <v>336</v>
      </c>
      <c r="F357" s="125">
        <v>3315002</v>
      </c>
      <c r="G357" s="125">
        <v>0</v>
      </c>
      <c r="H357" s="125" t="s">
        <v>264</v>
      </c>
      <c r="I357" s="125" t="s">
        <v>1085</v>
      </c>
      <c r="J357" s="125">
        <v>0</v>
      </c>
      <c r="K357" s="125">
        <v>0</v>
      </c>
      <c r="L357" s="125" t="s">
        <v>42</v>
      </c>
      <c r="M357" s="127"/>
      <c r="N357" s="128" t="s">
        <v>464</v>
      </c>
      <c r="O357" s="153"/>
      <c r="P357" s="154">
        <v>49683</v>
      </c>
      <c r="Q357" s="155">
        <v>-27486843043</v>
      </c>
      <c r="R357" s="125" t="s">
        <v>263</v>
      </c>
      <c r="S357" s="125" t="s">
        <v>262</v>
      </c>
      <c r="T357" s="125" t="s">
        <v>239</v>
      </c>
      <c r="U357" s="125" t="s">
        <v>253</v>
      </c>
      <c r="V357" s="125" t="s">
        <v>260</v>
      </c>
      <c r="W357" s="125" t="s">
        <v>259</v>
      </c>
      <c r="X357" s="125" t="s">
        <v>345</v>
      </c>
    </row>
    <row r="358" spans="2:24" ht="12" customHeight="1">
      <c r="B358" s="125" t="s">
        <v>335</v>
      </c>
      <c r="C358" s="126">
        <v>44334</v>
      </c>
      <c r="D358" s="125">
        <v>109</v>
      </c>
      <c r="E358" s="125" t="s">
        <v>341</v>
      </c>
      <c r="F358" s="125">
        <v>3315001</v>
      </c>
      <c r="G358" s="125">
        <v>0</v>
      </c>
      <c r="H358" s="125" t="s">
        <v>264</v>
      </c>
      <c r="I358" s="125" t="s">
        <v>1086</v>
      </c>
      <c r="J358" s="125">
        <v>0</v>
      </c>
      <c r="K358" s="125">
        <v>0</v>
      </c>
      <c r="L358" s="125" t="s">
        <v>42</v>
      </c>
      <c r="M358" s="128">
        <v>120000</v>
      </c>
      <c r="N358" s="127"/>
      <c r="O358" s="154">
        <v>844959600</v>
      </c>
      <c r="P358" s="153"/>
      <c r="Q358" s="155">
        <v>-26641883443</v>
      </c>
      <c r="R358" s="125" t="s">
        <v>263</v>
      </c>
      <c r="S358" s="125" t="s">
        <v>339</v>
      </c>
      <c r="T358" s="125" t="s">
        <v>239</v>
      </c>
      <c r="U358" s="125" t="s">
        <v>253</v>
      </c>
      <c r="V358" s="125" t="s">
        <v>340</v>
      </c>
      <c r="W358" s="125" t="s">
        <v>259</v>
      </c>
      <c r="X358" s="125" t="s">
        <v>1087</v>
      </c>
    </row>
    <row r="359" spans="2:24" ht="12" customHeight="1">
      <c r="B359" s="125" t="s">
        <v>335</v>
      </c>
      <c r="C359" s="126">
        <v>44337</v>
      </c>
      <c r="D359" s="125">
        <v>109</v>
      </c>
      <c r="E359" s="125" t="s">
        <v>956</v>
      </c>
      <c r="F359" s="125">
        <v>3315003</v>
      </c>
      <c r="G359" s="125">
        <v>0</v>
      </c>
      <c r="H359" s="125" t="s">
        <v>264</v>
      </c>
      <c r="I359" s="125" t="s">
        <v>1088</v>
      </c>
      <c r="J359" s="125">
        <v>0</v>
      </c>
      <c r="K359" s="125">
        <v>0</v>
      </c>
      <c r="L359" s="125" t="s">
        <v>44</v>
      </c>
      <c r="M359" s="127"/>
      <c r="N359" s="128" t="s">
        <v>1089</v>
      </c>
      <c r="O359" s="153"/>
      <c r="P359" s="154">
        <v>148074387</v>
      </c>
      <c r="Q359" s="155">
        <v>-26789957830</v>
      </c>
      <c r="R359" s="125" t="s">
        <v>263</v>
      </c>
      <c r="S359" s="125" t="s">
        <v>262</v>
      </c>
      <c r="T359" s="125" t="s">
        <v>239</v>
      </c>
      <c r="U359" s="125" t="s">
        <v>253</v>
      </c>
      <c r="V359" s="125" t="s">
        <v>260</v>
      </c>
      <c r="W359" s="125" t="s">
        <v>259</v>
      </c>
      <c r="X359" s="125" t="s">
        <v>1090</v>
      </c>
    </row>
    <row r="360" spans="2:24" ht="12" customHeight="1">
      <c r="B360" s="125" t="s">
        <v>335</v>
      </c>
      <c r="C360" s="126">
        <v>44340</v>
      </c>
      <c r="D360" s="125">
        <v>109</v>
      </c>
      <c r="E360" s="125" t="s">
        <v>336</v>
      </c>
      <c r="F360" s="125">
        <v>3315002</v>
      </c>
      <c r="G360" s="125">
        <v>0</v>
      </c>
      <c r="H360" s="125" t="s">
        <v>264</v>
      </c>
      <c r="I360" s="125" t="s">
        <v>1091</v>
      </c>
      <c r="J360" s="125">
        <v>0</v>
      </c>
      <c r="K360" s="125">
        <v>0</v>
      </c>
      <c r="L360" s="125" t="s">
        <v>42</v>
      </c>
      <c r="M360" s="127"/>
      <c r="N360" s="128" t="s">
        <v>1092</v>
      </c>
      <c r="O360" s="153"/>
      <c r="P360" s="154">
        <v>60621</v>
      </c>
      <c r="Q360" s="155">
        <v>-26790018451</v>
      </c>
      <c r="R360" s="125" t="s">
        <v>263</v>
      </c>
      <c r="S360" s="125" t="s">
        <v>262</v>
      </c>
      <c r="T360" s="125" t="s">
        <v>239</v>
      </c>
      <c r="U360" s="125" t="s">
        <v>253</v>
      </c>
      <c r="V360" s="125" t="s">
        <v>260</v>
      </c>
      <c r="W360" s="125" t="s">
        <v>259</v>
      </c>
      <c r="X360" s="125" t="s">
        <v>345</v>
      </c>
    </row>
    <row r="361" spans="2:24" ht="12" customHeight="1">
      <c r="B361" s="125" t="s">
        <v>335</v>
      </c>
      <c r="C361" s="126">
        <v>44340</v>
      </c>
      <c r="D361" s="125">
        <v>109</v>
      </c>
      <c r="E361" s="125" t="s">
        <v>336</v>
      </c>
      <c r="F361" s="125">
        <v>3315002</v>
      </c>
      <c r="G361" s="125">
        <v>0</v>
      </c>
      <c r="H361" s="125" t="s">
        <v>264</v>
      </c>
      <c r="I361" s="125" t="s">
        <v>1093</v>
      </c>
      <c r="J361" s="125">
        <v>0</v>
      </c>
      <c r="K361" s="125">
        <v>0</v>
      </c>
      <c r="L361" s="125" t="s">
        <v>43</v>
      </c>
      <c r="M361" s="127"/>
      <c r="N361" s="128">
        <v>220000</v>
      </c>
      <c r="O361" s="153"/>
      <c r="P361" s="154">
        <v>220000</v>
      </c>
      <c r="Q361" s="155">
        <v>-26790238451</v>
      </c>
      <c r="R361" s="125" t="s">
        <v>263</v>
      </c>
      <c r="S361" s="125" t="s">
        <v>262</v>
      </c>
      <c r="T361" s="125" t="s">
        <v>239</v>
      </c>
      <c r="U361" s="125" t="s">
        <v>253</v>
      </c>
      <c r="V361" s="125" t="s">
        <v>260</v>
      </c>
      <c r="W361" s="125" t="s">
        <v>259</v>
      </c>
      <c r="X361" s="125" t="s">
        <v>345</v>
      </c>
    </row>
    <row r="362" spans="2:24" ht="12" customHeight="1">
      <c r="B362" s="125" t="s">
        <v>335</v>
      </c>
      <c r="C362" s="126">
        <v>44341</v>
      </c>
      <c r="D362" s="125">
        <v>109</v>
      </c>
      <c r="E362" s="125" t="s">
        <v>341</v>
      </c>
      <c r="F362" s="125">
        <v>3315001</v>
      </c>
      <c r="G362" s="125">
        <v>0</v>
      </c>
      <c r="H362" s="125" t="s">
        <v>264</v>
      </c>
      <c r="I362" s="125" t="s">
        <v>1094</v>
      </c>
      <c r="J362" s="125">
        <v>0</v>
      </c>
      <c r="K362" s="125">
        <v>0</v>
      </c>
      <c r="L362" s="125" t="s">
        <v>42</v>
      </c>
      <c r="M362" s="127"/>
      <c r="N362" s="128" t="s">
        <v>1095</v>
      </c>
      <c r="O362" s="153"/>
      <c r="P362" s="154">
        <v>96204881</v>
      </c>
      <c r="Q362" s="155">
        <v>-26886443332</v>
      </c>
      <c r="R362" s="125" t="s">
        <v>263</v>
      </c>
      <c r="S362" s="125" t="s">
        <v>262</v>
      </c>
      <c r="T362" s="125" t="s">
        <v>239</v>
      </c>
      <c r="U362" s="125" t="s">
        <v>253</v>
      </c>
      <c r="V362" s="125" t="s">
        <v>260</v>
      </c>
      <c r="W362" s="125" t="s">
        <v>259</v>
      </c>
      <c r="X362" s="125" t="s">
        <v>1096</v>
      </c>
    </row>
    <row r="363" spans="2:24" ht="12" customHeight="1">
      <c r="B363" s="125" t="s">
        <v>335</v>
      </c>
      <c r="C363" s="126">
        <v>44342</v>
      </c>
      <c r="D363" s="125">
        <v>109</v>
      </c>
      <c r="E363" s="125" t="s">
        <v>336</v>
      </c>
      <c r="F363" s="125">
        <v>3315002</v>
      </c>
      <c r="G363" s="125">
        <v>0</v>
      </c>
      <c r="H363" s="125" t="s">
        <v>264</v>
      </c>
      <c r="I363" s="125" t="s">
        <v>1097</v>
      </c>
      <c r="J363" s="125">
        <v>0</v>
      </c>
      <c r="K363" s="125">
        <v>0</v>
      </c>
      <c r="L363" s="125" t="s">
        <v>42</v>
      </c>
      <c r="M363" s="127"/>
      <c r="N363" s="128">
        <v>25</v>
      </c>
      <c r="O363" s="153"/>
      <c r="P363" s="154">
        <v>168081</v>
      </c>
      <c r="Q363" s="155">
        <v>-26886611413</v>
      </c>
      <c r="R363" s="125" t="s">
        <v>263</v>
      </c>
      <c r="S363" s="125" t="s">
        <v>262</v>
      </c>
      <c r="T363" s="125" t="s">
        <v>239</v>
      </c>
      <c r="U363" s="125" t="s">
        <v>253</v>
      </c>
      <c r="V363" s="125" t="s">
        <v>260</v>
      </c>
      <c r="W363" s="125" t="s">
        <v>259</v>
      </c>
      <c r="X363" s="125" t="s">
        <v>345</v>
      </c>
    </row>
    <row r="364" spans="2:24" ht="12" customHeight="1">
      <c r="B364" s="125" t="s">
        <v>335</v>
      </c>
      <c r="C364" s="126">
        <v>44343</v>
      </c>
      <c r="D364" s="125">
        <v>109</v>
      </c>
      <c r="E364" s="125" t="s">
        <v>341</v>
      </c>
      <c r="F364" s="125">
        <v>3315001</v>
      </c>
      <c r="G364" s="125">
        <v>0</v>
      </c>
      <c r="H364" s="125" t="s">
        <v>264</v>
      </c>
      <c r="I364" s="125" t="s">
        <v>1098</v>
      </c>
      <c r="J364" s="125">
        <v>0</v>
      </c>
      <c r="K364" s="125">
        <v>0</v>
      </c>
      <c r="L364" s="125" t="s">
        <v>43</v>
      </c>
      <c r="M364" s="128">
        <v>53166</v>
      </c>
      <c r="N364" s="127"/>
      <c r="O364" s="154">
        <v>53166</v>
      </c>
      <c r="P364" s="153"/>
      <c r="Q364" s="155">
        <v>-26886558247</v>
      </c>
      <c r="R364" s="125" t="s">
        <v>263</v>
      </c>
      <c r="S364" s="125" t="s">
        <v>339</v>
      </c>
      <c r="T364" s="125" t="s">
        <v>239</v>
      </c>
      <c r="U364" s="125" t="s">
        <v>253</v>
      </c>
      <c r="V364" s="125" t="s">
        <v>340</v>
      </c>
      <c r="W364" s="125" t="s">
        <v>259</v>
      </c>
      <c r="X364" s="125" t="s">
        <v>1099</v>
      </c>
    </row>
    <row r="365" spans="2:24" ht="12" customHeight="1">
      <c r="B365" s="125" t="s">
        <v>335</v>
      </c>
      <c r="C365" s="126">
        <v>44344</v>
      </c>
      <c r="D365" s="125">
        <v>109</v>
      </c>
      <c r="E365" s="125" t="s">
        <v>336</v>
      </c>
      <c r="F365" s="125">
        <v>3315002</v>
      </c>
      <c r="G365" s="125">
        <v>0</v>
      </c>
      <c r="H365" s="125" t="s">
        <v>264</v>
      </c>
      <c r="I365" s="125" t="s">
        <v>1100</v>
      </c>
      <c r="J365" s="125">
        <v>0</v>
      </c>
      <c r="K365" s="125">
        <v>0</v>
      </c>
      <c r="L365" s="125" t="s">
        <v>42</v>
      </c>
      <c r="M365" s="127"/>
      <c r="N365" s="128" t="s">
        <v>464</v>
      </c>
      <c r="O365" s="153"/>
      <c r="P365" s="154">
        <v>49954</v>
      </c>
      <c r="Q365" s="155">
        <v>-26886608201</v>
      </c>
      <c r="R365" s="125" t="s">
        <v>263</v>
      </c>
      <c r="S365" s="125" t="s">
        <v>262</v>
      </c>
      <c r="T365" s="125" t="s">
        <v>239</v>
      </c>
      <c r="U365" s="125" t="s">
        <v>253</v>
      </c>
      <c r="V365" s="125" t="s">
        <v>260</v>
      </c>
      <c r="W365" s="125" t="s">
        <v>259</v>
      </c>
      <c r="X365" s="125" t="s">
        <v>345</v>
      </c>
    </row>
    <row r="366" spans="2:24" ht="12" hidden="1" customHeight="1">
      <c r="B366" s="125" t="s">
        <v>335</v>
      </c>
      <c r="C366" s="126">
        <v>44347</v>
      </c>
      <c r="D366" s="125">
        <v>0</v>
      </c>
      <c r="E366" s="125">
        <v>0</v>
      </c>
      <c r="F366" s="125">
        <v>0</v>
      </c>
      <c r="G366" s="125">
        <v>0</v>
      </c>
      <c r="H366" s="125" t="s">
        <v>637</v>
      </c>
      <c r="I366" s="125">
        <v>1386523</v>
      </c>
      <c r="J366" s="125" t="s">
        <v>1101</v>
      </c>
      <c r="K366" s="127"/>
      <c r="L366" s="125" t="s">
        <v>44</v>
      </c>
      <c r="M366" s="128">
        <v>0</v>
      </c>
      <c r="N366" s="128">
        <v>0</v>
      </c>
      <c r="O366" s="154">
        <v>0</v>
      </c>
      <c r="P366" s="154">
        <v>8485049</v>
      </c>
      <c r="Q366" s="155">
        <v>-26895093250</v>
      </c>
      <c r="R366" s="125" t="s">
        <v>256</v>
      </c>
      <c r="S366" s="125" t="s">
        <v>639</v>
      </c>
      <c r="T366" s="125" t="s">
        <v>640</v>
      </c>
      <c r="U366" s="125" t="s">
        <v>253</v>
      </c>
      <c r="V366" s="125" t="s">
        <v>44</v>
      </c>
      <c r="W366" s="125">
        <v>0</v>
      </c>
      <c r="X366" s="127"/>
    </row>
    <row r="367" spans="2:24" ht="12" hidden="1" customHeight="1">
      <c r="B367" s="125" t="s">
        <v>335</v>
      </c>
      <c r="C367" s="126">
        <v>44347</v>
      </c>
      <c r="D367" s="125">
        <v>0</v>
      </c>
      <c r="E367" s="125">
        <v>0</v>
      </c>
      <c r="F367" s="125">
        <v>0</v>
      </c>
      <c r="G367" s="125">
        <v>0</v>
      </c>
      <c r="H367" s="125" t="s">
        <v>1102</v>
      </c>
      <c r="I367" s="125">
        <v>1386520</v>
      </c>
      <c r="J367" s="125" t="s">
        <v>1103</v>
      </c>
      <c r="K367" s="127"/>
      <c r="L367" s="125" t="s">
        <v>44</v>
      </c>
      <c r="M367" s="128">
        <v>0</v>
      </c>
      <c r="N367" s="128">
        <v>0</v>
      </c>
      <c r="O367" s="154">
        <v>0</v>
      </c>
      <c r="P367" s="154">
        <v>14789370</v>
      </c>
      <c r="Q367" s="155">
        <v>-26909882620</v>
      </c>
      <c r="R367" s="125" t="s">
        <v>256</v>
      </c>
      <c r="S367" s="125" t="s">
        <v>639</v>
      </c>
      <c r="T367" s="125" t="s">
        <v>640</v>
      </c>
      <c r="U367" s="125" t="s">
        <v>253</v>
      </c>
      <c r="V367" s="125" t="s">
        <v>44</v>
      </c>
      <c r="W367" s="125">
        <v>0</v>
      </c>
      <c r="X367" s="127"/>
    </row>
    <row r="368" spans="2:24" ht="12" hidden="1" customHeight="1">
      <c r="B368" s="125" t="s">
        <v>335</v>
      </c>
      <c r="C368" s="126">
        <v>44347</v>
      </c>
      <c r="D368" s="125">
        <v>0</v>
      </c>
      <c r="E368" s="125">
        <v>0</v>
      </c>
      <c r="F368" s="125">
        <v>0</v>
      </c>
      <c r="G368" s="125">
        <v>0</v>
      </c>
      <c r="H368" s="125" t="s">
        <v>1104</v>
      </c>
      <c r="I368" s="125">
        <v>1386518</v>
      </c>
      <c r="J368" s="125" t="s">
        <v>1105</v>
      </c>
      <c r="K368" s="127"/>
      <c r="L368" s="125" t="s">
        <v>42</v>
      </c>
      <c r="M368" s="128">
        <v>0</v>
      </c>
      <c r="N368" s="128">
        <v>0</v>
      </c>
      <c r="O368" s="154">
        <v>0</v>
      </c>
      <c r="P368" s="154">
        <v>912937292</v>
      </c>
      <c r="Q368" s="155">
        <v>-27822819912</v>
      </c>
      <c r="R368" s="125" t="s">
        <v>256</v>
      </c>
      <c r="S368" s="125" t="s">
        <v>639</v>
      </c>
      <c r="T368" s="125" t="s">
        <v>640</v>
      </c>
      <c r="U368" s="125" t="s">
        <v>253</v>
      </c>
      <c r="V368" s="125" t="s">
        <v>42</v>
      </c>
      <c r="W368" s="125">
        <v>0</v>
      </c>
      <c r="X368" s="127"/>
    </row>
    <row r="369" spans="2:24" ht="12" hidden="1" customHeight="1">
      <c r="B369" s="125" t="s">
        <v>335</v>
      </c>
      <c r="C369" s="126">
        <v>44347</v>
      </c>
      <c r="D369" s="125">
        <v>0</v>
      </c>
      <c r="E369" s="125">
        <v>0</v>
      </c>
      <c r="F369" s="125">
        <v>0</v>
      </c>
      <c r="G369" s="125">
        <v>0</v>
      </c>
      <c r="H369" s="125" t="s">
        <v>641</v>
      </c>
      <c r="I369" s="125">
        <v>1386524</v>
      </c>
      <c r="J369" s="125" t="s">
        <v>1106</v>
      </c>
      <c r="K369" s="127"/>
      <c r="L369" s="125" t="s">
        <v>42</v>
      </c>
      <c r="M369" s="128">
        <v>0</v>
      </c>
      <c r="N369" s="128">
        <v>0</v>
      </c>
      <c r="O369" s="154">
        <v>51820983</v>
      </c>
      <c r="P369" s="154">
        <v>0</v>
      </c>
      <c r="Q369" s="155">
        <v>-27770998929</v>
      </c>
      <c r="R369" s="125" t="s">
        <v>256</v>
      </c>
      <c r="S369" s="125" t="s">
        <v>639</v>
      </c>
      <c r="T369" s="125" t="s">
        <v>640</v>
      </c>
      <c r="U369" s="125" t="s">
        <v>253</v>
      </c>
      <c r="V369" s="125" t="s">
        <v>42</v>
      </c>
      <c r="W369" s="125">
        <v>0</v>
      </c>
      <c r="X369" s="127"/>
    </row>
    <row r="370" spans="2:24" ht="12" customHeight="1">
      <c r="B370" s="125" t="s">
        <v>335</v>
      </c>
      <c r="C370" s="126">
        <v>44347</v>
      </c>
      <c r="D370" s="125">
        <v>109</v>
      </c>
      <c r="E370" s="125" t="s">
        <v>336</v>
      </c>
      <c r="F370" s="125">
        <v>3315002</v>
      </c>
      <c r="G370" s="125">
        <v>0</v>
      </c>
      <c r="H370" s="125" t="s">
        <v>264</v>
      </c>
      <c r="I370" s="125" t="s">
        <v>1083</v>
      </c>
      <c r="J370" s="125">
        <v>0</v>
      </c>
      <c r="K370" s="125">
        <v>0</v>
      </c>
      <c r="L370" s="125" t="s">
        <v>42</v>
      </c>
      <c r="M370" s="128" t="s">
        <v>1084</v>
      </c>
      <c r="N370" s="127"/>
      <c r="O370" s="154">
        <v>40347</v>
      </c>
      <c r="P370" s="153"/>
      <c r="Q370" s="155">
        <v>-27770958582</v>
      </c>
      <c r="R370" s="125" t="s">
        <v>263</v>
      </c>
      <c r="S370" s="125" t="s">
        <v>339</v>
      </c>
      <c r="T370" s="125" t="s">
        <v>239</v>
      </c>
      <c r="U370" s="125" t="s">
        <v>253</v>
      </c>
      <c r="V370" s="125" t="s">
        <v>340</v>
      </c>
      <c r="W370" s="125" t="s">
        <v>259</v>
      </c>
      <c r="X370" s="125" t="s">
        <v>1107</v>
      </c>
    </row>
    <row r="371" spans="2:24" ht="12" customHeight="1">
      <c r="B371" s="125" t="s">
        <v>335</v>
      </c>
      <c r="C371" s="126">
        <v>44347</v>
      </c>
      <c r="D371" s="125">
        <v>109</v>
      </c>
      <c r="E371" s="125" t="s">
        <v>336</v>
      </c>
      <c r="F371" s="125">
        <v>3315002</v>
      </c>
      <c r="G371" s="125">
        <v>0</v>
      </c>
      <c r="H371" s="125" t="s">
        <v>264</v>
      </c>
      <c r="I371" s="125" t="s">
        <v>1085</v>
      </c>
      <c r="J371" s="125">
        <v>0</v>
      </c>
      <c r="K371" s="125">
        <v>0</v>
      </c>
      <c r="L371" s="125" t="s">
        <v>42</v>
      </c>
      <c r="M371" s="128" t="s">
        <v>464</v>
      </c>
      <c r="N371" s="127"/>
      <c r="O371" s="154">
        <v>49683</v>
      </c>
      <c r="P371" s="153"/>
      <c r="Q371" s="155">
        <v>-27770908899</v>
      </c>
      <c r="R371" s="125" t="s">
        <v>263</v>
      </c>
      <c r="S371" s="125" t="s">
        <v>339</v>
      </c>
      <c r="T371" s="125" t="s">
        <v>239</v>
      </c>
      <c r="U371" s="125" t="s">
        <v>253</v>
      </c>
      <c r="V371" s="125" t="s">
        <v>340</v>
      </c>
      <c r="W371" s="125" t="s">
        <v>259</v>
      </c>
      <c r="X371" s="125" t="s">
        <v>1108</v>
      </c>
    </row>
    <row r="372" spans="2:24" ht="12" customHeight="1">
      <c r="B372" s="125" t="s">
        <v>335</v>
      </c>
      <c r="C372" s="126">
        <v>44347</v>
      </c>
      <c r="D372" s="125">
        <v>109</v>
      </c>
      <c r="E372" s="125" t="s">
        <v>336</v>
      </c>
      <c r="F372" s="125">
        <v>3315002</v>
      </c>
      <c r="G372" s="125">
        <v>0</v>
      </c>
      <c r="H372" s="125" t="s">
        <v>264</v>
      </c>
      <c r="I372" s="125" t="s">
        <v>1100</v>
      </c>
      <c r="J372" s="125">
        <v>0</v>
      </c>
      <c r="K372" s="125">
        <v>0</v>
      </c>
      <c r="L372" s="125" t="s">
        <v>42</v>
      </c>
      <c r="M372" s="128" t="s">
        <v>464</v>
      </c>
      <c r="N372" s="127"/>
      <c r="O372" s="154">
        <v>49954</v>
      </c>
      <c r="P372" s="153"/>
      <c r="Q372" s="155">
        <v>-27770858945</v>
      </c>
      <c r="R372" s="125" t="s">
        <v>263</v>
      </c>
      <c r="S372" s="125" t="s">
        <v>339</v>
      </c>
      <c r="T372" s="125" t="s">
        <v>239</v>
      </c>
      <c r="U372" s="125" t="s">
        <v>253</v>
      </c>
      <c r="V372" s="125" t="s">
        <v>340</v>
      </c>
      <c r="W372" s="125" t="s">
        <v>259</v>
      </c>
      <c r="X372" s="125" t="s">
        <v>1109</v>
      </c>
    </row>
    <row r="373" spans="2:24" ht="12" customHeight="1">
      <c r="B373" s="125" t="s">
        <v>335</v>
      </c>
      <c r="C373" s="126">
        <v>44347</v>
      </c>
      <c r="D373" s="125">
        <v>109</v>
      </c>
      <c r="E373" s="125" t="s">
        <v>336</v>
      </c>
      <c r="F373" s="125">
        <v>3315002</v>
      </c>
      <c r="G373" s="125">
        <v>0</v>
      </c>
      <c r="H373" s="125" t="s">
        <v>264</v>
      </c>
      <c r="I373" s="125" t="s">
        <v>1097</v>
      </c>
      <c r="J373" s="125">
        <v>0</v>
      </c>
      <c r="K373" s="125">
        <v>0</v>
      </c>
      <c r="L373" s="125" t="s">
        <v>42</v>
      </c>
      <c r="M373" s="128">
        <v>25</v>
      </c>
      <c r="N373" s="127"/>
      <c r="O373" s="154">
        <v>168081</v>
      </c>
      <c r="P373" s="153"/>
      <c r="Q373" s="155">
        <v>-27770690864</v>
      </c>
      <c r="R373" s="125" t="s">
        <v>263</v>
      </c>
      <c r="S373" s="125" t="s">
        <v>339</v>
      </c>
      <c r="T373" s="125" t="s">
        <v>239</v>
      </c>
      <c r="U373" s="125" t="s">
        <v>253</v>
      </c>
      <c r="V373" s="125" t="s">
        <v>340</v>
      </c>
      <c r="W373" s="125" t="s">
        <v>259</v>
      </c>
      <c r="X373" s="125" t="s">
        <v>1110</v>
      </c>
    </row>
    <row r="374" spans="2:24" ht="12" customHeight="1">
      <c r="B374" s="125" t="s">
        <v>335</v>
      </c>
      <c r="C374" s="126">
        <v>44347</v>
      </c>
      <c r="D374" s="125">
        <v>109</v>
      </c>
      <c r="E374" s="125" t="s">
        <v>336</v>
      </c>
      <c r="F374" s="125">
        <v>3315002</v>
      </c>
      <c r="G374" s="125">
        <v>0</v>
      </c>
      <c r="H374" s="125" t="s">
        <v>264</v>
      </c>
      <c r="I374" s="125" t="s">
        <v>1093</v>
      </c>
      <c r="J374" s="125">
        <v>0</v>
      </c>
      <c r="K374" s="125">
        <v>0</v>
      </c>
      <c r="L374" s="125" t="s">
        <v>43</v>
      </c>
      <c r="M374" s="128">
        <v>220000</v>
      </c>
      <c r="N374" s="127"/>
      <c r="O374" s="154">
        <v>220000</v>
      </c>
      <c r="P374" s="153"/>
      <c r="Q374" s="155">
        <v>-27770470864</v>
      </c>
      <c r="R374" s="125" t="s">
        <v>263</v>
      </c>
      <c r="S374" s="125" t="s">
        <v>339</v>
      </c>
      <c r="T374" s="125" t="s">
        <v>239</v>
      </c>
      <c r="U374" s="125" t="s">
        <v>253</v>
      </c>
      <c r="V374" s="125" t="s">
        <v>340</v>
      </c>
      <c r="W374" s="125" t="s">
        <v>259</v>
      </c>
      <c r="X374" s="125" t="s">
        <v>1111</v>
      </c>
    </row>
    <row r="375" spans="2:24" ht="12" customHeight="1">
      <c r="B375" s="125" t="s">
        <v>335</v>
      </c>
      <c r="C375" s="126">
        <v>44347</v>
      </c>
      <c r="D375" s="125">
        <v>109</v>
      </c>
      <c r="E375" s="125" t="s">
        <v>336</v>
      </c>
      <c r="F375" s="125">
        <v>3315002</v>
      </c>
      <c r="G375" s="125">
        <v>0</v>
      </c>
      <c r="H375" s="125" t="s">
        <v>264</v>
      </c>
      <c r="I375" s="125" t="s">
        <v>1091</v>
      </c>
      <c r="J375" s="125">
        <v>0</v>
      </c>
      <c r="K375" s="125">
        <v>0</v>
      </c>
      <c r="L375" s="125" t="s">
        <v>42</v>
      </c>
      <c r="M375" s="128" t="s">
        <v>1092</v>
      </c>
      <c r="N375" s="127"/>
      <c r="O375" s="154">
        <v>60621</v>
      </c>
      <c r="P375" s="153"/>
      <c r="Q375" s="155">
        <v>-27770410243</v>
      </c>
      <c r="R375" s="125" t="s">
        <v>263</v>
      </c>
      <c r="S375" s="125" t="s">
        <v>339</v>
      </c>
      <c r="T375" s="125" t="s">
        <v>239</v>
      </c>
      <c r="U375" s="125" t="s">
        <v>253</v>
      </c>
      <c r="V375" s="125" t="s">
        <v>340</v>
      </c>
      <c r="W375" s="125" t="s">
        <v>259</v>
      </c>
      <c r="X375" s="125" t="s">
        <v>1112</v>
      </c>
    </row>
    <row r="376" spans="2:24" ht="12" customHeight="1">
      <c r="B376" s="125" t="s">
        <v>335</v>
      </c>
      <c r="C376" s="126">
        <v>44347</v>
      </c>
      <c r="D376" s="125">
        <v>109</v>
      </c>
      <c r="E376" s="125" t="s">
        <v>956</v>
      </c>
      <c r="F376" s="125">
        <v>3315003</v>
      </c>
      <c r="G376" s="125">
        <v>0</v>
      </c>
      <c r="H376" s="125" t="s">
        <v>264</v>
      </c>
      <c r="I376" s="125" t="s">
        <v>1113</v>
      </c>
      <c r="J376" s="125">
        <v>0</v>
      </c>
      <c r="K376" s="125">
        <v>0</v>
      </c>
      <c r="L376" s="125" t="s">
        <v>43</v>
      </c>
      <c r="M376" s="127"/>
      <c r="N376" s="128">
        <v>15403417</v>
      </c>
      <c r="O376" s="153"/>
      <c r="P376" s="154">
        <v>15403417</v>
      </c>
      <c r="Q376" s="155">
        <v>-27785813660</v>
      </c>
      <c r="R376" s="125" t="s">
        <v>263</v>
      </c>
      <c r="S376" s="125" t="s">
        <v>262</v>
      </c>
      <c r="T376" s="125" t="s">
        <v>239</v>
      </c>
      <c r="U376" s="125" t="s">
        <v>253</v>
      </c>
      <c r="V376" s="125" t="s">
        <v>260</v>
      </c>
      <c r="W376" s="125" t="s">
        <v>259</v>
      </c>
      <c r="X376" s="125" t="s">
        <v>1114</v>
      </c>
    </row>
    <row r="377" spans="2:24" ht="12" hidden="1" customHeight="1">
      <c r="B377" s="125" t="s">
        <v>335</v>
      </c>
      <c r="C377" s="126">
        <v>44347</v>
      </c>
      <c r="D377" s="125">
        <v>109</v>
      </c>
      <c r="E377" s="125" t="s">
        <v>956</v>
      </c>
      <c r="F377" s="125">
        <v>3315003</v>
      </c>
      <c r="G377" s="125">
        <v>0</v>
      </c>
      <c r="H377" s="125" t="s">
        <v>651</v>
      </c>
      <c r="I377" s="125" t="s">
        <v>1115</v>
      </c>
      <c r="J377" s="125">
        <v>0</v>
      </c>
      <c r="K377" s="125">
        <v>0</v>
      </c>
      <c r="L377" s="125" t="s">
        <v>42</v>
      </c>
      <c r="M377" s="128" t="s">
        <v>1078</v>
      </c>
      <c r="N377" s="127"/>
      <c r="O377" s="154">
        <v>15733009</v>
      </c>
      <c r="P377" s="153"/>
      <c r="Q377" s="155">
        <v>-27770080651</v>
      </c>
      <c r="R377" s="125" t="s">
        <v>263</v>
      </c>
      <c r="S377" s="125" t="s">
        <v>262</v>
      </c>
      <c r="T377" s="125" t="s">
        <v>239</v>
      </c>
      <c r="U377" s="125" t="s">
        <v>253</v>
      </c>
      <c r="V377" s="125" t="s">
        <v>260</v>
      </c>
      <c r="W377" s="125" t="s">
        <v>259</v>
      </c>
      <c r="X377" s="125" t="s">
        <v>1116</v>
      </c>
    </row>
    <row r="378" spans="2:24" ht="12" customHeight="1">
      <c r="B378" s="125" t="s">
        <v>335</v>
      </c>
      <c r="C378" s="126">
        <v>44347</v>
      </c>
      <c r="D378" s="125">
        <v>109</v>
      </c>
      <c r="E378" s="125" t="s">
        <v>956</v>
      </c>
      <c r="F378" s="125">
        <v>3315003</v>
      </c>
      <c r="G378" s="125">
        <v>0</v>
      </c>
      <c r="H378" s="125" t="s">
        <v>264</v>
      </c>
      <c r="I378" s="125" t="s">
        <v>1113</v>
      </c>
      <c r="J378" s="125">
        <v>0</v>
      </c>
      <c r="K378" s="125">
        <v>0</v>
      </c>
      <c r="L378" s="125" t="s">
        <v>43</v>
      </c>
      <c r="M378" s="128">
        <v>436959</v>
      </c>
      <c r="N378" s="127"/>
      <c r="O378" s="154">
        <v>436959</v>
      </c>
      <c r="P378" s="153"/>
      <c r="Q378" s="155">
        <v>-27769643692</v>
      </c>
      <c r="R378" s="125" t="s">
        <v>263</v>
      </c>
      <c r="S378" s="125" t="s">
        <v>339</v>
      </c>
      <c r="T378" s="125" t="s">
        <v>239</v>
      </c>
      <c r="U378" s="125" t="s">
        <v>253</v>
      </c>
      <c r="V378" s="125" t="s">
        <v>340</v>
      </c>
      <c r="W378" s="125" t="s">
        <v>259</v>
      </c>
      <c r="X378" s="125" t="s">
        <v>1117</v>
      </c>
    </row>
    <row r="379" spans="2:24" ht="12" customHeight="1">
      <c r="B379" s="125" t="s">
        <v>335</v>
      </c>
      <c r="C379" s="126">
        <v>44347</v>
      </c>
      <c r="D379" s="125">
        <v>109</v>
      </c>
      <c r="E379" s="125" t="s">
        <v>956</v>
      </c>
      <c r="F379" s="125">
        <v>3315003</v>
      </c>
      <c r="G379" s="125">
        <v>0</v>
      </c>
      <c r="H379" s="125" t="s">
        <v>264</v>
      </c>
      <c r="I379" s="125" t="s">
        <v>1118</v>
      </c>
      <c r="J379" s="125">
        <v>0</v>
      </c>
      <c r="K379" s="125">
        <v>0</v>
      </c>
      <c r="L379" s="125" t="s">
        <v>43</v>
      </c>
      <c r="M379" s="127"/>
      <c r="N379" s="128">
        <v>1579086</v>
      </c>
      <c r="O379" s="153"/>
      <c r="P379" s="154">
        <v>1579086</v>
      </c>
      <c r="Q379" s="155">
        <v>-27771222778</v>
      </c>
      <c r="R379" s="125" t="s">
        <v>263</v>
      </c>
      <c r="S379" s="125" t="s">
        <v>262</v>
      </c>
      <c r="T379" s="125" t="s">
        <v>239</v>
      </c>
      <c r="U379" s="125" t="s">
        <v>253</v>
      </c>
      <c r="V379" s="125" t="s">
        <v>260</v>
      </c>
      <c r="W379" s="125" t="s">
        <v>259</v>
      </c>
      <c r="X379" s="125" t="s">
        <v>1119</v>
      </c>
    </row>
    <row r="380" spans="2:24" ht="12" customHeight="1">
      <c r="B380" s="125" t="s">
        <v>335</v>
      </c>
      <c r="C380" s="126">
        <v>44347</v>
      </c>
      <c r="D380" s="125">
        <v>109</v>
      </c>
      <c r="E380" s="125" t="s">
        <v>956</v>
      </c>
      <c r="F380" s="125">
        <v>3315003</v>
      </c>
      <c r="G380" s="125">
        <v>0</v>
      </c>
      <c r="H380" s="125" t="s">
        <v>264</v>
      </c>
      <c r="I380" s="125" t="s">
        <v>1118</v>
      </c>
      <c r="J380" s="125">
        <v>0</v>
      </c>
      <c r="K380" s="125">
        <v>0</v>
      </c>
      <c r="L380" s="125" t="s">
        <v>43</v>
      </c>
      <c r="M380" s="128">
        <v>1579086</v>
      </c>
      <c r="N380" s="127"/>
      <c r="O380" s="154">
        <v>1579086</v>
      </c>
      <c r="P380" s="153"/>
      <c r="Q380" s="155">
        <v>-27769643692</v>
      </c>
      <c r="R380" s="125" t="s">
        <v>263</v>
      </c>
      <c r="S380" s="125" t="s">
        <v>339</v>
      </c>
      <c r="T380" s="125" t="s">
        <v>239</v>
      </c>
      <c r="U380" s="125" t="s">
        <v>253</v>
      </c>
      <c r="V380" s="125" t="s">
        <v>340</v>
      </c>
      <c r="W380" s="125" t="s">
        <v>259</v>
      </c>
      <c r="X380" s="125" t="s">
        <v>1120</v>
      </c>
    </row>
    <row r="381" spans="2:24" ht="12" customHeight="1">
      <c r="B381" s="125" t="s">
        <v>335</v>
      </c>
      <c r="C381" s="126">
        <v>44347</v>
      </c>
      <c r="D381" s="125">
        <v>109</v>
      </c>
      <c r="E381" s="125" t="s">
        <v>956</v>
      </c>
      <c r="F381" s="125">
        <v>3315003</v>
      </c>
      <c r="G381" s="125">
        <v>0</v>
      </c>
      <c r="H381" s="125" t="s">
        <v>264</v>
      </c>
      <c r="I381" s="125" t="s">
        <v>1121</v>
      </c>
      <c r="J381" s="125">
        <v>0</v>
      </c>
      <c r="K381" s="125">
        <v>0</v>
      </c>
      <c r="L381" s="125" t="s">
        <v>42</v>
      </c>
      <c r="M381" s="128" t="s">
        <v>1122</v>
      </c>
      <c r="N381" s="127"/>
      <c r="O381" s="154">
        <v>664846596</v>
      </c>
      <c r="P381" s="153"/>
      <c r="Q381" s="155">
        <v>-27104797096</v>
      </c>
      <c r="R381" s="125" t="s">
        <v>263</v>
      </c>
      <c r="S381" s="125" t="s">
        <v>339</v>
      </c>
      <c r="T381" s="125" t="s">
        <v>239</v>
      </c>
      <c r="U381" s="125" t="s">
        <v>253</v>
      </c>
      <c r="V381" s="125" t="s">
        <v>340</v>
      </c>
      <c r="W381" s="125" t="s">
        <v>259</v>
      </c>
      <c r="X381" s="125" t="s">
        <v>1123</v>
      </c>
    </row>
    <row r="382" spans="2:24" ht="12" customHeight="1">
      <c r="B382" s="125" t="s">
        <v>335</v>
      </c>
      <c r="C382" s="126">
        <v>44347</v>
      </c>
      <c r="D382" s="125">
        <v>109</v>
      </c>
      <c r="E382" s="125" t="s">
        <v>956</v>
      </c>
      <c r="F382" s="125">
        <v>3315003</v>
      </c>
      <c r="G382" s="125">
        <v>0</v>
      </c>
      <c r="H382" s="125" t="s">
        <v>264</v>
      </c>
      <c r="I382" s="125">
        <v>2166553907</v>
      </c>
      <c r="J382" s="125">
        <v>0</v>
      </c>
      <c r="K382" s="125">
        <v>0</v>
      </c>
      <c r="L382" s="125" t="s">
        <v>42</v>
      </c>
      <c r="M382" s="128" t="s">
        <v>1078</v>
      </c>
      <c r="N382" s="127"/>
      <c r="O382" s="154">
        <v>16412376</v>
      </c>
      <c r="P382" s="153"/>
      <c r="Q382" s="155">
        <v>-27088384720</v>
      </c>
      <c r="R382" s="125" t="s">
        <v>263</v>
      </c>
      <c r="S382" s="125" t="s">
        <v>339</v>
      </c>
      <c r="T382" s="125" t="s">
        <v>239</v>
      </c>
      <c r="U382" s="125" t="s">
        <v>253</v>
      </c>
      <c r="V382" s="125" t="s">
        <v>340</v>
      </c>
      <c r="W382" s="125" t="s">
        <v>259</v>
      </c>
      <c r="X382" s="125" t="s">
        <v>1124</v>
      </c>
    </row>
    <row r="383" spans="2:24" ht="12" hidden="1" customHeight="1">
      <c r="B383" s="125" t="s">
        <v>335</v>
      </c>
      <c r="C383" s="126">
        <v>44347</v>
      </c>
      <c r="D383" s="125">
        <v>109</v>
      </c>
      <c r="E383" s="125" t="s">
        <v>956</v>
      </c>
      <c r="F383" s="125">
        <v>3315003</v>
      </c>
      <c r="G383" s="125">
        <v>0</v>
      </c>
      <c r="H383" s="125" t="s">
        <v>651</v>
      </c>
      <c r="I383" s="125" t="s">
        <v>1115</v>
      </c>
      <c r="J383" s="125">
        <v>0</v>
      </c>
      <c r="K383" s="125">
        <v>0</v>
      </c>
      <c r="L383" s="125" t="s">
        <v>42</v>
      </c>
      <c r="M383" s="127"/>
      <c r="N383" s="128" t="s">
        <v>1078</v>
      </c>
      <c r="O383" s="153"/>
      <c r="P383" s="154">
        <v>15733009</v>
      </c>
      <c r="Q383" s="155">
        <v>-27104117729</v>
      </c>
      <c r="R383" s="125" t="s">
        <v>263</v>
      </c>
      <c r="S383" s="125" t="s">
        <v>339</v>
      </c>
      <c r="T383" s="125" t="s">
        <v>239</v>
      </c>
      <c r="U383" s="125" t="s">
        <v>253</v>
      </c>
      <c r="V383" s="125" t="s">
        <v>340</v>
      </c>
      <c r="W383" s="125" t="s">
        <v>259</v>
      </c>
      <c r="X383" s="125" t="s">
        <v>1125</v>
      </c>
    </row>
    <row r="384" spans="2:24" ht="12" customHeight="1">
      <c r="B384" s="125" t="s">
        <v>335</v>
      </c>
      <c r="C384" s="126">
        <v>44347</v>
      </c>
      <c r="D384" s="125">
        <v>109</v>
      </c>
      <c r="E384" s="125" t="s">
        <v>956</v>
      </c>
      <c r="F384" s="125">
        <v>3315003</v>
      </c>
      <c r="G384" s="125">
        <v>0</v>
      </c>
      <c r="H384" s="125" t="s">
        <v>264</v>
      </c>
      <c r="I384" s="125" t="s">
        <v>1113</v>
      </c>
      <c r="J384" s="125">
        <v>0</v>
      </c>
      <c r="K384" s="125">
        <v>0</v>
      </c>
      <c r="L384" s="125" t="s">
        <v>43</v>
      </c>
      <c r="M384" s="128">
        <v>4469969</v>
      </c>
      <c r="N384" s="127"/>
      <c r="O384" s="154">
        <v>4469969</v>
      </c>
      <c r="P384" s="153"/>
      <c r="Q384" s="155">
        <v>-27099647760</v>
      </c>
      <c r="R384" s="125" t="s">
        <v>263</v>
      </c>
      <c r="S384" s="125" t="s">
        <v>339</v>
      </c>
      <c r="T384" s="125" t="s">
        <v>239</v>
      </c>
      <c r="U384" s="125" t="s">
        <v>253</v>
      </c>
      <c r="V384" s="125" t="s">
        <v>340</v>
      </c>
      <c r="W384" s="125" t="s">
        <v>259</v>
      </c>
      <c r="X384" s="125" t="s">
        <v>1126</v>
      </c>
    </row>
    <row r="385" spans="2:24" ht="12" customHeight="1">
      <c r="B385" s="125" t="s">
        <v>335</v>
      </c>
      <c r="C385" s="126">
        <v>44347</v>
      </c>
      <c r="D385" s="125">
        <v>109</v>
      </c>
      <c r="E385" s="125" t="s">
        <v>956</v>
      </c>
      <c r="F385" s="125">
        <v>3315003</v>
      </c>
      <c r="G385" s="125">
        <v>0</v>
      </c>
      <c r="H385" s="125" t="s">
        <v>264</v>
      </c>
      <c r="I385" s="125" t="s">
        <v>1113</v>
      </c>
      <c r="J385" s="125">
        <v>0</v>
      </c>
      <c r="K385" s="125">
        <v>0</v>
      </c>
      <c r="L385" s="125" t="s">
        <v>43</v>
      </c>
      <c r="M385" s="128">
        <v>10496489</v>
      </c>
      <c r="N385" s="127"/>
      <c r="O385" s="154">
        <v>10496489</v>
      </c>
      <c r="P385" s="153"/>
      <c r="Q385" s="155">
        <v>-27089151271</v>
      </c>
      <c r="R385" s="125" t="s">
        <v>263</v>
      </c>
      <c r="S385" s="125" t="s">
        <v>339</v>
      </c>
      <c r="T385" s="125" t="s">
        <v>239</v>
      </c>
      <c r="U385" s="125" t="s">
        <v>253</v>
      </c>
      <c r="V385" s="125" t="s">
        <v>340</v>
      </c>
      <c r="W385" s="125" t="s">
        <v>259</v>
      </c>
      <c r="X385" s="125" t="s">
        <v>1127</v>
      </c>
    </row>
    <row r="386" spans="2:24" ht="12" customHeight="1">
      <c r="B386" s="125" t="s">
        <v>335</v>
      </c>
      <c r="C386" s="126">
        <v>44347</v>
      </c>
      <c r="D386" s="125">
        <v>109</v>
      </c>
      <c r="E386" s="125" t="s">
        <v>341</v>
      </c>
      <c r="F386" s="125">
        <v>3315001</v>
      </c>
      <c r="G386" s="125">
        <v>0</v>
      </c>
      <c r="H386" s="125" t="s">
        <v>264</v>
      </c>
      <c r="I386" s="125" t="s">
        <v>1058</v>
      </c>
      <c r="J386" s="125">
        <v>0</v>
      </c>
      <c r="K386" s="125">
        <v>0</v>
      </c>
      <c r="L386" s="125" t="s">
        <v>43</v>
      </c>
      <c r="M386" s="128">
        <v>959950</v>
      </c>
      <c r="N386" s="127"/>
      <c r="O386" s="154">
        <v>959950</v>
      </c>
      <c r="P386" s="153"/>
      <c r="Q386" s="155">
        <v>-27088191321</v>
      </c>
      <c r="R386" s="125" t="s">
        <v>263</v>
      </c>
      <c r="S386" s="125" t="s">
        <v>339</v>
      </c>
      <c r="T386" s="125" t="s">
        <v>239</v>
      </c>
      <c r="U386" s="125" t="s">
        <v>253</v>
      </c>
      <c r="V386" s="125" t="s">
        <v>340</v>
      </c>
      <c r="W386" s="125" t="s">
        <v>259</v>
      </c>
      <c r="X386" s="125" t="s">
        <v>1128</v>
      </c>
    </row>
    <row r="387" spans="2:24" ht="12" customHeight="1">
      <c r="B387" s="125" t="s">
        <v>335</v>
      </c>
      <c r="C387" s="126">
        <v>44347</v>
      </c>
      <c r="D387" s="125">
        <v>109</v>
      </c>
      <c r="E387" s="125" t="s">
        <v>341</v>
      </c>
      <c r="F387" s="125">
        <v>3315001</v>
      </c>
      <c r="G387" s="125">
        <v>0</v>
      </c>
      <c r="H387" s="125" t="s">
        <v>264</v>
      </c>
      <c r="I387" s="125" t="s">
        <v>1058</v>
      </c>
      <c r="J387" s="125">
        <v>0</v>
      </c>
      <c r="K387" s="125">
        <v>0</v>
      </c>
      <c r="L387" s="125" t="s">
        <v>43</v>
      </c>
      <c r="M387" s="128">
        <v>115005</v>
      </c>
      <c r="N387" s="127"/>
      <c r="O387" s="154">
        <v>115005</v>
      </c>
      <c r="P387" s="153"/>
      <c r="Q387" s="155">
        <v>-27088076316</v>
      </c>
      <c r="R387" s="125" t="s">
        <v>263</v>
      </c>
      <c r="S387" s="125" t="s">
        <v>339</v>
      </c>
      <c r="T387" s="125" t="s">
        <v>239</v>
      </c>
      <c r="U387" s="125" t="s">
        <v>253</v>
      </c>
      <c r="V387" s="125" t="s">
        <v>340</v>
      </c>
      <c r="W387" s="125" t="s">
        <v>259</v>
      </c>
      <c r="X387" s="125" t="s">
        <v>1129</v>
      </c>
    </row>
    <row r="388" spans="2:24" ht="12" customHeight="1">
      <c r="B388" s="125" t="s">
        <v>335</v>
      </c>
      <c r="C388" s="126">
        <v>44347</v>
      </c>
      <c r="D388" s="125">
        <v>109</v>
      </c>
      <c r="E388" s="125" t="s">
        <v>341</v>
      </c>
      <c r="F388" s="125">
        <v>3315001</v>
      </c>
      <c r="G388" s="125">
        <v>0</v>
      </c>
      <c r="H388" s="125" t="s">
        <v>264</v>
      </c>
      <c r="I388" s="125" t="s">
        <v>1066</v>
      </c>
      <c r="J388" s="125">
        <v>0</v>
      </c>
      <c r="K388" s="125">
        <v>0</v>
      </c>
      <c r="L388" s="125" t="s">
        <v>42</v>
      </c>
      <c r="M388" s="128">
        <v>88</v>
      </c>
      <c r="N388" s="127"/>
      <c r="O388" s="154">
        <v>595529</v>
      </c>
      <c r="P388" s="153"/>
      <c r="Q388" s="155">
        <v>-27087480787</v>
      </c>
      <c r="R388" s="125" t="s">
        <v>263</v>
      </c>
      <c r="S388" s="125" t="s">
        <v>339</v>
      </c>
      <c r="T388" s="125" t="s">
        <v>239</v>
      </c>
      <c r="U388" s="125" t="s">
        <v>253</v>
      </c>
      <c r="V388" s="125" t="s">
        <v>340</v>
      </c>
      <c r="W388" s="125" t="s">
        <v>259</v>
      </c>
      <c r="X388" s="125" t="s">
        <v>1130</v>
      </c>
    </row>
    <row r="389" spans="2:24" ht="12" customHeight="1">
      <c r="B389" s="125" t="s">
        <v>335</v>
      </c>
      <c r="C389" s="126">
        <v>44347</v>
      </c>
      <c r="D389" s="125">
        <v>109</v>
      </c>
      <c r="E389" s="125" t="s">
        <v>341</v>
      </c>
      <c r="F389" s="125">
        <v>3315001</v>
      </c>
      <c r="G389" s="125">
        <v>0</v>
      </c>
      <c r="H389" s="125" t="s">
        <v>264</v>
      </c>
      <c r="I389" s="125" t="s">
        <v>1066</v>
      </c>
      <c r="J389" s="125">
        <v>0</v>
      </c>
      <c r="K389" s="125">
        <v>0</v>
      </c>
      <c r="L389" s="125" t="s">
        <v>42</v>
      </c>
      <c r="M389" s="128">
        <v>110</v>
      </c>
      <c r="N389" s="127"/>
      <c r="O389" s="154">
        <v>744411</v>
      </c>
      <c r="P389" s="153"/>
      <c r="Q389" s="155">
        <v>-27086736376</v>
      </c>
      <c r="R389" s="125" t="s">
        <v>263</v>
      </c>
      <c r="S389" s="125" t="s">
        <v>339</v>
      </c>
      <c r="T389" s="125" t="s">
        <v>239</v>
      </c>
      <c r="U389" s="125" t="s">
        <v>253</v>
      </c>
      <c r="V389" s="125" t="s">
        <v>340</v>
      </c>
      <c r="W389" s="125" t="s">
        <v>259</v>
      </c>
      <c r="X389" s="125" t="s">
        <v>1131</v>
      </c>
    </row>
    <row r="390" spans="2:24" ht="12" customHeight="1">
      <c r="B390" s="125" t="s">
        <v>335</v>
      </c>
      <c r="C390" s="126">
        <v>44347</v>
      </c>
      <c r="D390" s="125">
        <v>109</v>
      </c>
      <c r="E390" s="125" t="s">
        <v>341</v>
      </c>
      <c r="F390" s="125">
        <v>3315001</v>
      </c>
      <c r="G390" s="125">
        <v>0</v>
      </c>
      <c r="H390" s="125" t="s">
        <v>264</v>
      </c>
      <c r="I390" s="125" t="s">
        <v>1066</v>
      </c>
      <c r="J390" s="125">
        <v>0</v>
      </c>
      <c r="K390" s="125">
        <v>0</v>
      </c>
      <c r="L390" s="125" t="s">
        <v>42</v>
      </c>
      <c r="M390" s="128" t="s">
        <v>1132</v>
      </c>
      <c r="N390" s="127"/>
      <c r="O390" s="154">
        <v>11326276</v>
      </c>
      <c r="P390" s="153"/>
      <c r="Q390" s="155">
        <v>-27075410100</v>
      </c>
      <c r="R390" s="125" t="s">
        <v>263</v>
      </c>
      <c r="S390" s="125" t="s">
        <v>339</v>
      </c>
      <c r="T390" s="125" t="s">
        <v>239</v>
      </c>
      <c r="U390" s="125" t="s">
        <v>253</v>
      </c>
      <c r="V390" s="125" t="s">
        <v>340</v>
      </c>
      <c r="W390" s="125" t="s">
        <v>259</v>
      </c>
      <c r="X390" s="125" t="s">
        <v>1133</v>
      </c>
    </row>
    <row r="391" spans="2:24" ht="12" customHeight="1">
      <c r="B391" s="125" t="s">
        <v>335</v>
      </c>
      <c r="C391" s="126">
        <v>44347</v>
      </c>
      <c r="D391" s="125">
        <v>109</v>
      </c>
      <c r="E391" s="125" t="s">
        <v>341</v>
      </c>
      <c r="F391" s="125">
        <v>3315001</v>
      </c>
      <c r="G391" s="125">
        <v>0</v>
      </c>
      <c r="H391" s="125" t="s">
        <v>264</v>
      </c>
      <c r="I391" s="125" t="s">
        <v>1066</v>
      </c>
      <c r="J391" s="125">
        <v>0</v>
      </c>
      <c r="K391" s="125">
        <v>0</v>
      </c>
      <c r="L391" s="125" t="s">
        <v>42</v>
      </c>
      <c r="M391" s="128" t="s">
        <v>1134</v>
      </c>
      <c r="N391" s="127"/>
      <c r="O391" s="154">
        <v>5694742</v>
      </c>
      <c r="P391" s="153"/>
      <c r="Q391" s="155">
        <v>-27069715358</v>
      </c>
      <c r="R391" s="125" t="s">
        <v>263</v>
      </c>
      <c r="S391" s="125" t="s">
        <v>339</v>
      </c>
      <c r="T391" s="125" t="s">
        <v>239</v>
      </c>
      <c r="U391" s="125" t="s">
        <v>253</v>
      </c>
      <c r="V391" s="125" t="s">
        <v>340</v>
      </c>
      <c r="W391" s="125" t="s">
        <v>259</v>
      </c>
      <c r="X391" s="125" t="s">
        <v>1135</v>
      </c>
    </row>
    <row r="392" spans="2:24" ht="12" customHeight="1">
      <c r="B392" s="125" t="s">
        <v>335</v>
      </c>
      <c r="C392" s="126">
        <v>44347</v>
      </c>
      <c r="D392" s="125">
        <v>109</v>
      </c>
      <c r="E392" s="125" t="s">
        <v>341</v>
      </c>
      <c r="F392" s="125">
        <v>3315001</v>
      </c>
      <c r="G392" s="125">
        <v>0</v>
      </c>
      <c r="H392" s="125" t="s">
        <v>264</v>
      </c>
      <c r="I392" s="125" t="s">
        <v>1136</v>
      </c>
      <c r="J392" s="125">
        <v>0</v>
      </c>
      <c r="K392" s="125">
        <v>0</v>
      </c>
      <c r="L392" s="125" t="s">
        <v>42</v>
      </c>
      <c r="M392" s="128">
        <v>43800</v>
      </c>
      <c r="N392" s="127"/>
      <c r="O392" s="154">
        <v>306177330</v>
      </c>
      <c r="P392" s="153"/>
      <c r="Q392" s="155">
        <v>-26763538028</v>
      </c>
      <c r="R392" s="125" t="s">
        <v>263</v>
      </c>
      <c r="S392" s="125" t="s">
        <v>339</v>
      </c>
      <c r="T392" s="125" t="s">
        <v>239</v>
      </c>
      <c r="U392" s="125" t="s">
        <v>253</v>
      </c>
      <c r="V392" s="125" t="s">
        <v>340</v>
      </c>
      <c r="W392" s="125" t="s">
        <v>259</v>
      </c>
      <c r="X392" s="125" t="s">
        <v>1137</v>
      </c>
    </row>
    <row r="393" spans="2:24" ht="12" customHeight="1">
      <c r="B393" s="125" t="s">
        <v>335</v>
      </c>
      <c r="C393" s="126">
        <v>44347</v>
      </c>
      <c r="D393" s="125">
        <v>109</v>
      </c>
      <c r="E393" s="125" t="s">
        <v>341</v>
      </c>
      <c r="F393" s="125">
        <v>3315001</v>
      </c>
      <c r="G393" s="125">
        <v>0</v>
      </c>
      <c r="H393" s="125" t="s">
        <v>264</v>
      </c>
      <c r="I393" s="125" t="s">
        <v>1138</v>
      </c>
      <c r="J393" s="125">
        <v>0</v>
      </c>
      <c r="K393" s="125">
        <v>0</v>
      </c>
      <c r="L393" s="125" t="s">
        <v>42</v>
      </c>
      <c r="M393" s="128">
        <v>40745</v>
      </c>
      <c r="N393" s="127"/>
      <c r="O393" s="154">
        <v>286410458</v>
      </c>
      <c r="P393" s="153"/>
      <c r="Q393" s="155">
        <v>-26477127570</v>
      </c>
      <c r="R393" s="125" t="s">
        <v>263</v>
      </c>
      <c r="S393" s="125" t="s">
        <v>339</v>
      </c>
      <c r="T393" s="125" t="s">
        <v>239</v>
      </c>
      <c r="U393" s="125" t="s">
        <v>253</v>
      </c>
      <c r="V393" s="125" t="s">
        <v>340</v>
      </c>
      <c r="W393" s="125" t="s">
        <v>259</v>
      </c>
      <c r="X393" s="125" t="s">
        <v>1139</v>
      </c>
    </row>
    <row r="394" spans="2:24" ht="12" customHeight="1">
      <c r="B394" s="125" t="s">
        <v>335</v>
      </c>
      <c r="C394" s="126">
        <v>44348</v>
      </c>
      <c r="D394" s="125">
        <v>109</v>
      </c>
      <c r="E394" s="125" t="s">
        <v>956</v>
      </c>
      <c r="F394" s="125">
        <v>3315003</v>
      </c>
      <c r="G394" s="125">
        <v>0</v>
      </c>
      <c r="H394" s="125" t="s">
        <v>264</v>
      </c>
      <c r="I394" s="125" t="s">
        <v>1140</v>
      </c>
      <c r="J394" s="125">
        <v>0</v>
      </c>
      <c r="K394" s="125">
        <v>0</v>
      </c>
      <c r="L394" s="125" t="s">
        <v>42</v>
      </c>
      <c r="M394" s="128">
        <v>135490</v>
      </c>
      <c r="N394" s="127"/>
      <c r="O394" s="154">
        <v>947122522</v>
      </c>
      <c r="P394" s="153"/>
      <c r="Q394" s="155">
        <v>-25530005048</v>
      </c>
      <c r="R394" s="125" t="s">
        <v>263</v>
      </c>
      <c r="S394" s="125" t="s">
        <v>339</v>
      </c>
      <c r="T394" s="125" t="s">
        <v>239</v>
      </c>
      <c r="U394" s="125" t="s">
        <v>253</v>
      </c>
      <c r="V394" s="125" t="s">
        <v>340</v>
      </c>
      <c r="W394" s="125" t="s">
        <v>259</v>
      </c>
      <c r="X394" s="125" t="s">
        <v>1141</v>
      </c>
    </row>
    <row r="395" spans="2:24" ht="12" customHeight="1">
      <c r="B395" s="125" t="s">
        <v>335</v>
      </c>
      <c r="C395" s="126">
        <v>44348</v>
      </c>
      <c r="D395" s="125">
        <v>109</v>
      </c>
      <c r="E395" s="125" t="s">
        <v>956</v>
      </c>
      <c r="F395" s="125">
        <v>3315003</v>
      </c>
      <c r="G395" s="125">
        <v>0</v>
      </c>
      <c r="H395" s="125" t="s">
        <v>264</v>
      </c>
      <c r="I395" s="125">
        <v>2190210305</v>
      </c>
      <c r="J395" s="125">
        <v>0</v>
      </c>
      <c r="K395" s="125">
        <v>0</v>
      </c>
      <c r="L395" s="125" t="s">
        <v>44</v>
      </c>
      <c r="M395" s="127"/>
      <c r="N395" s="128" t="s">
        <v>1142</v>
      </c>
      <c r="O395" s="153"/>
      <c r="P395" s="154">
        <v>1932243862</v>
      </c>
      <c r="Q395" s="155">
        <v>-27462248910</v>
      </c>
      <c r="R395" s="125" t="s">
        <v>263</v>
      </c>
      <c r="S395" s="125" t="s">
        <v>262</v>
      </c>
      <c r="T395" s="125" t="s">
        <v>239</v>
      </c>
      <c r="U395" s="125" t="s">
        <v>253</v>
      </c>
      <c r="V395" s="125" t="s">
        <v>260</v>
      </c>
      <c r="W395" s="125" t="s">
        <v>259</v>
      </c>
      <c r="X395" s="125" t="s">
        <v>1143</v>
      </c>
    </row>
    <row r="396" spans="2:24" ht="12" customHeight="1">
      <c r="B396" s="125" t="s">
        <v>335</v>
      </c>
      <c r="C396" s="126">
        <v>44348</v>
      </c>
      <c r="D396" s="125">
        <v>109</v>
      </c>
      <c r="E396" s="125" t="s">
        <v>956</v>
      </c>
      <c r="F396" s="125">
        <v>3315003</v>
      </c>
      <c r="G396" s="125">
        <v>0</v>
      </c>
      <c r="H396" s="125" t="s">
        <v>264</v>
      </c>
      <c r="I396" s="125" t="s">
        <v>1144</v>
      </c>
      <c r="J396" s="125">
        <v>0</v>
      </c>
      <c r="K396" s="125">
        <v>0</v>
      </c>
      <c r="L396" s="125" t="s">
        <v>44</v>
      </c>
      <c r="M396" s="127"/>
      <c r="N396" s="128" t="s">
        <v>1145</v>
      </c>
      <c r="O396" s="153"/>
      <c r="P396" s="154">
        <v>331442766</v>
      </c>
      <c r="Q396" s="155">
        <v>-27793691676</v>
      </c>
      <c r="R396" s="125" t="s">
        <v>263</v>
      </c>
      <c r="S396" s="125" t="s">
        <v>262</v>
      </c>
      <c r="T396" s="125" t="s">
        <v>239</v>
      </c>
      <c r="U396" s="125" t="s">
        <v>253</v>
      </c>
      <c r="V396" s="125" t="s">
        <v>260</v>
      </c>
      <c r="W396" s="125" t="s">
        <v>259</v>
      </c>
      <c r="X396" s="125" t="s">
        <v>1146</v>
      </c>
    </row>
    <row r="397" spans="2:24" ht="12" customHeight="1">
      <c r="B397" s="125" t="s">
        <v>335</v>
      </c>
      <c r="C397" s="126">
        <v>44348</v>
      </c>
      <c r="D397" s="125">
        <v>109</v>
      </c>
      <c r="E397" s="125" t="s">
        <v>341</v>
      </c>
      <c r="F397" s="125">
        <v>3315001</v>
      </c>
      <c r="G397" s="125">
        <v>0</v>
      </c>
      <c r="H397" s="125" t="s">
        <v>264</v>
      </c>
      <c r="I397" s="125" t="s">
        <v>1147</v>
      </c>
      <c r="J397" s="125">
        <v>0</v>
      </c>
      <c r="K397" s="125">
        <v>0</v>
      </c>
      <c r="L397" s="125" t="s">
        <v>42</v>
      </c>
      <c r="M397" s="127"/>
      <c r="N397" s="128">
        <v>22740</v>
      </c>
      <c r="O397" s="153"/>
      <c r="P397" s="154">
        <v>153946162</v>
      </c>
      <c r="Q397" s="155">
        <v>-27947637838</v>
      </c>
      <c r="R397" s="125" t="s">
        <v>263</v>
      </c>
      <c r="S397" s="125" t="s">
        <v>262</v>
      </c>
      <c r="T397" s="125" t="s">
        <v>239</v>
      </c>
      <c r="U397" s="125" t="s">
        <v>253</v>
      </c>
      <c r="V397" s="125" t="s">
        <v>260</v>
      </c>
      <c r="W397" s="125" t="s">
        <v>259</v>
      </c>
      <c r="X397" s="125" t="s">
        <v>1148</v>
      </c>
    </row>
    <row r="398" spans="2:24" ht="12" customHeight="1">
      <c r="B398" s="125" t="s">
        <v>335</v>
      </c>
      <c r="C398" s="126">
        <v>44348</v>
      </c>
      <c r="D398" s="125">
        <v>109</v>
      </c>
      <c r="E398" s="125" t="s">
        <v>341</v>
      </c>
      <c r="F398" s="125">
        <v>3315001</v>
      </c>
      <c r="G398" s="125">
        <v>0</v>
      </c>
      <c r="H398" s="125" t="s">
        <v>264</v>
      </c>
      <c r="I398" s="125" t="s">
        <v>968</v>
      </c>
      <c r="J398" s="125">
        <v>0</v>
      </c>
      <c r="K398" s="125">
        <v>0</v>
      </c>
      <c r="L398" s="125" t="s">
        <v>42</v>
      </c>
      <c r="M398" s="128">
        <v>36743</v>
      </c>
      <c r="N398" s="127"/>
      <c r="O398" s="154">
        <v>233366918</v>
      </c>
      <c r="P398" s="153"/>
      <c r="Q398" s="155">
        <v>-27714270920</v>
      </c>
      <c r="R398" s="125" t="s">
        <v>263</v>
      </c>
      <c r="S398" s="125" t="s">
        <v>266</v>
      </c>
      <c r="T398" s="125" t="s">
        <v>239</v>
      </c>
      <c r="U398" s="125" t="s">
        <v>253</v>
      </c>
      <c r="V398" s="125" t="s">
        <v>265</v>
      </c>
      <c r="W398" s="125" t="s">
        <v>259</v>
      </c>
      <c r="X398" s="125" t="s">
        <v>969</v>
      </c>
    </row>
    <row r="399" spans="2:24" ht="12" customHeight="1">
      <c r="B399" s="125" t="s">
        <v>335</v>
      </c>
      <c r="C399" s="126">
        <v>44348</v>
      </c>
      <c r="D399" s="125">
        <v>109</v>
      </c>
      <c r="E399" s="125" t="s">
        <v>341</v>
      </c>
      <c r="F399" s="125">
        <v>3315001</v>
      </c>
      <c r="G399" s="125">
        <v>0</v>
      </c>
      <c r="H399" s="125" t="s">
        <v>264</v>
      </c>
      <c r="I399" s="125" t="s">
        <v>1149</v>
      </c>
      <c r="J399" s="125">
        <v>0</v>
      </c>
      <c r="K399" s="125">
        <v>0</v>
      </c>
      <c r="L399" s="125" t="s">
        <v>42</v>
      </c>
      <c r="M399" s="127"/>
      <c r="N399" s="128">
        <v>8450</v>
      </c>
      <c r="O399" s="153"/>
      <c r="P399" s="154">
        <v>57205148</v>
      </c>
      <c r="Q399" s="155">
        <v>-27771476068</v>
      </c>
      <c r="R399" s="125" t="s">
        <v>263</v>
      </c>
      <c r="S399" s="125" t="s">
        <v>262</v>
      </c>
      <c r="T399" s="125" t="s">
        <v>239</v>
      </c>
      <c r="U399" s="125" t="s">
        <v>253</v>
      </c>
      <c r="V399" s="125" t="s">
        <v>260</v>
      </c>
      <c r="W399" s="125" t="s">
        <v>259</v>
      </c>
      <c r="X399" s="125" t="s">
        <v>1150</v>
      </c>
    </row>
    <row r="400" spans="2:24" ht="12" customHeight="1">
      <c r="B400" s="125" t="s">
        <v>335</v>
      </c>
      <c r="C400" s="126">
        <v>44351</v>
      </c>
      <c r="D400" s="125">
        <v>109</v>
      </c>
      <c r="E400" s="125" t="s">
        <v>956</v>
      </c>
      <c r="F400" s="125">
        <v>3315003</v>
      </c>
      <c r="G400" s="125">
        <v>0</v>
      </c>
      <c r="H400" s="125" t="s">
        <v>264</v>
      </c>
      <c r="I400" s="125">
        <v>21665745420</v>
      </c>
      <c r="J400" s="125">
        <v>0</v>
      </c>
      <c r="K400" s="125">
        <v>0</v>
      </c>
      <c r="L400" s="125" t="s">
        <v>42</v>
      </c>
      <c r="M400" s="128">
        <v>232494</v>
      </c>
      <c r="N400" s="127"/>
      <c r="O400" s="154">
        <v>1555887047</v>
      </c>
      <c r="P400" s="153"/>
      <c r="Q400" s="155">
        <v>-26215589021</v>
      </c>
      <c r="R400" s="125" t="s">
        <v>263</v>
      </c>
      <c r="S400" s="125" t="s">
        <v>339</v>
      </c>
      <c r="T400" s="125" t="s">
        <v>239</v>
      </c>
      <c r="U400" s="125" t="s">
        <v>253</v>
      </c>
      <c r="V400" s="125" t="s">
        <v>340</v>
      </c>
      <c r="W400" s="125" t="s">
        <v>259</v>
      </c>
      <c r="X400" s="125" t="s">
        <v>1151</v>
      </c>
    </row>
    <row r="401" spans="2:24" ht="12" customHeight="1">
      <c r="B401" s="125" t="s">
        <v>335</v>
      </c>
      <c r="C401" s="126">
        <v>44354</v>
      </c>
      <c r="D401" s="125">
        <v>109</v>
      </c>
      <c r="E401" s="125" t="s">
        <v>341</v>
      </c>
      <c r="F401" s="125">
        <v>3315001</v>
      </c>
      <c r="G401" s="125">
        <v>0</v>
      </c>
      <c r="H401" s="125" t="s">
        <v>264</v>
      </c>
      <c r="I401" s="125" t="s">
        <v>1065</v>
      </c>
      <c r="J401" s="125">
        <v>0</v>
      </c>
      <c r="K401" s="125">
        <v>0</v>
      </c>
      <c r="L401" s="125" t="s">
        <v>43</v>
      </c>
      <c r="M401" s="127"/>
      <c r="N401" s="128">
        <v>0</v>
      </c>
      <c r="O401" s="153"/>
      <c r="P401" s="154">
        <v>0</v>
      </c>
      <c r="Q401" s="155">
        <v>-26215589021</v>
      </c>
      <c r="R401" s="125" t="s">
        <v>263</v>
      </c>
      <c r="S401" s="125" t="s">
        <v>337</v>
      </c>
      <c r="T401" s="125" t="s">
        <v>239</v>
      </c>
      <c r="U401" s="125" t="s">
        <v>253</v>
      </c>
      <c r="V401" s="125" t="s">
        <v>338</v>
      </c>
      <c r="W401" s="125" t="s">
        <v>259</v>
      </c>
      <c r="X401" s="125" t="s">
        <v>1062</v>
      </c>
    </row>
    <row r="402" spans="2:24" ht="12" customHeight="1">
      <c r="B402" s="125" t="s">
        <v>335</v>
      </c>
      <c r="C402" s="126">
        <v>44358</v>
      </c>
      <c r="D402" s="125">
        <v>109</v>
      </c>
      <c r="E402" s="125" t="s">
        <v>336</v>
      </c>
      <c r="F402" s="125">
        <v>3315002</v>
      </c>
      <c r="G402" s="125">
        <v>0</v>
      </c>
      <c r="H402" s="125" t="s">
        <v>264</v>
      </c>
      <c r="I402" s="125" t="s">
        <v>1152</v>
      </c>
      <c r="J402" s="125">
        <v>0</v>
      </c>
      <c r="K402" s="125">
        <v>0</v>
      </c>
      <c r="L402" s="125" t="s">
        <v>42</v>
      </c>
      <c r="M402" s="127"/>
      <c r="N402" s="128" t="s">
        <v>464</v>
      </c>
      <c r="O402" s="153"/>
      <c r="P402" s="154">
        <v>49959</v>
      </c>
      <c r="Q402" s="155">
        <v>-26215638980</v>
      </c>
      <c r="R402" s="125" t="s">
        <v>263</v>
      </c>
      <c r="S402" s="125" t="s">
        <v>262</v>
      </c>
      <c r="T402" s="125" t="s">
        <v>239</v>
      </c>
      <c r="U402" s="125" t="s">
        <v>253</v>
      </c>
      <c r="V402" s="125" t="s">
        <v>260</v>
      </c>
      <c r="W402" s="125" t="s">
        <v>259</v>
      </c>
      <c r="X402" s="125" t="s">
        <v>344</v>
      </c>
    </row>
    <row r="403" spans="2:24" ht="12" customHeight="1">
      <c r="B403" s="125" t="s">
        <v>335</v>
      </c>
      <c r="C403" s="126">
        <v>44358</v>
      </c>
      <c r="D403" s="125">
        <v>109</v>
      </c>
      <c r="E403" s="125" t="s">
        <v>956</v>
      </c>
      <c r="F403" s="125">
        <v>3315003</v>
      </c>
      <c r="G403" s="125">
        <v>0</v>
      </c>
      <c r="H403" s="125" t="s">
        <v>264</v>
      </c>
      <c r="I403" s="125" t="s">
        <v>1153</v>
      </c>
      <c r="J403" s="125">
        <v>0</v>
      </c>
      <c r="K403" s="125">
        <v>0</v>
      </c>
      <c r="L403" s="125" t="s">
        <v>42</v>
      </c>
      <c r="M403" s="128">
        <v>82550</v>
      </c>
      <c r="N403" s="127"/>
      <c r="O403" s="154">
        <v>577053393</v>
      </c>
      <c r="P403" s="153"/>
      <c r="Q403" s="155">
        <v>-25638585587</v>
      </c>
      <c r="R403" s="125" t="s">
        <v>263</v>
      </c>
      <c r="S403" s="125" t="s">
        <v>339</v>
      </c>
      <c r="T403" s="125" t="s">
        <v>239</v>
      </c>
      <c r="U403" s="125" t="s">
        <v>253</v>
      </c>
      <c r="V403" s="125" t="s">
        <v>340</v>
      </c>
      <c r="W403" s="125" t="s">
        <v>259</v>
      </c>
      <c r="X403" s="125" t="s">
        <v>1154</v>
      </c>
    </row>
    <row r="404" spans="2:24" ht="12" customHeight="1">
      <c r="B404" s="125" t="s">
        <v>335</v>
      </c>
      <c r="C404" s="126">
        <v>44361</v>
      </c>
      <c r="D404" s="125">
        <v>109</v>
      </c>
      <c r="E404" s="125" t="s">
        <v>341</v>
      </c>
      <c r="F404" s="125">
        <v>3315001</v>
      </c>
      <c r="G404" s="125">
        <v>0</v>
      </c>
      <c r="H404" s="125" t="s">
        <v>264</v>
      </c>
      <c r="I404" s="125" t="s">
        <v>632</v>
      </c>
      <c r="J404" s="125">
        <v>0</v>
      </c>
      <c r="K404" s="125">
        <v>0</v>
      </c>
      <c r="L404" s="125" t="s">
        <v>42</v>
      </c>
      <c r="M404" s="128">
        <v>7500</v>
      </c>
      <c r="N404" s="127"/>
      <c r="O404" s="154">
        <v>52283250</v>
      </c>
      <c r="P404" s="153"/>
      <c r="Q404" s="155">
        <v>-25586302337</v>
      </c>
      <c r="R404" s="125" t="s">
        <v>263</v>
      </c>
      <c r="S404" s="125" t="s">
        <v>339</v>
      </c>
      <c r="T404" s="125" t="s">
        <v>239</v>
      </c>
      <c r="U404" s="125" t="s">
        <v>253</v>
      </c>
      <c r="V404" s="125" t="s">
        <v>340</v>
      </c>
      <c r="W404" s="125" t="s">
        <v>259</v>
      </c>
      <c r="X404" s="125" t="s">
        <v>1155</v>
      </c>
    </row>
    <row r="405" spans="2:24" ht="12" customHeight="1">
      <c r="B405" s="125" t="s">
        <v>335</v>
      </c>
      <c r="C405" s="126">
        <v>44362</v>
      </c>
      <c r="D405" s="125">
        <v>109</v>
      </c>
      <c r="E405" s="125" t="s">
        <v>956</v>
      </c>
      <c r="F405" s="125">
        <v>3315003</v>
      </c>
      <c r="G405" s="125">
        <v>0</v>
      </c>
      <c r="H405" s="125" t="s">
        <v>264</v>
      </c>
      <c r="I405" s="125" t="s">
        <v>1156</v>
      </c>
      <c r="J405" s="125">
        <v>0</v>
      </c>
      <c r="K405" s="125">
        <v>0</v>
      </c>
      <c r="L405" s="125" t="s">
        <v>42</v>
      </c>
      <c r="M405" s="128">
        <v>66310</v>
      </c>
      <c r="N405" s="127"/>
      <c r="O405" s="154">
        <v>461685364</v>
      </c>
      <c r="P405" s="153"/>
      <c r="Q405" s="155">
        <v>-25124616973</v>
      </c>
      <c r="R405" s="125" t="s">
        <v>263</v>
      </c>
      <c r="S405" s="125" t="s">
        <v>339</v>
      </c>
      <c r="T405" s="125" t="s">
        <v>239</v>
      </c>
      <c r="U405" s="125" t="s">
        <v>253</v>
      </c>
      <c r="V405" s="125" t="s">
        <v>340</v>
      </c>
      <c r="W405" s="125" t="s">
        <v>259</v>
      </c>
      <c r="X405" s="125" t="s">
        <v>1157</v>
      </c>
    </row>
    <row r="406" spans="2:24" ht="12" customHeight="1">
      <c r="B406" s="125" t="s">
        <v>335</v>
      </c>
      <c r="C406" s="126">
        <v>44362</v>
      </c>
      <c r="D406" s="125">
        <v>109</v>
      </c>
      <c r="E406" s="125" t="s">
        <v>341</v>
      </c>
      <c r="F406" s="125">
        <v>3315001</v>
      </c>
      <c r="G406" s="125">
        <v>0</v>
      </c>
      <c r="H406" s="125" t="s">
        <v>264</v>
      </c>
      <c r="I406" s="125" t="s">
        <v>968</v>
      </c>
      <c r="J406" s="125">
        <v>0</v>
      </c>
      <c r="K406" s="125">
        <v>0</v>
      </c>
      <c r="L406" s="125" t="s">
        <v>42</v>
      </c>
      <c r="M406" s="127"/>
      <c r="N406" s="128">
        <v>0</v>
      </c>
      <c r="O406" s="153"/>
      <c r="P406" s="154">
        <v>0</v>
      </c>
      <c r="Q406" s="155">
        <v>-25124616973</v>
      </c>
      <c r="R406" s="125" t="s">
        <v>263</v>
      </c>
      <c r="S406" s="125" t="s">
        <v>337</v>
      </c>
      <c r="T406" s="125" t="s">
        <v>239</v>
      </c>
      <c r="U406" s="125" t="s">
        <v>253</v>
      </c>
      <c r="V406" s="125" t="s">
        <v>338</v>
      </c>
      <c r="W406" s="125" t="s">
        <v>259</v>
      </c>
      <c r="X406" s="125" t="s">
        <v>969</v>
      </c>
    </row>
    <row r="407" spans="2:24" ht="12" customHeight="1">
      <c r="B407" s="125" t="s">
        <v>335</v>
      </c>
      <c r="C407" s="126">
        <v>44365</v>
      </c>
      <c r="D407" s="125">
        <v>109</v>
      </c>
      <c r="E407" s="125" t="s">
        <v>336</v>
      </c>
      <c r="F407" s="125">
        <v>3315002</v>
      </c>
      <c r="G407" s="125">
        <v>0</v>
      </c>
      <c r="H407" s="125" t="s">
        <v>264</v>
      </c>
      <c r="I407" s="125" t="s">
        <v>1158</v>
      </c>
      <c r="J407" s="125">
        <v>0</v>
      </c>
      <c r="K407" s="125">
        <v>0</v>
      </c>
      <c r="L407" s="125" t="s">
        <v>42</v>
      </c>
      <c r="M407" s="127"/>
      <c r="N407" s="128" t="s">
        <v>1159</v>
      </c>
      <c r="O407" s="153"/>
      <c r="P407" s="154">
        <v>25041</v>
      </c>
      <c r="Q407" s="155">
        <v>-25124642014</v>
      </c>
      <c r="R407" s="125" t="s">
        <v>263</v>
      </c>
      <c r="S407" s="125" t="s">
        <v>262</v>
      </c>
      <c r="T407" s="125" t="s">
        <v>239</v>
      </c>
      <c r="U407" s="125" t="s">
        <v>253</v>
      </c>
      <c r="V407" s="125" t="s">
        <v>260</v>
      </c>
      <c r="W407" s="125" t="s">
        <v>259</v>
      </c>
      <c r="X407" s="125" t="s">
        <v>344</v>
      </c>
    </row>
    <row r="408" spans="2:24" ht="12" customHeight="1">
      <c r="B408" s="125" t="s">
        <v>335</v>
      </c>
      <c r="C408" s="126">
        <v>44372</v>
      </c>
      <c r="D408" s="125">
        <v>109</v>
      </c>
      <c r="E408" s="125" t="s">
        <v>336</v>
      </c>
      <c r="F408" s="125">
        <v>3315002</v>
      </c>
      <c r="G408" s="125">
        <v>0</v>
      </c>
      <c r="H408" s="125" t="s">
        <v>264</v>
      </c>
      <c r="I408" s="125" t="s">
        <v>1160</v>
      </c>
      <c r="J408" s="125">
        <v>0</v>
      </c>
      <c r="K408" s="125">
        <v>0</v>
      </c>
      <c r="L408" s="125" t="s">
        <v>42</v>
      </c>
      <c r="M408" s="127"/>
      <c r="N408" s="128" t="s">
        <v>1161</v>
      </c>
      <c r="O408" s="153"/>
      <c r="P408" s="154">
        <v>72604</v>
      </c>
      <c r="Q408" s="155">
        <v>-25124714618</v>
      </c>
      <c r="R408" s="125" t="s">
        <v>263</v>
      </c>
      <c r="S408" s="125" t="s">
        <v>262</v>
      </c>
      <c r="T408" s="125" t="s">
        <v>239</v>
      </c>
      <c r="U408" s="125" t="s">
        <v>253</v>
      </c>
      <c r="V408" s="125" t="s">
        <v>260</v>
      </c>
      <c r="W408" s="125" t="s">
        <v>259</v>
      </c>
      <c r="X408" s="125" t="s">
        <v>344</v>
      </c>
    </row>
    <row r="409" spans="2:24" ht="12" customHeight="1">
      <c r="B409" s="125" t="s">
        <v>335</v>
      </c>
      <c r="C409" s="126">
        <v>44376</v>
      </c>
      <c r="D409" s="125">
        <v>109</v>
      </c>
      <c r="E409" s="125" t="s">
        <v>336</v>
      </c>
      <c r="F409" s="125">
        <v>3315002</v>
      </c>
      <c r="G409" s="125">
        <v>0</v>
      </c>
      <c r="H409" s="125" t="s">
        <v>264</v>
      </c>
      <c r="I409" s="125" t="s">
        <v>1162</v>
      </c>
      <c r="J409" s="125">
        <v>0</v>
      </c>
      <c r="K409" s="125">
        <v>0</v>
      </c>
      <c r="L409" s="125" t="s">
        <v>43</v>
      </c>
      <c r="M409" s="127"/>
      <c r="N409" s="128">
        <v>165000</v>
      </c>
      <c r="O409" s="153"/>
      <c r="P409" s="154">
        <v>165000</v>
      </c>
      <c r="Q409" s="155">
        <v>-25124879618</v>
      </c>
      <c r="R409" s="125" t="s">
        <v>263</v>
      </c>
      <c r="S409" s="125" t="s">
        <v>262</v>
      </c>
      <c r="T409" s="125" t="s">
        <v>239</v>
      </c>
      <c r="U409" s="125" t="s">
        <v>253</v>
      </c>
      <c r="V409" s="125" t="s">
        <v>260</v>
      </c>
      <c r="W409" s="125" t="s">
        <v>259</v>
      </c>
      <c r="X409" s="125" t="s">
        <v>344</v>
      </c>
    </row>
    <row r="410" spans="2:24" ht="12" customHeight="1">
      <c r="B410" s="125" t="s">
        <v>335</v>
      </c>
      <c r="C410" s="126">
        <v>44376</v>
      </c>
      <c r="D410" s="125">
        <v>109</v>
      </c>
      <c r="E410" s="125" t="s">
        <v>336</v>
      </c>
      <c r="F410" s="125">
        <v>3315002</v>
      </c>
      <c r="G410" s="125">
        <v>0</v>
      </c>
      <c r="H410" s="125" t="s">
        <v>264</v>
      </c>
      <c r="I410" s="125" t="s">
        <v>1162</v>
      </c>
      <c r="J410" s="125">
        <v>0</v>
      </c>
      <c r="K410" s="125">
        <v>0</v>
      </c>
      <c r="L410" s="125" t="s">
        <v>43</v>
      </c>
      <c r="M410" s="128">
        <v>165000</v>
      </c>
      <c r="N410" s="127"/>
      <c r="O410" s="154">
        <v>165000</v>
      </c>
      <c r="P410" s="153"/>
      <c r="Q410" s="155">
        <v>-25124714618</v>
      </c>
      <c r="R410" s="125" t="s">
        <v>263</v>
      </c>
      <c r="S410" s="125" t="s">
        <v>339</v>
      </c>
      <c r="T410" s="125" t="s">
        <v>239</v>
      </c>
      <c r="U410" s="125" t="s">
        <v>253</v>
      </c>
      <c r="V410" s="125" t="s">
        <v>340</v>
      </c>
      <c r="W410" s="125" t="s">
        <v>259</v>
      </c>
      <c r="X410" s="125" t="s">
        <v>1163</v>
      </c>
    </row>
    <row r="411" spans="2:24" ht="12" hidden="1" customHeight="1">
      <c r="B411" s="125" t="s">
        <v>335</v>
      </c>
      <c r="C411" s="126">
        <v>44377</v>
      </c>
      <c r="D411" s="125">
        <v>0</v>
      </c>
      <c r="E411" s="125">
        <v>0</v>
      </c>
      <c r="F411" s="125">
        <v>0</v>
      </c>
      <c r="G411" s="125">
        <v>0</v>
      </c>
      <c r="H411" s="125" t="s">
        <v>641</v>
      </c>
      <c r="I411" s="125">
        <v>1397579</v>
      </c>
      <c r="J411" s="125" t="s">
        <v>1164</v>
      </c>
      <c r="K411" s="127"/>
      <c r="L411" s="125" t="s">
        <v>42</v>
      </c>
      <c r="M411" s="128">
        <v>0</v>
      </c>
      <c r="N411" s="128">
        <v>0</v>
      </c>
      <c r="O411" s="154">
        <v>41273452</v>
      </c>
      <c r="P411" s="154">
        <v>0</v>
      </c>
      <c r="Q411" s="155">
        <v>-25083441166</v>
      </c>
      <c r="R411" s="125" t="s">
        <v>256</v>
      </c>
      <c r="S411" s="125" t="s">
        <v>639</v>
      </c>
      <c r="T411" s="125" t="s">
        <v>640</v>
      </c>
      <c r="U411" s="125" t="s">
        <v>253</v>
      </c>
      <c r="V411" s="125" t="s">
        <v>42</v>
      </c>
      <c r="W411" s="125">
        <v>0</v>
      </c>
      <c r="X411" s="127"/>
    </row>
    <row r="412" spans="2:24" ht="12" hidden="1" customHeight="1">
      <c r="B412" s="125" t="s">
        <v>335</v>
      </c>
      <c r="C412" s="126">
        <v>44377</v>
      </c>
      <c r="D412" s="125">
        <v>0</v>
      </c>
      <c r="E412" s="125">
        <v>0</v>
      </c>
      <c r="F412" s="125">
        <v>0</v>
      </c>
      <c r="G412" s="125">
        <v>0</v>
      </c>
      <c r="H412" s="125" t="s">
        <v>1165</v>
      </c>
      <c r="I412" s="125">
        <v>1397448</v>
      </c>
      <c r="J412" s="125" t="s">
        <v>1166</v>
      </c>
      <c r="K412" s="127"/>
      <c r="L412" s="125" t="s">
        <v>42</v>
      </c>
      <c r="M412" s="128">
        <v>0</v>
      </c>
      <c r="N412" s="128">
        <v>0</v>
      </c>
      <c r="O412" s="154">
        <v>0</v>
      </c>
      <c r="P412" s="154">
        <v>51820983</v>
      </c>
      <c r="Q412" s="155">
        <v>-25135262149</v>
      </c>
      <c r="R412" s="125" t="s">
        <v>256</v>
      </c>
      <c r="S412" s="125" t="s">
        <v>639</v>
      </c>
      <c r="T412" s="125" t="s">
        <v>640</v>
      </c>
      <c r="U412" s="125" t="s">
        <v>253</v>
      </c>
      <c r="V412" s="125" t="s">
        <v>42</v>
      </c>
      <c r="W412" s="125">
        <v>0</v>
      </c>
      <c r="X412" s="127"/>
    </row>
    <row r="413" spans="2:24" ht="12" hidden="1" customHeight="1">
      <c r="B413" s="125" t="s">
        <v>335</v>
      </c>
      <c r="C413" s="126">
        <v>44377</v>
      </c>
      <c r="D413" s="125">
        <v>0</v>
      </c>
      <c r="E413" s="125">
        <v>0</v>
      </c>
      <c r="F413" s="125">
        <v>0</v>
      </c>
      <c r="G413" s="125">
        <v>0</v>
      </c>
      <c r="H413" s="125" t="s">
        <v>637</v>
      </c>
      <c r="I413" s="125">
        <v>1397578</v>
      </c>
      <c r="J413" s="125" t="s">
        <v>1167</v>
      </c>
      <c r="K413" s="127"/>
      <c r="L413" s="125" t="s">
        <v>44</v>
      </c>
      <c r="M413" s="128">
        <v>0</v>
      </c>
      <c r="N413" s="128">
        <v>0</v>
      </c>
      <c r="O413" s="154">
        <v>87274902</v>
      </c>
      <c r="P413" s="154">
        <v>0</v>
      </c>
      <c r="Q413" s="155">
        <v>-25047987247</v>
      </c>
      <c r="R413" s="125" t="s">
        <v>256</v>
      </c>
      <c r="S413" s="125" t="s">
        <v>639</v>
      </c>
      <c r="T413" s="125" t="s">
        <v>640</v>
      </c>
      <c r="U413" s="125" t="s">
        <v>253</v>
      </c>
      <c r="V413" s="125" t="s">
        <v>44</v>
      </c>
      <c r="W413" s="125">
        <v>0</v>
      </c>
      <c r="X413" s="127"/>
    </row>
    <row r="414" spans="2:24" ht="12" hidden="1" customHeight="1">
      <c r="B414" s="125" t="s">
        <v>335</v>
      </c>
      <c r="C414" s="126">
        <v>44377</v>
      </c>
      <c r="D414" s="125">
        <v>0</v>
      </c>
      <c r="E414" s="125">
        <v>0</v>
      </c>
      <c r="F414" s="125">
        <v>0</v>
      </c>
      <c r="G414" s="125">
        <v>0</v>
      </c>
      <c r="H414" s="125" t="s">
        <v>1168</v>
      </c>
      <c r="I414" s="125">
        <v>1397447</v>
      </c>
      <c r="J414" s="125" t="s">
        <v>1169</v>
      </c>
      <c r="K414" s="127"/>
      <c r="L414" s="125" t="s">
        <v>44</v>
      </c>
      <c r="M414" s="128">
        <v>0</v>
      </c>
      <c r="N414" s="128">
        <v>0</v>
      </c>
      <c r="O414" s="154">
        <v>8485049</v>
      </c>
      <c r="P414" s="154">
        <v>0</v>
      </c>
      <c r="Q414" s="155">
        <v>-25039502198</v>
      </c>
      <c r="R414" s="125" t="s">
        <v>256</v>
      </c>
      <c r="S414" s="125" t="s">
        <v>639</v>
      </c>
      <c r="T414" s="125" t="s">
        <v>640</v>
      </c>
      <c r="U414" s="125" t="s">
        <v>253</v>
      </c>
      <c r="V414" s="125" t="s">
        <v>44</v>
      </c>
      <c r="W414" s="125">
        <v>0</v>
      </c>
      <c r="X414" s="127"/>
    </row>
    <row r="415" spans="2:24" ht="12" customHeight="1">
      <c r="B415" s="125" t="s">
        <v>335</v>
      </c>
      <c r="C415" s="126">
        <v>44377</v>
      </c>
      <c r="D415" s="125">
        <v>109</v>
      </c>
      <c r="E415" s="125" t="s">
        <v>336</v>
      </c>
      <c r="F415" s="125">
        <v>3315002</v>
      </c>
      <c r="G415" s="125">
        <v>0</v>
      </c>
      <c r="H415" s="125" t="s">
        <v>264</v>
      </c>
      <c r="I415" s="125" t="s">
        <v>1170</v>
      </c>
      <c r="J415" s="125">
        <v>0</v>
      </c>
      <c r="K415" s="125">
        <v>0</v>
      </c>
      <c r="L415" s="125" t="s">
        <v>42</v>
      </c>
      <c r="M415" s="127"/>
      <c r="N415" s="128" t="s">
        <v>1084</v>
      </c>
      <c r="O415" s="153"/>
      <c r="P415" s="154">
        <v>40163</v>
      </c>
      <c r="Q415" s="155">
        <v>-25039542361</v>
      </c>
      <c r="R415" s="125" t="s">
        <v>263</v>
      </c>
      <c r="S415" s="125" t="s">
        <v>262</v>
      </c>
      <c r="T415" s="125" t="s">
        <v>239</v>
      </c>
      <c r="U415" s="125" t="s">
        <v>253</v>
      </c>
      <c r="V415" s="125" t="s">
        <v>260</v>
      </c>
      <c r="W415" s="125" t="s">
        <v>259</v>
      </c>
      <c r="X415" s="125" t="s">
        <v>344</v>
      </c>
    </row>
    <row r="416" spans="2:24" ht="12" customHeight="1">
      <c r="B416" s="125" t="s">
        <v>335</v>
      </c>
      <c r="C416" s="126">
        <v>44377</v>
      </c>
      <c r="D416" s="125">
        <v>109</v>
      </c>
      <c r="E416" s="125" t="s">
        <v>336</v>
      </c>
      <c r="F416" s="125">
        <v>3315002</v>
      </c>
      <c r="G416" s="125">
        <v>0</v>
      </c>
      <c r="H416" s="125" t="s">
        <v>264</v>
      </c>
      <c r="I416" s="125" t="s">
        <v>1171</v>
      </c>
      <c r="J416" s="125">
        <v>0</v>
      </c>
      <c r="K416" s="125">
        <v>0</v>
      </c>
      <c r="L416" s="125" t="s">
        <v>42</v>
      </c>
      <c r="M416" s="127"/>
      <c r="N416" s="128">
        <v>75</v>
      </c>
      <c r="O416" s="153"/>
      <c r="P416" s="154">
        <v>507103</v>
      </c>
      <c r="Q416" s="155">
        <v>-25040049464</v>
      </c>
      <c r="R416" s="125" t="s">
        <v>263</v>
      </c>
      <c r="S416" s="125" t="s">
        <v>262</v>
      </c>
      <c r="T416" s="125" t="s">
        <v>239</v>
      </c>
      <c r="U416" s="125" t="s">
        <v>253</v>
      </c>
      <c r="V416" s="125" t="s">
        <v>260</v>
      </c>
      <c r="W416" s="125" t="s">
        <v>259</v>
      </c>
      <c r="X416" s="125" t="s">
        <v>344</v>
      </c>
    </row>
    <row r="417" spans="2:24" ht="12" customHeight="1">
      <c r="B417" s="125" t="s">
        <v>335</v>
      </c>
      <c r="C417" s="126">
        <v>44377</v>
      </c>
      <c r="D417" s="125">
        <v>109</v>
      </c>
      <c r="E417" s="125" t="s">
        <v>336</v>
      </c>
      <c r="F417" s="125">
        <v>3315002</v>
      </c>
      <c r="G417" s="125">
        <v>0</v>
      </c>
      <c r="H417" s="125" t="s">
        <v>264</v>
      </c>
      <c r="I417" s="125" t="s">
        <v>1171</v>
      </c>
      <c r="J417" s="125">
        <v>0</v>
      </c>
      <c r="K417" s="125">
        <v>0</v>
      </c>
      <c r="L417" s="125" t="s">
        <v>42</v>
      </c>
      <c r="M417" s="128">
        <v>75</v>
      </c>
      <c r="N417" s="127"/>
      <c r="O417" s="154">
        <v>507103</v>
      </c>
      <c r="P417" s="153"/>
      <c r="Q417" s="155">
        <v>-25039542361</v>
      </c>
      <c r="R417" s="125" t="s">
        <v>263</v>
      </c>
      <c r="S417" s="125" t="s">
        <v>339</v>
      </c>
      <c r="T417" s="125" t="s">
        <v>239</v>
      </c>
      <c r="U417" s="125" t="s">
        <v>253</v>
      </c>
      <c r="V417" s="125" t="s">
        <v>340</v>
      </c>
      <c r="W417" s="125" t="s">
        <v>259</v>
      </c>
      <c r="X417" s="125" t="s">
        <v>1172</v>
      </c>
    </row>
    <row r="418" spans="2:24" ht="12" customHeight="1">
      <c r="B418" s="125" t="s">
        <v>335</v>
      </c>
      <c r="C418" s="126">
        <v>44377</v>
      </c>
      <c r="D418" s="125">
        <v>109</v>
      </c>
      <c r="E418" s="125" t="s">
        <v>336</v>
      </c>
      <c r="F418" s="125">
        <v>3315002</v>
      </c>
      <c r="G418" s="125">
        <v>0</v>
      </c>
      <c r="H418" s="125" t="s">
        <v>264</v>
      </c>
      <c r="I418" s="125" t="s">
        <v>1152</v>
      </c>
      <c r="J418" s="125">
        <v>0</v>
      </c>
      <c r="K418" s="125">
        <v>0</v>
      </c>
      <c r="L418" s="125" t="s">
        <v>42</v>
      </c>
      <c r="M418" s="128" t="s">
        <v>464</v>
      </c>
      <c r="N418" s="127"/>
      <c r="O418" s="154">
        <v>49959</v>
      </c>
      <c r="P418" s="153"/>
      <c r="Q418" s="155">
        <v>-25039492402</v>
      </c>
      <c r="R418" s="125" t="s">
        <v>263</v>
      </c>
      <c r="S418" s="125" t="s">
        <v>339</v>
      </c>
      <c r="T418" s="125" t="s">
        <v>239</v>
      </c>
      <c r="U418" s="125" t="s">
        <v>253</v>
      </c>
      <c r="V418" s="125" t="s">
        <v>340</v>
      </c>
      <c r="W418" s="125" t="s">
        <v>259</v>
      </c>
      <c r="X418" s="125" t="s">
        <v>1173</v>
      </c>
    </row>
    <row r="419" spans="2:24" ht="12" customHeight="1">
      <c r="B419" s="125" t="s">
        <v>335</v>
      </c>
      <c r="C419" s="126">
        <v>44377</v>
      </c>
      <c r="D419" s="125">
        <v>109</v>
      </c>
      <c r="E419" s="125" t="s">
        <v>336</v>
      </c>
      <c r="F419" s="125">
        <v>3315002</v>
      </c>
      <c r="G419" s="125">
        <v>0</v>
      </c>
      <c r="H419" s="125" t="s">
        <v>264</v>
      </c>
      <c r="I419" s="125" t="s">
        <v>1158</v>
      </c>
      <c r="J419" s="125">
        <v>0</v>
      </c>
      <c r="K419" s="125">
        <v>0</v>
      </c>
      <c r="L419" s="125" t="s">
        <v>42</v>
      </c>
      <c r="M419" s="128" t="s">
        <v>1159</v>
      </c>
      <c r="N419" s="127"/>
      <c r="O419" s="154">
        <v>25041</v>
      </c>
      <c r="P419" s="153"/>
      <c r="Q419" s="155">
        <v>-25039467361</v>
      </c>
      <c r="R419" s="125" t="s">
        <v>263</v>
      </c>
      <c r="S419" s="125" t="s">
        <v>339</v>
      </c>
      <c r="T419" s="125" t="s">
        <v>239</v>
      </c>
      <c r="U419" s="125" t="s">
        <v>253</v>
      </c>
      <c r="V419" s="125" t="s">
        <v>340</v>
      </c>
      <c r="W419" s="125" t="s">
        <v>259</v>
      </c>
      <c r="X419" s="125" t="s">
        <v>1174</v>
      </c>
    </row>
    <row r="420" spans="2:24" ht="12" customHeight="1">
      <c r="B420" s="125" t="s">
        <v>335</v>
      </c>
      <c r="C420" s="126">
        <v>44377</v>
      </c>
      <c r="D420" s="125">
        <v>109</v>
      </c>
      <c r="E420" s="125" t="s">
        <v>336</v>
      </c>
      <c r="F420" s="125">
        <v>3315002</v>
      </c>
      <c r="G420" s="125">
        <v>0</v>
      </c>
      <c r="H420" s="125" t="s">
        <v>264</v>
      </c>
      <c r="I420" s="125" t="s">
        <v>1160</v>
      </c>
      <c r="J420" s="125">
        <v>0</v>
      </c>
      <c r="K420" s="125">
        <v>0</v>
      </c>
      <c r="L420" s="125" t="s">
        <v>42</v>
      </c>
      <c r="M420" s="128" t="s">
        <v>1161</v>
      </c>
      <c r="N420" s="127"/>
      <c r="O420" s="154">
        <v>72604</v>
      </c>
      <c r="P420" s="153"/>
      <c r="Q420" s="155">
        <v>-25039394757</v>
      </c>
      <c r="R420" s="125" t="s">
        <v>263</v>
      </c>
      <c r="S420" s="125" t="s">
        <v>339</v>
      </c>
      <c r="T420" s="125" t="s">
        <v>239</v>
      </c>
      <c r="U420" s="125" t="s">
        <v>253</v>
      </c>
      <c r="V420" s="125" t="s">
        <v>340</v>
      </c>
      <c r="W420" s="125" t="s">
        <v>259</v>
      </c>
      <c r="X420" s="125" t="s">
        <v>1175</v>
      </c>
    </row>
    <row r="421" spans="2:24" ht="12" customHeight="1">
      <c r="B421" s="125" t="s">
        <v>335</v>
      </c>
      <c r="C421" s="126">
        <v>44377</v>
      </c>
      <c r="D421" s="125">
        <v>109</v>
      </c>
      <c r="E421" s="125" t="s">
        <v>336</v>
      </c>
      <c r="F421" s="125">
        <v>3315002</v>
      </c>
      <c r="G421" s="125">
        <v>0</v>
      </c>
      <c r="H421" s="125" t="s">
        <v>264</v>
      </c>
      <c r="I421" s="125" t="s">
        <v>1170</v>
      </c>
      <c r="J421" s="125">
        <v>0</v>
      </c>
      <c r="K421" s="125">
        <v>0</v>
      </c>
      <c r="L421" s="125" t="s">
        <v>42</v>
      </c>
      <c r="M421" s="128" t="s">
        <v>1084</v>
      </c>
      <c r="N421" s="127"/>
      <c r="O421" s="154">
        <v>40163</v>
      </c>
      <c r="P421" s="153"/>
      <c r="Q421" s="155">
        <v>-25039354594</v>
      </c>
      <c r="R421" s="125" t="s">
        <v>263</v>
      </c>
      <c r="S421" s="125" t="s">
        <v>339</v>
      </c>
      <c r="T421" s="125" t="s">
        <v>239</v>
      </c>
      <c r="U421" s="125" t="s">
        <v>253</v>
      </c>
      <c r="V421" s="125" t="s">
        <v>340</v>
      </c>
      <c r="W421" s="125" t="s">
        <v>259</v>
      </c>
      <c r="X421" s="125" t="s">
        <v>1176</v>
      </c>
    </row>
    <row r="422" spans="2:24" ht="12" customHeight="1">
      <c r="B422" s="125" t="s">
        <v>335</v>
      </c>
      <c r="C422" s="126">
        <v>44377</v>
      </c>
      <c r="D422" s="125">
        <v>109</v>
      </c>
      <c r="E422" s="125" t="s">
        <v>956</v>
      </c>
      <c r="F422" s="125">
        <v>3315003</v>
      </c>
      <c r="G422" s="125">
        <v>0</v>
      </c>
      <c r="H422" s="125" t="s">
        <v>264</v>
      </c>
      <c r="I422" s="125" t="s">
        <v>1177</v>
      </c>
      <c r="J422" s="125">
        <v>0</v>
      </c>
      <c r="K422" s="125">
        <v>0</v>
      </c>
      <c r="L422" s="125" t="s">
        <v>43</v>
      </c>
      <c r="M422" s="128">
        <v>9016753</v>
      </c>
      <c r="N422" s="127"/>
      <c r="O422" s="154">
        <v>9016753</v>
      </c>
      <c r="P422" s="153"/>
      <c r="Q422" s="155">
        <v>-25030337841</v>
      </c>
      <c r="R422" s="125" t="s">
        <v>263</v>
      </c>
      <c r="S422" s="125" t="s">
        <v>339</v>
      </c>
      <c r="T422" s="125" t="s">
        <v>239</v>
      </c>
      <c r="U422" s="125" t="s">
        <v>253</v>
      </c>
      <c r="V422" s="125" t="s">
        <v>340</v>
      </c>
      <c r="W422" s="125" t="s">
        <v>259</v>
      </c>
      <c r="X422" s="125" t="s">
        <v>1178</v>
      </c>
    </row>
    <row r="423" spans="2:24" ht="12" customHeight="1">
      <c r="B423" s="125" t="s">
        <v>335</v>
      </c>
      <c r="C423" s="126">
        <v>44377</v>
      </c>
      <c r="D423" s="125">
        <v>109</v>
      </c>
      <c r="E423" s="125" t="s">
        <v>956</v>
      </c>
      <c r="F423" s="125">
        <v>3315003</v>
      </c>
      <c r="G423" s="125">
        <v>0</v>
      </c>
      <c r="H423" s="125" t="s">
        <v>264</v>
      </c>
      <c r="I423" s="125" t="s">
        <v>1177</v>
      </c>
      <c r="J423" s="125">
        <v>0</v>
      </c>
      <c r="K423" s="125">
        <v>0</v>
      </c>
      <c r="L423" s="125" t="s">
        <v>43</v>
      </c>
      <c r="M423" s="128">
        <v>7262696</v>
      </c>
      <c r="N423" s="127"/>
      <c r="O423" s="154">
        <v>7262696</v>
      </c>
      <c r="P423" s="153"/>
      <c r="Q423" s="155">
        <v>-25023075145</v>
      </c>
      <c r="R423" s="125" t="s">
        <v>263</v>
      </c>
      <c r="S423" s="125" t="s">
        <v>339</v>
      </c>
      <c r="T423" s="125" t="s">
        <v>239</v>
      </c>
      <c r="U423" s="125" t="s">
        <v>253</v>
      </c>
      <c r="V423" s="125" t="s">
        <v>340</v>
      </c>
      <c r="W423" s="125" t="s">
        <v>259</v>
      </c>
      <c r="X423" s="125" t="s">
        <v>1179</v>
      </c>
    </row>
    <row r="424" spans="2:24" ht="12" customHeight="1">
      <c r="B424" s="125" t="s">
        <v>335</v>
      </c>
      <c r="C424" s="126">
        <v>44377</v>
      </c>
      <c r="D424" s="125">
        <v>109</v>
      </c>
      <c r="E424" s="125" t="s">
        <v>956</v>
      </c>
      <c r="F424" s="125">
        <v>3315003</v>
      </c>
      <c r="G424" s="125">
        <v>0</v>
      </c>
      <c r="H424" s="125" t="s">
        <v>264</v>
      </c>
      <c r="I424" s="125" t="s">
        <v>1180</v>
      </c>
      <c r="J424" s="125">
        <v>0</v>
      </c>
      <c r="K424" s="125">
        <v>0</v>
      </c>
      <c r="L424" s="125" t="s">
        <v>43</v>
      </c>
      <c r="M424" s="128">
        <v>213160</v>
      </c>
      <c r="N424" s="127"/>
      <c r="O424" s="154">
        <v>213160</v>
      </c>
      <c r="P424" s="153"/>
      <c r="Q424" s="155">
        <v>-25022861985</v>
      </c>
      <c r="R424" s="125" t="s">
        <v>263</v>
      </c>
      <c r="S424" s="125" t="s">
        <v>339</v>
      </c>
      <c r="T424" s="125" t="s">
        <v>239</v>
      </c>
      <c r="U424" s="125" t="s">
        <v>253</v>
      </c>
      <c r="V424" s="125" t="s">
        <v>340</v>
      </c>
      <c r="W424" s="125" t="s">
        <v>259</v>
      </c>
      <c r="X424" s="125" t="s">
        <v>1181</v>
      </c>
    </row>
    <row r="425" spans="2:24" ht="12" customHeight="1">
      <c r="B425" s="125" t="s">
        <v>335</v>
      </c>
      <c r="C425" s="126">
        <v>44377</v>
      </c>
      <c r="D425" s="125">
        <v>109</v>
      </c>
      <c r="E425" s="125" t="s">
        <v>956</v>
      </c>
      <c r="F425" s="125">
        <v>3315003</v>
      </c>
      <c r="G425" s="125">
        <v>0</v>
      </c>
      <c r="H425" s="125" t="s">
        <v>264</v>
      </c>
      <c r="I425" s="125" t="s">
        <v>1180</v>
      </c>
      <c r="J425" s="125">
        <v>0</v>
      </c>
      <c r="K425" s="125">
        <v>0</v>
      </c>
      <c r="L425" s="125" t="s">
        <v>43</v>
      </c>
      <c r="M425" s="128">
        <v>1658338</v>
      </c>
      <c r="N425" s="127"/>
      <c r="O425" s="154">
        <v>1658338</v>
      </c>
      <c r="P425" s="153"/>
      <c r="Q425" s="155">
        <v>-25021203647</v>
      </c>
      <c r="R425" s="125" t="s">
        <v>263</v>
      </c>
      <c r="S425" s="125" t="s">
        <v>339</v>
      </c>
      <c r="T425" s="125" t="s">
        <v>239</v>
      </c>
      <c r="U425" s="125" t="s">
        <v>253</v>
      </c>
      <c r="V425" s="125" t="s">
        <v>340</v>
      </c>
      <c r="W425" s="125" t="s">
        <v>259</v>
      </c>
      <c r="X425" s="125" t="s">
        <v>1182</v>
      </c>
    </row>
    <row r="426" spans="2:24" ht="12" customHeight="1">
      <c r="B426" s="125" t="s">
        <v>335</v>
      </c>
      <c r="C426" s="126">
        <v>44377</v>
      </c>
      <c r="D426" s="125">
        <v>109</v>
      </c>
      <c r="E426" s="125" t="s">
        <v>956</v>
      </c>
      <c r="F426" s="125">
        <v>3315003</v>
      </c>
      <c r="G426" s="125">
        <v>0</v>
      </c>
      <c r="H426" s="125" t="s">
        <v>264</v>
      </c>
      <c r="I426" s="125" t="s">
        <v>1180</v>
      </c>
      <c r="J426" s="125">
        <v>0</v>
      </c>
      <c r="K426" s="125">
        <v>0</v>
      </c>
      <c r="L426" s="125" t="s">
        <v>43</v>
      </c>
      <c r="M426" s="128">
        <v>2750786</v>
      </c>
      <c r="N426" s="127"/>
      <c r="O426" s="154">
        <v>2750786</v>
      </c>
      <c r="P426" s="153"/>
      <c r="Q426" s="155">
        <v>-25018452861</v>
      </c>
      <c r="R426" s="125" t="s">
        <v>263</v>
      </c>
      <c r="S426" s="125" t="s">
        <v>339</v>
      </c>
      <c r="T426" s="125" t="s">
        <v>239</v>
      </c>
      <c r="U426" s="125" t="s">
        <v>253</v>
      </c>
      <c r="V426" s="125" t="s">
        <v>340</v>
      </c>
      <c r="W426" s="125" t="s">
        <v>259</v>
      </c>
      <c r="X426" s="125" t="s">
        <v>1183</v>
      </c>
    </row>
    <row r="427" spans="2:24" ht="12" customHeight="1">
      <c r="B427" s="125" t="s">
        <v>335</v>
      </c>
      <c r="C427" s="126">
        <v>44377</v>
      </c>
      <c r="D427" s="125">
        <v>109</v>
      </c>
      <c r="E427" s="125" t="s">
        <v>956</v>
      </c>
      <c r="F427" s="125">
        <v>3315003</v>
      </c>
      <c r="G427" s="125">
        <v>0</v>
      </c>
      <c r="H427" s="125" t="s">
        <v>264</v>
      </c>
      <c r="I427" s="125" t="s">
        <v>1177</v>
      </c>
      <c r="J427" s="125">
        <v>0</v>
      </c>
      <c r="K427" s="125">
        <v>0</v>
      </c>
      <c r="L427" s="125" t="s">
        <v>43</v>
      </c>
      <c r="M427" s="127"/>
      <c r="N427" s="128">
        <v>43604851</v>
      </c>
      <c r="O427" s="153"/>
      <c r="P427" s="154">
        <v>43604851</v>
      </c>
      <c r="Q427" s="155">
        <v>-25062057712</v>
      </c>
      <c r="R427" s="125" t="s">
        <v>263</v>
      </c>
      <c r="S427" s="125" t="s">
        <v>262</v>
      </c>
      <c r="T427" s="125" t="s">
        <v>239</v>
      </c>
      <c r="U427" s="125" t="s">
        <v>253</v>
      </c>
      <c r="V427" s="125" t="s">
        <v>260</v>
      </c>
      <c r="W427" s="125" t="s">
        <v>259</v>
      </c>
      <c r="X427" s="125" t="s">
        <v>1184</v>
      </c>
    </row>
    <row r="428" spans="2:24" ht="12" customHeight="1">
      <c r="B428" s="125" t="s">
        <v>335</v>
      </c>
      <c r="C428" s="126">
        <v>44377</v>
      </c>
      <c r="D428" s="125">
        <v>109</v>
      </c>
      <c r="E428" s="125" t="s">
        <v>956</v>
      </c>
      <c r="F428" s="125">
        <v>3315003</v>
      </c>
      <c r="G428" s="125">
        <v>0</v>
      </c>
      <c r="H428" s="125" t="s">
        <v>264</v>
      </c>
      <c r="I428" s="125" t="s">
        <v>1180</v>
      </c>
      <c r="J428" s="125">
        <v>0</v>
      </c>
      <c r="K428" s="125">
        <v>0</v>
      </c>
      <c r="L428" s="125" t="s">
        <v>43</v>
      </c>
      <c r="M428" s="127"/>
      <c r="N428" s="128">
        <v>20072169</v>
      </c>
      <c r="O428" s="153"/>
      <c r="P428" s="154">
        <v>20072169</v>
      </c>
      <c r="Q428" s="155">
        <v>-25082129881</v>
      </c>
      <c r="R428" s="125" t="s">
        <v>263</v>
      </c>
      <c r="S428" s="125" t="s">
        <v>262</v>
      </c>
      <c r="T428" s="125" t="s">
        <v>239</v>
      </c>
      <c r="U428" s="125" t="s">
        <v>253</v>
      </c>
      <c r="V428" s="125" t="s">
        <v>260</v>
      </c>
      <c r="W428" s="125" t="s">
        <v>259</v>
      </c>
      <c r="X428" s="125" t="s">
        <v>1185</v>
      </c>
    </row>
    <row r="429" spans="2:24" ht="12" customHeight="1">
      <c r="B429" s="125" t="s">
        <v>335</v>
      </c>
      <c r="C429" s="126">
        <v>44377</v>
      </c>
      <c r="D429" s="125">
        <v>109</v>
      </c>
      <c r="E429" s="125" t="s">
        <v>956</v>
      </c>
      <c r="F429" s="125">
        <v>3315003</v>
      </c>
      <c r="G429" s="125">
        <v>0</v>
      </c>
      <c r="H429" s="125" t="s">
        <v>264</v>
      </c>
      <c r="I429" s="125" t="s">
        <v>1180</v>
      </c>
      <c r="J429" s="125">
        <v>0</v>
      </c>
      <c r="K429" s="125">
        <v>0</v>
      </c>
      <c r="L429" s="125" t="s">
        <v>43</v>
      </c>
      <c r="M429" s="128">
        <v>14920854</v>
      </c>
      <c r="N429" s="127"/>
      <c r="O429" s="154">
        <v>14920854</v>
      </c>
      <c r="P429" s="153"/>
      <c r="Q429" s="155">
        <v>-25067209027</v>
      </c>
      <c r="R429" s="125" t="s">
        <v>263</v>
      </c>
      <c r="S429" s="125" t="s">
        <v>339</v>
      </c>
      <c r="T429" s="125" t="s">
        <v>239</v>
      </c>
      <c r="U429" s="125" t="s">
        <v>253</v>
      </c>
      <c r="V429" s="125" t="s">
        <v>340</v>
      </c>
      <c r="W429" s="125" t="s">
        <v>259</v>
      </c>
      <c r="X429" s="125" t="s">
        <v>1186</v>
      </c>
    </row>
    <row r="430" spans="2:24" ht="12" customHeight="1">
      <c r="B430" s="125" t="s">
        <v>335</v>
      </c>
      <c r="C430" s="126">
        <v>44377</v>
      </c>
      <c r="D430" s="125">
        <v>109</v>
      </c>
      <c r="E430" s="125" t="s">
        <v>956</v>
      </c>
      <c r="F430" s="125">
        <v>3315003</v>
      </c>
      <c r="G430" s="125">
        <v>0</v>
      </c>
      <c r="H430" s="125" t="s">
        <v>264</v>
      </c>
      <c r="I430" s="125" t="s">
        <v>1180</v>
      </c>
      <c r="J430" s="125">
        <v>0</v>
      </c>
      <c r="K430" s="125">
        <v>0</v>
      </c>
      <c r="L430" s="125" t="s">
        <v>43</v>
      </c>
      <c r="M430" s="128">
        <v>529031</v>
      </c>
      <c r="N430" s="127"/>
      <c r="O430" s="154">
        <v>529031</v>
      </c>
      <c r="P430" s="153"/>
      <c r="Q430" s="155">
        <v>-25066679996</v>
      </c>
      <c r="R430" s="125" t="s">
        <v>263</v>
      </c>
      <c r="S430" s="125" t="s">
        <v>339</v>
      </c>
      <c r="T430" s="125" t="s">
        <v>239</v>
      </c>
      <c r="U430" s="125" t="s">
        <v>253</v>
      </c>
      <c r="V430" s="125" t="s">
        <v>340</v>
      </c>
      <c r="W430" s="125" t="s">
        <v>259</v>
      </c>
      <c r="X430" s="125" t="s">
        <v>1187</v>
      </c>
    </row>
    <row r="431" spans="2:24" ht="12" customHeight="1">
      <c r="B431" s="125" t="s">
        <v>335</v>
      </c>
      <c r="C431" s="126">
        <v>44377</v>
      </c>
      <c r="D431" s="125">
        <v>109</v>
      </c>
      <c r="E431" s="125" t="s">
        <v>341</v>
      </c>
      <c r="F431" s="125">
        <v>3315001</v>
      </c>
      <c r="G431" s="125">
        <v>0</v>
      </c>
      <c r="H431" s="125" t="s">
        <v>264</v>
      </c>
      <c r="I431" s="125" t="s">
        <v>1188</v>
      </c>
      <c r="J431" s="125">
        <v>0</v>
      </c>
      <c r="K431" s="125">
        <v>0</v>
      </c>
      <c r="L431" s="125" t="s">
        <v>42</v>
      </c>
      <c r="M431" s="128" t="s">
        <v>1189</v>
      </c>
      <c r="N431" s="127"/>
      <c r="O431" s="154">
        <v>2667090</v>
      </c>
      <c r="P431" s="153"/>
      <c r="Q431" s="155">
        <v>-25064012906</v>
      </c>
      <c r="R431" s="125" t="s">
        <v>263</v>
      </c>
      <c r="S431" s="125" t="s">
        <v>339</v>
      </c>
      <c r="T431" s="125" t="s">
        <v>239</v>
      </c>
      <c r="U431" s="125" t="s">
        <v>253</v>
      </c>
      <c r="V431" s="125" t="s">
        <v>340</v>
      </c>
      <c r="W431" s="125" t="s">
        <v>259</v>
      </c>
      <c r="X431" s="125" t="s">
        <v>1190</v>
      </c>
    </row>
    <row r="432" spans="2:24" ht="12" customHeight="1">
      <c r="B432" s="125" t="s">
        <v>335</v>
      </c>
      <c r="C432" s="126">
        <v>44377</v>
      </c>
      <c r="D432" s="125">
        <v>109</v>
      </c>
      <c r="E432" s="125" t="s">
        <v>341</v>
      </c>
      <c r="F432" s="125">
        <v>3315001</v>
      </c>
      <c r="G432" s="125">
        <v>0</v>
      </c>
      <c r="H432" s="125" t="s">
        <v>264</v>
      </c>
      <c r="I432" s="125" t="s">
        <v>1191</v>
      </c>
      <c r="J432" s="125">
        <v>0</v>
      </c>
      <c r="K432" s="125">
        <v>0</v>
      </c>
      <c r="L432" s="125" t="s">
        <v>43</v>
      </c>
      <c r="M432" s="128">
        <v>5546540</v>
      </c>
      <c r="N432" s="127"/>
      <c r="O432" s="154">
        <v>5546540</v>
      </c>
      <c r="P432" s="153"/>
      <c r="Q432" s="155">
        <v>-25058466366</v>
      </c>
      <c r="R432" s="125" t="s">
        <v>263</v>
      </c>
      <c r="S432" s="125" t="s">
        <v>339</v>
      </c>
      <c r="T432" s="125" t="s">
        <v>239</v>
      </c>
      <c r="U432" s="125" t="s">
        <v>253</v>
      </c>
      <c r="V432" s="125" t="s">
        <v>340</v>
      </c>
      <c r="W432" s="125" t="s">
        <v>259</v>
      </c>
      <c r="X432" s="125" t="s">
        <v>1192</v>
      </c>
    </row>
    <row r="433" spans="2:24" ht="12" customHeight="1">
      <c r="B433" s="125" t="s">
        <v>335</v>
      </c>
      <c r="C433" s="126">
        <v>44377</v>
      </c>
      <c r="D433" s="125">
        <v>109</v>
      </c>
      <c r="E433" s="125" t="s">
        <v>341</v>
      </c>
      <c r="F433" s="125">
        <v>3315001</v>
      </c>
      <c r="G433" s="125">
        <v>0</v>
      </c>
      <c r="H433" s="125" t="s">
        <v>264</v>
      </c>
      <c r="I433" s="125" t="s">
        <v>1191</v>
      </c>
      <c r="J433" s="125">
        <v>0</v>
      </c>
      <c r="K433" s="125">
        <v>0</v>
      </c>
      <c r="L433" s="125" t="s">
        <v>43</v>
      </c>
      <c r="M433" s="127"/>
      <c r="N433" s="128">
        <v>5826545</v>
      </c>
      <c r="O433" s="153"/>
      <c r="P433" s="154">
        <v>5826545</v>
      </c>
      <c r="Q433" s="155">
        <v>-25064292911</v>
      </c>
      <c r="R433" s="125" t="s">
        <v>263</v>
      </c>
      <c r="S433" s="125" t="s">
        <v>262</v>
      </c>
      <c r="T433" s="125" t="s">
        <v>239</v>
      </c>
      <c r="U433" s="125" t="s">
        <v>253</v>
      </c>
      <c r="V433" s="125" t="s">
        <v>260</v>
      </c>
      <c r="W433" s="125" t="s">
        <v>259</v>
      </c>
      <c r="X433" s="125" t="s">
        <v>344</v>
      </c>
    </row>
    <row r="434" spans="2:24" ht="12" customHeight="1">
      <c r="B434" s="125" t="s">
        <v>335</v>
      </c>
      <c r="C434" s="126">
        <v>44377</v>
      </c>
      <c r="D434" s="125">
        <v>109</v>
      </c>
      <c r="E434" s="125" t="s">
        <v>341</v>
      </c>
      <c r="F434" s="125">
        <v>3315001</v>
      </c>
      <c r="G434" s="125">
        <v>0</v>
      </c>
      <c r="H434" s="125" t="s">
        <v>264</v>
      </c>
      <c r="I434" s="125" t="s">
        <v>1188</v>
      </c>
      <c r="J434" s="125">
        <v>0</v>
      </c>
      <c r="K434" s="125">
        <v>0</v>
      </c>
      <c r="L434" s="125" t="s">
        <v>42</v>
      </c>
      <c r="M434" s="127"/>
      <c r="N434" s="128" t="s">
        <v>1193</v>
      </c>
      <c r="O434" s="153"/>
      <c r="P434" s="154">
        <v>6869281</v>
      </c>
      <c r="Q434" s="155">
        <v>-25071162192</v>
      </c>
      <c r="R434" s="125" t="s">
        <v>263</v>
      </c>
      <c r="S434" s="125" t="s">
        <v>262</v>
      </c>
      <c r="T434" s="125" t="s">
        <v>239</v>
      </c>
      <c r="U434" s="125" t="s">
        <v>253</v>
      </c>
      <c r="V434" s="125" t="s">
        <v>260</v>
      </c>
      <c r="W434" s="125" t="s">
        <v>259</v>
      </c>
      <c r="X434" s="125" t="s">
        <v>344</v>
      </c>
    </row>
    <row r="435" spans="2:24" ht="12" customHeight="1">
      <c r="B435" s="125" t="s">
        <v>335</v>
      </c>
      <c r="C435" s="126">
        <v>44377</v>
      </c>
      <c r="D435" s="125">
        <v>109</v>
      </c>
      <c r="E435" s="125" t="s">
        <v>341</v>
      </c>
      <c r="F435" s="125">
        <v>3315001</v>
      </c>
      <c r="G435" s="125">
        <v>0</v>
      </c>
      <c r="H435" s="125" t="s">
        <v>264</v>
      </c>
      <c r="I435" s="125" t="s">
        <v>1188</v>
      </c>
      <c r="J435" s="125">
        <v>0</v>
      </c>
      <c r="K435" s="125">
        <v>0</v>
      </c>
      <c r="L435" s="125" t="s">
        <v>42</v>
      </c>
      <c r="M435" s="128" t="s">
        <v>1194</v>
      </c>
      <c r="N435" s="127"/>
      <c r="O435" s="154">
        <v>4202191</v>
      </c>
      <c r="P435" s="153"/>
      <c r="Q435" s="155">
        <v>-25066960001</v>
      </c>
      <c r="R435" s="125" t="s">
        <v>263</v>
      </c>
      <c r="S435" s="125" t="s">
        <v>339</v>
      </c>
      <c r="T435" s="125" t="s">
        <v>239</v>
      </c>
      <c r="U435" s="125" t="s">
        <v>253</v>
      </c>
      <c r="V435" s="125" t="s">
        <v>340</v>
      </c>
      <c r="W435" s="125" t="s">
        <v>259</v>
      </c>
      <c r="X435" s="125" t="s">
        <v>1195</v>
      </c>
    </row>
    <row r="436" spans="2:24" ht="12" customHeight="1">
      <c r="B436" s="125" t="s">
        <v>335</v>
      </c>
      <c r="C436" s="126">
        <v>44377</v>
      </c>
      <c r="D436" s="125">
        <v>109</v>
      </c>
      <c r="E436" s="125" t="s">
        <v>341</v>
      </c>
      <c r="F436" s="125">
        <v>3315001</v>
      </c>
      <c r="G436" s="125">
        <v>0</v>
      </c>
      <c r="H436" s="125" t="s">
        <v>264</v>
      </c>
      <c r="I436" s="125" t="s">
        <v>1191</v>
      </c>
      <c r="J436" s="125">
        <v>0</v>
      </c>
      <c r="K436" s="125">
        <v>0</v>
      </c>
      <c r="L436" s="125" t="s">
        <v>43</v>
      </c>
      <c r="M436" s="128">
        <v>165000</v>
      </c>
      <c r="N436" s="127"/>
      <c r="O436" s="154">
        <v>165000</v>
      </c>
      <c r="P436" s="153"/>
      <c r="Q436" s="155">
        <v>-25066795001</v>
      </c>
      <c r="R436" s="125" t="s">
        <v>263</v>
      </c>
      <c r="S436" s="125" t="s">
        <v>339</v>
      </c>
      <c r="T436" s="125" t="s">
        <v>239</v>
      </c>
      <c r="U436" s="125" t="s">
        <v>253</v>
      </c>
      <c r="V436" s="125" t="s">
        <v>340</v>
      </c>
      <c r="W436" s="125" t="s">
        <v>259</v>
      </c>
      <c r="X436" s="125" t="s">
        <v>1196</v>
      </c>
    </row>
    <row r="437" spans="2:24" ht="12" customHeight="1">
      <c r="B437" s="125" t="s">
        <v>335</v>
      </c>
      <c r="C437" s="126">
        <v>44377</v>
      </c>
      <c r="D437" s="125">
        <v>109</v>
      </c>
      <c r="E437" s="125" t="s">
        <v>341</v>
      </c>
      <c r="F437" s="125">
        <v>3315001</v>
      </c>
      <c r="G437" s="125">
        <v>0</v>
      </c>
      <c r="H437" s="125" t="s">
        <v>264</v>
      </c>
      <c r="I437" s="125" t="s">
        <v>1191</v>
      </c>
      <c r="J437" s="125">
        <v>0</v>
      </c>
      <c r="K437" s="125">
        <v>0</v>
      </c>
      <c r="L437" s="125" t="s">
        <v>43</v>
      </c>
      <c r="M437" s="128">
        <v>115005</v>
      </c>
      <c r="N437" s="127"/>
      <c r="O437" s="154">
        <v>115005</v>
      </c>
      <c r="P437" s="153"/>
      <c r="Q437" s="155">
        <v>-25066679996</v>
      </c>
      <c r="R437" s="125" t="s">
        <v>263</v>
      </c>
      <c r="S437" s="125" t="s">
        <v>339</v>
      </c>
      <c r="T437" s="125" t="s">
        <v>239</v>
      </c>
      <c r="U437" s="125" t="s">
        <v>253</v>
      </c>
      <c r="V437" s="125" t="s">
        <v>340</v>
      </c>
      <c r="W437" s="125" t="s">
        <v>259</v>
      </c>
      <c r="X437" s="125" t="s">
        <v>1197</v>
      </c>
    </row>
    <row r="438" spans="2:24" ht="12" customHeight="1">
      <c r="B438" s="125" t="s">
        <v>335</v>
      </c>
      <c r="C438" s="126">
        <v>44378</v>
      </c>
      <c r="D438" s="125">
        <v>109</v>
      </c>
      <c r="E438" s="125" t="s">
        <v>956</v>
      </c>
      <c r="F438" s="125">
        <v>3315003</v>
      </c>
      <c r="G438" s="125">
        <v>0</v>
      </c>
      <c r="H438" s="125" t="s">
        <v>264</v>
      </c>
      <c r="I438" s="125" t="s">
        <v>1198</v>
      </c>
      <c r="J438" s="125">
        <v>0</v>
      </c>
      <c r="K438" s="125">
        <v>0</v>
      </c>
      <c r="L438" s="125" t="s">
        <v>42</v>
      </c>
      <c r="M438" s="127"/>
      <c r="N438" s="128" t="s">
        <v>1199</v>
      </c>
      <c r="O438" s="153"/>
      <c r="P438" s="154">
        <v>292683142</v>
      </c>
      <c r="Q438" s="155">
        <v>-25359363138</v>
      </c>
      <c r="R438" s="125" t="s">
        <v>263</v>
      </c>
      <c r="S438" s="125" t="s">
        <v>262</v>
      </c>
      <c r="T438" s="125" t="s">
        <v>239</v>
      </c>
      <c r="U438" s="125" t="s">
        <v>253</v>
      </c>
      <c r="V438" s="125" t="s">
        <v>260</v>
      </c>
      <c r="W438" s="125" t="s">
        <v>259</v>
      </c>
      <c r="X438" s="125" t="s">
        <v>1200</v>
      </c>
    </row>
    <row r="439" spans="2:24" ht="12" customHeight="1">
      <c r="B439" s="125" t="s">
        <v>335</v>
      </c>
      <c r="C439" s="126">
        <v>44378</v>
      </c>
      <c r="D439" s="125">
        <v>109</v>
      </c>
      <c r="E439" s="125" t="s">
        <v>956</v>
      </c>
      <c r="F439" s="125">
        <v>3315003</v>
      </c>
      <c r="G439" s="125">
        <v>0</v>
      </c>
      <c r="H439" s="125" t="s">
        <v>264</v>
      </c>
      <c r="I439" s="125" t="s">
        <v>1201</v>
      </c>
      <c r="J439" s="125">
        <v>0</v>
      </c>
      <c r="K439" s="125">
        <v>0</v>
      </c>
      <c r="L439" s="125" t="s">
        <v>42</v>
      </c>
      <c r="M439" s="127"/>
      <c r="N439" s="128" t="s">
        <v>1202</v>
      </c>
      <c r="O439" s="153"/>
      <c r="P439" s="154">
        <v>207848841</v>
      </c>
      <c r="Q439" s="155">
        <v>-25567211979</v>
      </c>
      <c r="R439" s="125" t="s">
        <v>263</v>
      </c>
      <c r="S439" s="125" t="s">
        <v>262</v>
      </c>
      <c r="T439" s="125" t="s">
        <v>239</v>
      </c>
      <c r="U439" s="125" t="s">
        <v>253</v>
      </c>
      <c r="V439" s="125" t="s">
        <v>260</v>
      </c>
      <c r="W439" s="125" t="s">
        <v>259</v>
      </c>
      <c r="X439" s="125" t="s">
        <v>1203</v>
      </c>
    </row>
    <row r="440" spans="2:24" ht="12" customHeight="1">
      <c r="B440" s="125" t="s">
        <v>335</v>
      </c>
      <c r="C440" s="126">
        <v>44378</v>
      </c>
      <c r="D440" s="125">
        <v>109</v>
      </c>
      <c r="E440" s="125" t="s">
        <v>956</v>
      </c>
      <c r="F440" s="125">
        <v>3315003</v>
      </c>
      <c r="G440" s="125">
        <v>0</v>
      </c>
      <c r="H440" s="125" t="s">
        <v>264</v>
      </c>
      <c r="I440" s="125" t="s">
        <v>1204</v>
      </c>
      <c r="J440" s="125">
        <v>0</v>
      </c>
      <c r="K440" s="125">
        <v>0</v>
      </c>
      <c r="L440" s="125" t="s">
        <v>44</v>
      </c>
      <c r="M440" s="127"/>
      <c r="N440" s="128" t="s">
        <v>1205</v>
      </c>
      <c r="O440" s="153"/>
      <c r="P440" s="154">
        <v>1115136286</v>
      </c>
      <c r="Q440" s="155">
        <v>-26682348265</v>
      </c>
      <c r="R440" s="125" t="s">
        <v>263</v>
      </c>
      <c r="S440" s="125" t="s">
        <v>262</v>
      </c>
      <c r="T440" s="125" t="s">
        <v>239</v>
      </c>
      <c r="U440" s="125" t="s">
        <v>253</v>
      </c>
      <c r="V440" s="125" t="s">
        <v>260</v>
      </c>
      <c r="W440" s="125" t="s">
        <v>259</v>
      </c>
      <c r="X440" s="125" t="s">
        <v>1206</v>
      </c>
    </row>
    <row r="441" spans="2:24" ht="12" customHeight="1">
      <c r="B441" s="125" t="s">
        <v>335</v>
      </c>
      <c r="C441" s="126">
        <v>44378</v>
      </c>
      <c r="D441" s="125">
        <v>109</v>
      </c>
      <c r="E441" s="125" t="s">
        <v>956</v>
      </c>
      <c r="F441" s="125">
        <v>3315003</v>
      </c>
      <c r="G441" s="125">
        <v>0</v>
      </c>
      <c r="H441" s="125" t="s">
        <v>264</v>
      </c>
      <c r="I441" s="125" t="s">
        <v>1207</v>
      </c>
      <c r="J441" s="125">
        <v>0</v>
      </c>
      <c r="K441" s="125">
        <v>0</v>
      </c>
      <c r="L441" s="125" t="s">
        <v>44</v>
      </c>
      <c r="M441" s="127"/>
      <c r="N441" s="128" t="s">
        <v>1208</v>
      </c>
      <c r="O441" s="153"/>
      <c r="P441" s="154">
        <v>309615223</v>
      </c>
      <c r="Q441" s="155">
        <v>-26991963488</v>
      </c>
      <c r="R441" s="125" t="s">
        <v>263</v>
      </c>
      <c r="S441" s="125" t="s">
        <v>262</v>
      </c>
      <c r="T441" s="125" t="s">
        <v>239</v>
      </c>
      <c r="U441" s="125" t="s">
        <v>253</v>
      </c>
      <c r="V441" s="125" t="s">
        <v>260</v>
      </c>
      <c r="W441" s="125" t="s">
        <v>259</v>
      </c>
      <c r="X441" s="125" t="s">
        <v>1209</v>
      </c>
    </row>
    <row r="442" spans="2:24" ht="12" customHeight="1">
      <c r="B442" s="125" t="s">
        <v>335</v>
      </c>
      <c r="C442" s="126">
        <v>44378</v>
      </c>
      <c r="D442" s="125">
        <v>109</v>
      </c>
      <c r="E442" s="125" t="s">
        <v>956</v>
      </c>
      <c r="F442" s="125">
        <v>3315003</v>
      </c>
      <c r="G442" s="125">
        <v>0</v>
      </c>
      <c r="H442" s="125" t="s">
        <v>264</v>
      </c>
      <c r="I442" s="125" t="s">
        <v>1210</v>
      </c>
      <c r="J442" s="125">
        <v>0</v>
      </c>
      <c r="K442" s="125">
        <v>0</v>
      </c>
      <c r="L442" s="125" t="s">
        <v>44</v>
      </c>
      <c r="M442" s="127"/>
      <c r="N442" s="128" t="s">
        <v>1211</v>
      </c>
      <c r="O442" s="153"/>
      <c r="P442" s="154">
        <v>456792020</v>
      </c>
      <c r="Q442" s="155">
        <v>-27448755508</v>
      </c>
      <c r="R442" s="125" t="s">
        <v>263</v>
      </c>
      <c r="S442" s="125" t="s">
        <v>262</v>
      </c>
      <c r="T442" s="125" t="s">
        <v>239</v>
      </c>
      <c r="U442" s="125" t="s">
        <v>253</v>
      </c>
      <c r="V442" s="125" t="s">
        <v>260</v>
      </c>
      <c r="W442" s="125" t="s">
        <v>259</v>
      </c>
      <c r="X442" s="125" t="s">
        <v>1212</v>
      </c>
    </row>
    <row r="443" spans="2:24" ht="12" customHeight="1">
      <c r="B443" s="125" t="s">
        <v>335</v>
      </c>
      <c r="C443" s="126">
        <v>44378</v>
      </c>
      <c r="D443" s="125">
        <v>109</v>
      </c>
      <c r="E443" s="125" t="s">
        <v>341</v>
      </c>
      <c r="F443" s="125">
        <v>3315001</v>
      </c>
      <c r="G443" s="125">
        <v>0</v>
      </c>
      <c r="H443" s="125" t="s">
        <v>264</v>
      </c>
      <c r="I443" s="125" t="s">
        <v>1213</v>
      </c>
      <c r="J443" s="125">
        <v>0</v>
      </c>
      <c r="K443" s="125">
        <v>0</v>
      </c>
      <c r="L443" s="125" t="s">
        <v>42</v>
      </c>
      <c r="M443" s="127"/>
      <c r="N443" s="128">
        <v>239400</v>
      </c>
      <c r="O443" s="153"/>
      <c r="P443" s="154">
        <v>1618671978</v>
      </c>
      <c r="Q443" s="155">
        <v>-29067427486</v>
      </c>
      <c r="R443" s="125" t="s">
        <v>263</v>
      </c>
      <c r="S443" s="125" t="s">
        <v>262</v>
      </c>
      <c r="T443" s="125" t="s">
        <v>239</v>
      </c>
      <c r="U443" s="125" t="s">
        <v>253</v>
      </c>
      <c r="V443" s="125" t="s">
        <v>260</v>
      </c>
      <c r="W443" s="125" t="s">
        <v>259</v>
      </c>
      <c r="X443" s="125" t="s">
        <v>1214</v>
      </c>
    </row>
    <row r="444" spans="2:24" ht="12" customHeight="1">
      <c r="B444" s="125" t="s">
        <v>335</v>
      </c>
      <c r="C444" s="126">
        <v>44379</v>
      </c>
      <c r="D444" s="125">
        <v>109</v>
      </c>
      <c r="E444" s="125" t="s">
        <v>956</v>
      </c>
      <c r="F444" s="125">
        <v>3315003</v>
      </c>
      <c r="G444" s="125">
        <v>0</v>
      </c>
      <c r="H444" s="125" t="s">
        <v>264</v>
      </c>
      <c r="I444" s="125" t="s">
        <v>1215</v>
      </c>
      <c r="J444" s="125">
        <v>0</v>
      </c>
      <c r="K444" s="125">
        <v>0</v>
      </c>
      <c r="L444" s="125" t="s">
        <v>42</v>
      </c>
      <c r="M444" s="127"/>
      <c r="N444" s="128" t="s">
        <v>1216</v>
      </c>
      <c r="O444" s="153"/>
      <c r="P444" s="154">
        <v>16146052</v>
      </c>
      <c r="Q444" s="155">
        <v>-29083573538</v>
      </c>
      <c r="R444" s="125" t="s">
        <v>263</v>
      </c>
      <c r="S444" s="125" t="s">
        <v>262</v>
      </c>
      <c r="T444" s="125" t="s">
        <v>239</v>
      </c>
      <c r="U444" s="125" t="s">
        <v>253</v>
      </c>
      <c r="V444" s="125" t="s">
        <v>260</v>
      </c>
      <c r="W444" s="125" t="s">
        <v>259</v>
      </c>
      <c r="X444" s="125" t="s">
        <v>1217</v>
      </c>
    </row>
    <row r="445" spans="2:24" ht="12" customHeight="1">
      <c r="B445" s="125" t="s">
        <v>335</v>
      </c>
      <c r="C445" s="126">
        <v>44385</v>
      </c>
      <c r="D445" s="125">
        <v>109</v>
      </c>
      <c r="E445" s="125" t="s">
        <v>956</v>
      </c>
      <c r="F445" s="125">
        <v>3315003</v>
      </c>
      <c r="G445" s="125">
        <v>0</v>
      </c>
      <c r="H445" s="125" t="s">
        <v>264</v>
      </c>
      <c r="I445" s="125" t="s">
        <v>1177</v>
      </c>
      <c r="J445" s="125">
        <v>0</v>
      </c>
      <c r="K445" s="125">
        <v>0</v>
      </c>
      <c r="L445" s="125" t="s">
        <v>43</v>
      </c>
      <c r="M445" s="128">
        <v>16120886</v>
      </c>
      <c r="N445" s="127"/>
      <c r="O445" s="154">
        <v>16120886</v>
      </c>
      <c r="P445" s="153"/>
      <c r="Q445" s="155">
        <v>-29067452652</v>
      </c>
      <c r="R445" s="125" t="s">
        <v>263</v>
      </c>
      <c r="S445" s="125" t="s">
        <v>339</v>
      </c>
      <c r="T445" s="125" t="s">
        <v>239</v>
      </c>
      <c r="U445" s="125" t="s">
        <v>253</v>
      </c>
      <c r="V445" s="125" t="s">
        <v>340</v>
      </c>
      <c r="W445" s="125" t="s">
        <v>259</v>
      </c>
      <c r="X445" s="125" t="s">
        <v>1218</v>
      </c>
    </row>
    <row r="446" spans="2:24" ht="12" customHeight="1">
      <c r="B446" s="125" t="s">
        <v>335</v>
      </c>
      <c r="C446" s="126">
        <v>44385</v>
      </c>
      <c r="D446" s="125">
        <v>109</v>
      </c>
      <c r="E446" s="125" t="s">
        <v>956</v>
      </c>
      <c r="F446" s="125">
        <v>3315003</v>
      </c>
      <c r="G446" s="125">
        <v>0</v>
      </c>
      <c r="H446" s="125" t="s">
        <v>264</v>
      </c>
      <c r="I446" s="125" t="s">
        <v>710</v>
      </c>
      <c r="J446" s="125">
        <v>0</v>
      </c>
      <c r="K446" s="125">
        <v>0</v>
      </c>
      <c r="L446" s="125" t="s">
        <v>42</v>
      </c>
      <c r="M446" s="128">
        <v>145866</v>
      </c>
      <c r="N446" s="127"/>
      <c r="O446" s="154">
        <v>965877975</v>
      </c>
      <c r="P446" s="153"/>
      <c r="Q446" s="155">
        <v>-28101574677</v>
      </c>
      <c r="R446" s="125" t="s">
        <v>263</v>
      </c>
      <c r="S446" s="125" t="s">
        <v>339</v>
      </c>
      <c r="T446" s="125" t="s">
        <v>239</v>
      </c>
      <c r="U446" s="125" t="s">
        <v>253</v>
      </c>
      <c r="V446" s="125" t="s">
        <v>340</v>
      </c>
      <c r="W446" s="125" t="s">
        <v>259</v>
      </c>
      <c r="X446" s="125" t="s">
        <v>1219</v>
      </c>
    </row>
    <row r="447" spans="2:24" ht="12" customHeight="1">
      <c r="B447" s="125" t="s">
        <v>335</v>
      </c>
      <c r="C447" s="126">
        <v>44385</v>
      </c>
      <c r="D447" s="125">
        <v>109</v>
      </c>
      <c r="E447" s="125" t="s">
        <v>956</v>
      </c>
      <c r="F447" s="125">
        <v>3315003</v>
      </c>
      <c r="G447" s="125">
        <v>0</v>
      </c>
      <c r="H447" s="125" t="s">
        <v>264</v>
      </c>
      <c r="I447" s="125" t="s">
        <v>1220</v>
      </c>
      <c r="J447" s="125">
        <v>0</v>
      </c>
      <c r="K447" s="125">
        <v>0</v>
      </c>
      <c r="L447" s="125" t="s">
        <v>43</v>
      </c>
      <c r="M447" s="127"/>
      <c r="N447" s="128">
        <v>4878327</v>
      </c>
      <c r="O447" s="153"/>
      <c r="P447" s="154">
        <v>4878327</v>
      </c>
      <c r="Q447" s="155">
        <v>-28106453004</v>
      </c>
      <c r="R447" s="125" t="s">
        <v>263</v>
      </c>
      <c r="S447" s="125" t="s">
        <v>262</v>
      </c>
      <c r="T447" s="125" t="s">
        <v>239</v>
      </c>
      <c r="U447" s="125" t="s">
        <v>253</v>
      </c>
      <c r="V447" s="125" t="s">
        <v>260</v>
      </c>
      <c r="W447" s="125" t="s">
        <v>259</v>
      </c>
      <c r="X447" s="125" t="s">
        <v>1221</v>
      </c>
    </row>
    <row r="448" spans="2:24" ht="12" customHeight="1">
      <c r="B448" s="125" t="s">
        <v>335</v>
      </c>
      <c r="C448" s="126">
        <v>44386</v>
      </c>
      <c r="D448" s="125">
        <v>109</v>
      </c>
      <c r="E448" s="125" t="s">
        <v>336</v>
      </c>
      <c r="F448" s="125">
        <v>3315002</v>
      </c>
      <c r="G448" s="125">
        <v>0</v>
      </c>
      <c r="H448" s="125" t="s">
        <v>264</v>
      </c>
      <c r="I448" s="125" t="s">
        <v>1222</v>
      </c>
      <c r="J448" s="125">
        <v>0</v>
      </c>
      <c r="K448" s="125">
        <v>0</v>
      </c>
      <c r="L448" s="125" t="s">
        <v>42</v>
      </c>
      <c r="M448" s="127"/>
      <c r="N448" s="128" t="s">
        <v>1223</v>
      </c>
      <c r="O448" s="153"/>
      <c r="P448" s="154">
        <v>20220</v>
      </c>
      <c r="Q448" s="155">
        <v>-28106473224</v>
      </c>
      <c r="R448" s="125" t="s">
        <v>263</v>
      </c>
      <c r="S448" s="125" t="s">
        <v>262</v>
      </c>
      <c r="T448" s="125" t="s">
        <v>239</v>
      </c>
      <c r="U448" s="125" t="s">
        <v>253</v>
      </c>
      <c r="V448" s="125" t="s">
        <v>260</v>
      </c>
      <c r="W448" s="125" t="s">
        <v>259</v>
      </c>
      <c r="X448" s="125" t="s">
        <v>344</v>
      </c>
    </row>
    <row r="449" spans="2:24" ht="12" customHeight="1">
      <c r="B449" s="125" t="s">
        <v>335</v>
      </c>
      <c r="C449" s="126">
        <v>44389</v>
      </c>
      <c r="D449" s="125">
        <v>109</v>
      </c>
      <c r="E449" s="125" t="s">
        <v>956</v>
      </c>
      <c r="F449" s="125">
        <v>3315003</v>
      </c>
      <c r="G449" s="125">
        <v>0</v>
      </c>
      <c r="H449" s="125" t="s">
        <v>264</v>
      </c>
      <c r="I449" s="125" t="s">
        <v>1177</v>
      </c>
      <c r="J449" s="125">
        <v>0</v>
      </c>
      <c r="K449" s="125">
        <v>0</v>
      </c>
      <c r="L449" s="125" t="s">
        <v>43</v>
      </c>
      <c r="M449" s="128">
        <v>11204516</v>
      </c>
      <c r="N449" s="127"/>
      <c r="O449" s="154">
        <v>11204516</v>
      </c>
      <c r="P449" s="153"/>
      <c r="Q449" s="155">
        <v>-28095268708</v>
      </c>
      <c r="R449" s="125" t="s">
        <v>263</v>
      </c>
      <c r="S449" s="125" t="s">
        <v>339</v>
      </c>
      <c r="T449" s="125" t="s">
        <v>239</v>
      </c>
      <c r="U449" s="125" t="s">
        <v>253</v>
      </c>
      <c r="V449" s="125" t="s">
        <v>340</v>
      </c>
      <c r="W449" s="125" t="s">
        <v>259</v>
      </c>
      <c r="X449" s="125" t="s">
        <v>1224</v>
      </c>
    </row>
    <row r="450" spans="2:24" ht="12" customHeight="1">
      <c r="B450" s="125" t="s">
        <v>335</v>
      </c>
      <c r="C450" s="126">
        <v>44389</v>
      </c>
      <c r="D450" s="125">
        <v>109</v>
      </c>
      <c r="E450" s="125" t="s">
        <v>956</v>
      </c>
      <c r="F450" s="125">
        <v>3315003</v>
      </c>
      <c r="G450" s="125">
        <v>0</v>
      </c>
      <c r="H450" s="125" t="s">
        <v>264</v>
      </c>
      <c r="I450" s="125" t="s">
        <v>1225</v>
      </c>
      <c r="J450" s="125">
        <v>0</v>
      </c>
      <c r="K450" s="125">
        <v>0</v>
      </c>
      <c r="L450" s="125" t="s">
        <v>43</v>
      </c>
      <c r="M450" s="127"/>
      <c r="N450" s="128">
        <v>3417936</v>
      </c>
      <c r="O450" s="153"/>
      <c r="P450" s="154">
        <v>3417936</v>
      </c>
      <c r="Q450" s="155">
        <v>-28098686644</v>
      </c>
      <c r="R450" s="125" t="s">
        <v>263</v>
      </c>
      <c r="S450" s="125" t="s">
        <v>262</v>
      </c>
      <c r="T450" s="125" t="s">
        <v>239</v>
      </c>
      <c r="U450" s="125" t="s">
        <v>253</v>
      </c>
      <c r="V450" s="125" t="s">
        <v>260</v>
      </c>
      <c r="W450" s="125" t="s">
        <v>259</v>
      </c>
      <c r="X450" s="125" t="s">
        <v>1226</v>
      </c>
    </row>
    <row r="451" spans="2:24" ht="12" customHeight="1">
      <c r="B451" s="125" t="s">
        <v>335</v>
      </c>
      <c r="C451" s="126">
        <v>44389</v>
      </c>
      <c r="D451" s="125">
        <v>109</v>
      </c>
      <c r="E451" s="125" t="s">
        <v>956</v>
      </c>
      <c r="F451" s="125">
        <v>3315003</v>
      </c>
      <c r="G451" s="125">
        <v>0</v>
      </c>
      <c r="H451" s="125" t="s">
        <v>264</v>
      </c>
      <c r="I451" s="125" t="s">
        <v>1227</v>
      </c>
      <c r="J451" s="125">
        <v>0</v>
      </c>
      <c r="K451" s="125">
        <v>0</v>
      </c>
      <c r="L451" s="125" t="s">
        <v>42</v>
      </c>
      <c r="M451" s="128">
        <v>101688</v>
      </c>
      <c r="N451" s="127"/>
      <c r="O451" s="154">
        <v>714625639</v>
      </c>
      <c r="P451" s="153"/>
      <c r="Q451" s="155">
        <v>-27384061005</v>
      </c>
      <c r="R451" s="125" t="s">
        <v>263</v>
      </c>
      <c r="S451" s="125" t="s">
        <v>339</v>
      </c>
      <c r="T451" s="125" t="s">
        <v>239</v>
      </c>
      <c r="U451" s="125" t="s">
        <v>253</v>
      </c>
      <c r="V451" s="125" t="s">
        <v>340</v>
      </c>
      <c r="W451" s="125" t="s">
        <v>259</v>
      </c>
      <c r="X451" s="125" t="s">
        <v>1228</v>
      </c>
    </row>
    <row r="452" spans="2:24" ht="12" customHeight="1">
      <c r="B452" s="125" t="s">
        <v>335</v>
      </c>
      <c r="C452" s="126">
        <v>44389</v>
      </c>
      <c r="D452" s="125">
        <v>109</v>
      </c>
      <c r="E452" s="125" t="s">
        <v>341</v>
      </c>
      <c r="F452" s="125">
        <v>3315001</v>
      </c>
      <c r="G452" s="125">
        <v>0</v>
      </c>
      <c r="H452" s="125" t="s">
        <v>264</v>
      </c>
      <c r="I452" s="125" t="s">
        <v>1229</v>
      </c>
      <c r="J452" s="125">
        <v>0</v>
      </c>
      <c r="K452" s="125">
        <v>0</v>
      </c>
      <c r="L452" s="125" t="s">
        <v>42</v>
      </c>
      <c r="M452" s="127"/>
      <c r="N452" s="128">
        <v>6975</v>
      </c>
      <c r="O452" s="153"/>
      <c r="P452" s="154">
        <v>47449809</v>
      </c>
      <c r="Q452" s="155">
        <v>-27431510814</v>
      </c>
      <c r="R452" s="125" t="s">
        <v>263</v>
      </c>
      <c r="S452" s="125" t="s">
        <v>262</v>
      </c>
      <c r="T452" s="125" t="s">
        <v>239</v>
      </c>
      <c r="U452" s="125" t="s">
        <v>253</v>
      </c>
      <c r="V452" s="125" t="s">
        <v>260</v>
      </c>
      <c r="W452" s="125" t="s">
        <v>259</v>
      </c>
      <c r="X452" s="125" t="s">
        <v>1230</v>
      </c>
    </row>
    <row r="453" spans="2:24" ht="12" customHeight="1">
      <c r="B453" s="125" t="s">
        <v>335</v>
      </c>
      <c r="C453" s="126">
        <v>44392</v>
      </c>
      <c r="D453" s="125">
        <v>109</v>
      </c>
      <c r="E453" s="125" t="s">
        <v>336</v>
      </c>
      <c r="F453" s="125">
        <v>3315002</v>
      </c>
      <c r="G453" s="125">
        <v>0</v>
      </c>
      <c r="H453" s="125" t="s">
        <v>264</v>
      </c>
      <c r="I453" s="125" t="s">
        <v>1231</v>
      </c>
      <c r="J453" s="125">
        <v>0</v>
      </c>
      <c r="K453" s="125">
        <v>0</v>
      </c>
      <c r="L453" s="125" t="s">
        <v>42</v>
      </c>
      <c r="M453" s="127"/>
      <c r="N453" s="128" t="s">
        <v>464</v>
      </c>
      <c r="O453" s="153"/>
      <c r="P453" s="154">
        <v>50779</v>
      </c>
      <c r="Q453" s="155">
        <v>-27431561593</v>
      </c>
      <c r="R453" s="125" t="s">
        <v>263</v>
      </c>
      <c r="S453" s="125" t="s">
        <v>262</v>
      </c>
      <c r="T453" s="125" t="s">
        <v>239</v>
      </c>
      <c r="U453" s="125" t="s">
        <v>253</v>
      </c>
      <c r="V453" s="125" t="s">
        <v>260</v>
      </c>
      <c r="W453" s="125" t="s">
        <v>259</v>
      </c>
      <c r="X453" s="125" t="s">
        <v>344</v>
      </c>
    </row>
    <row r="454" spans="2:24" ht="12" customHeight="1">
      <c r="B454" s="125" t="s">
        <v>335</v>
      </c>
      <c r="C454" s="126">
        <v>44393</v>
      </c>
      <c r="D454" s="125">
        <v>109</v>
      </c>
      <c r="E454" s="125" t="s">
        <v>336</v>
      </c>
      <c r="F454" s="125">
        <v>3315002</v>
      </c>
      <c r="G454" s="125">
        <v>0</v>
      </c>
      <c r="H454" s="125" t="s">
        <v>264</v>
      </c>
      <c r="I454" s="125" t="s">
        <v>1232</v>
      </c>
      <c r="J454" s="125">
        <v>0</v>
      </c>
      <c r="K454" s="125">
        <v>0</v>
      </c>
      <c r="L454" s="125" t="s">
        <v>42</v>
      </c>
      <c r="M454" s="127"/>
      <c r="N454" s="128" t="s">
        <v>1084</v>
      </c>
      <c r="O454" s="153"/>
      <c r="P454" s="154">
        <v>40596</v>
      </c>
      <c r="Q454" s="155">
        <v>-27431602189</v>
      </c>
      <c r="R454" s="125" t="s">
        <v>263</v>
      </c>
      <c r="S454" s="125" t="s">
        <v>262</v>
      </c>
      <c r="T454" s="125" t="s">
        <v>239</v>
      </c>
      <c r="U454" s="125" t="s">
        <v>253</v>
      </c>
      <c r="V454" s="125" t="s">
        <v>260</v>
      </c>
      <c r="W454" s="125" t="s">
        <v>259</v>
      </c>
      <c r="X454" s="125" t="s">
        <v>344</v>
      </c>
    </row>
    <row r="455" spans="2:24" ht="12" customHeight="1">
      <c r="B455" s="125" t="s">
        <v>335</v>
      </c>
      <c r="C455" s="126">
        <v>44396</v>
      </c>
      <c r="D455" s="125">
        <v>109</v>
      </c>
      <c r="E455" s="125" t="s">
        <v>341</v>
      </c>
      <c r="F455" s="125">
        <v>3315001</v>
      </c>
      <c r="G455" s="125">
        <v>0</v>
      </c>
      <c r="H455" s="125" t="s">
        <v>264</v>
      </c>
      <c r="I455" s="125" t="s">
        <v>1233</v>
      </c>
      <c r="J455" s="125">
        <v>0</v>
      </c>
      <c r="K455" s="125">
        <v>0</v>
      </c>
      <c r="L455" s="125" t="s">
        <v>42</v>
      </c>
      <c r="M455" s="127"/>
      <c r="N455" s="128">
        <v>10590</v>
      </c>
      <c r="O455" s="153"/>
      <c r="P455" s="154">
        <v>71602908</v>
      </c>
      <c r="Q455" s="155">
        <v>-27503205097</v>
      </c>
      <c r="R455" s="125" t="s">
        <v>263</v>
      </c>
      <c r="S455" s="125" t="s">
        <v>262</v>
      </c>
      <c r="T455" s="125" t="s">
        <v>239</v>
      </c>
      <c r="U455" s="125" t="s">
        <v>253</v>
      </c>
      <c r="V455" s="125" t="s">
        <v>260</v>
      </c>
      <c r="W455" s="125" t="s">
        <v>259</v>
      </c>
      <c r="X455" s="125" t="s">
        <v>1234</v>
      </c>
    </row>
    <row r="456" spans="2:24" ht="12" customHeight="1">
      <c r="B456" s="125" t="s">
        <v>335</v>
      </c>
      <c r="C456" s="126">
        <v>44396</v>
      </c>
      <c r="D456" s="125">
        <v>109</v>
      </c>
      <c r="E456" s="125" t="s">
        <v>341</v>
      </c>
      <c r="F456" s="125">
        <v>3315001</v>
      </c>
      <c r="G456" s="125">
        <v>0</v>
      </c>
      <c r="H456" s="125" t="s">
        <v>264</v>
      </c>
      <c r="I456" s="125" t="s">
        <v>1235</v>
      </c>
      <c r="J456" s="125">
        <v>0</v>
      </c>
      <c r="K456" s="125">
        <v>0</v>
      </c>
      <c r="L456" s="125" t="s">
        <v>42</v>
      </c>
      <c r="M456" s="127"/>
      <c r="N456" s="128" t="s">
        <v>1236</v>
      </c>
      <c r="O456" s="153"/>
      <c r="P456" s="154">
        <v>107024619</v>
      </c>
      <c r="Q456" s="155">
        <v>-27610229716</v>
      </c>
      <c r="R456" s="125" t="s">
        <v>263</v>
      </c>
      <c r="S456" s="125" t="s">
        <v>262</v>
      </c>
      <c r="T456" s="125" t="s">
        <v>239</v>
      </c>
      <c r="U456" s="125" t="s">
        <v>253</v>
      </c>
      <c r="V456" s="125" t="s">
        <v>260</v>
      </c>
      <c r="W456" s="125" t="s">
        <v>259</v>
      </c>
      <c r="X456" s="125" t="s">
        <v>1237</v>
      </c>
    </row>
    <row r="457" spans="2:24" ht="12" customHeight="1">
      <c r="B457" s="125" t="s">
        <v>335</v>
      </c>
      <c r="C457" s="126">
        <v>44397</v>
      </c>
      <c r="D457" s="125">
        <v>109</v>
      </c>
      <c r="E457" s="125" t="s">
        <v>341</v>
      </c>
      <c r="F457" s="125">
        <v>3315001</v>
      </c>
      <c r="G457" s="125">
        <v>0</v>
      </c>
      <c r="H457" s="125" t="s">
        <v>264</v>
      </c>
      <c r="I457" s="125" t="s">
        <v>576</v>
      </c>
      <c r="J457" s="125">
        <v>0</v>
      </c>
      <c r="K457" s="125">
        <v>0</v>
      </c>
      <c r="L457" s="125" t="s">
        <v>42</v>
      </c>
      <c r="M457" s="128">
        <v>2270</v>
      </c>
      <c r="N457" s="127"/>
      <c r="O457" s="154">
        <v>15643592</v>
      </c>
      <c r="P457" s="153"/>
      <c r="Q457" s="155">
        <v>-27594586124</v>
      </c>
      <c r="R457" s="125" t="s">
        <v>263</v>
      </c>
      <c r="S457" s="125" t="s">
        <v>339</v>
      </c>
      <c r="T457" s="125" t="s">
        <v>239</v>
      </c>
      <c r="U457" s="125" t="s">
        <v>253</v>
      </c>
      <c r="V457" s="125" t="s">
        <v>340</v>
      </c>
      <c r="W457" s="125" t="s">
        <v>259</v>
      </c>
      <c r="X457" s="125" t="s">
        <v>1238</v>
      </c>
    </row>
    <row r="458" spans="2:24" ht="12" customHeight="1">
      <c r="B458" s="125" t="s">
        <v>335</v>
      </c>
      <c r="C458" s="126">
        <v>44397</v>
      </c>
      <c r="D458" s="125">
        <v>109</v>
      </c>
      <c r="E458" s="125" t="s">
        <v>341</v>
      </c>
      <c r="F458" s="125">
        <v>3315001</v>
      </c>
      <c r="G458" s="125">
        <v>0</v>
      </c>
      <c r="H458" s="125" t="s">
        <v>264</v>
      </c>
      <c r="I458" s="125" t="s">
        <v>1239</v>
      </c>
      <c r="J458" s="125">
        <v>0</v>
      </c>
      <c r="K458" s="125">
        <v>0</v>
      </c>
      <c r="L458" s="125" t="s">
        <v>42</v>
      </c>
      <c r="M458" s="128">
        <v>12339</v>
      </c>
      <c r="N458" s="127"/>
      <c r="O458" s="154">
        <v>86790182</v>
      </c>
      <c r="P458" s="153"/>
      <c r="Q458" s="155">
        <v>-27507795942</v>
      </c>
      <c r="R458" s="125" t="s">
        <v>263</v>
      </c>
      <c r="S458" s="125" t="s">
        <v>339</v>
      </c>
      <c r="T458" s="125" t="s">
        <v>239</v>
      </c>
      <c r="U458" s="125" t="s">
        <v>253</v>
      </c>
      <c r="V458" s="125" t="s">
        <v>340</v>
      </c>
      <c r="W458" s="125" t="s">
        <v>259</v>
      </c>
      <c r="X458" s="125" t="s">
        <v>1240</v>
      </c>
    </row>
    <row r="459" spans="2:24" ht="12" customHeight="1">
      <c r="B459" s="125" t="s">
        <v>335</v>
      </c>
      <c r="C459" s="126">
        <v>44400</v>
      </c>
      <c r="D459" s="125">
        <v>109</v>
      </c>
      <c r="E459" s="125" t="s">
        <v>336</v>
      </c>
      <c r="F459" s="125">
        <v>3315002</v>
      </c>
      <c r="G459" s="125">
        <v>0</v>
      </c>
      <c r="H459" s="125" t="s">
        <v>264</v>
      </c>
      <c r="I459" s="125" t="s">
        <v>1241</v>
      </c>
      <c r="J459" s="125">
        <v>0</v>
      </c>
      <c r="K459" s="125">
        <v>0</v>
      </c>
      <c r="L459" s="125" t="s">
        <v>42</v>
      </c>
      <c r="M459" s="127"/>
      <c r="N459" s="128" t="s">
        <v>464</v>
      </c>
      <c r="O459" s="153"/>
      <c r="P459" s="154">
        <v>51425</v>
      </c>
      <c r="Q459" s="155">
        <v>-27507847367</v>
      </c>
      <c r="R459" s="125" t="s">
        <v>263</v>
      </c>
      <c r="S459" s="125" t="s">
        <v>262</v>
      </c>
      <c r="T459" s="125" t="s">
        <v>239</v>
      </c>
      <c r="U459" s="125" t="s">
        <v>253</v>
      </c>
      <c r="V459" s="125" t="s">
        <v>260</v>
      </c>
      <c r="W459" s="125" t="s">
        <v>259</v>
      </c>
      <c r="X459" s="125" t="s">
        <v>344</v>
      </c>
    </row>
    <row r="460" spans="2:24" ht="12" customHeight="1">
      <c r="B460" s="125" t="s">
        <v>335</v>
      </c>
      <c r="C460" s="126">
        <v>44405</v>
      </c>
      <c r="D460" s="125">
        <v>109</v>
      </c>
      <c r="E460" s="125" t="s">
        <v>336</v>
      </c>
      <c r="F460" s="125">
        <v>3315002</v>
      </c>
      <c r="G460" s="125">
        <v>0</v>
      </c>
      <c r="H460" s="125" t="s">
        <v>264</v>
      </c>
      <c r="I460" s="125" t="s">
        <v>1242</v>
      </c>
      <c r="J460" s="125">
        <v>0</v>
      </c>
      <c r="K460" s="125">
        <v>0</v>
      </c>
      <c r="L460" s="125" t="s">
        <v>42</v>
      </c>
      <c r="M460" s="127"/>
      <c r="N460" s="128">
        <v>220</v>
      </c>
      <c r="O460" s="153"/>
      <c r="P460" s="154">
        <v>1521931</v>
      </c>
      <c r="Q460" s="155">
        <v>-27509369298</v>
      </c>
      <c r="R460" s="125" t="s">
        <v>263</v>
      </c>
      <c r="S460" s="125" t="s">
        <v>262</v>
      </c>
      <c r="T460" s="125" t="s">
        <v>239</v>
      </c>
      <c r="U460" s="125" t="s">
        <v>253</v>
      </c>
      <c r="V460" s="125" t="s">
        <v>260</v>
      </c>
      <c r="W460" s="125" t="s">
        <v>259</v>
      </c>
      <c r="X460" s="125" t="s">
        <v>1243</v>
      </c>
    </row>
    <row r="461" spans="2:24" ht="12" customHeight="1">
      <c r="B461" s="125" t="s">
        <v>335</v>
      </c>
      <c r="C461" s="126">
        <v>44406</v>
      </c>
      <c r="D461" s="125">
        <v>109</v>
      </c>
      <c r="E461" s="125" t="s">
        <v>336</v>
      </c>
      <c r="F461" s="125">
        <v>3315002</v>
      </c>
      <c r="G461" s="125">
        <v>0</v>
      </c>
      <c r="H461" s="125" t="s">
        <v>264</v>
      </c>
      <c r="I461" s="125" t="s">
        <v>1244</v>
      </c>
      <c r="J461" s="125">
        <v>0</v>
      </c>
      <c r="K461" s="125">
        <v>0</v>
      </c>
      <c r="L461" s="125" t="s">
        <v>42</v>
      </c>
      <c r="M461" s="127"/>
      <c r="N461" s="128">
        <v>704</v>
      </c>
      <c r="O461" s="153"/>
      <c r="P461" s="154">
        <v>4870180</v>
      </c>
      <c r="Q461" s="155">
        <v>-27514239478</v>
      </c>
      <c r="R461" s="125" t="s">
        <v>263</v>
      </c>
      <c r="S461" s="125" t="s">
        <v>262</v>
      </c>
      <c r="T461" s="125" t="s">
        <v>239</v>
      </c>
      <c r="U461" s="125" t="s">
        <v>253</v>
      </c>
      <c r="V461" s="125" t="s">
        <v>260</v>
      </c>
      <c r="W461" s="125" t="s">
        <v>259</v>
      </c>
      <c r="X461" s="125" t="s">
        <v>1243</v>
      </c>
    </row>
    <row r="462" spans="2:24" ht="12" customHeight="1">
      <c r="B462" s="125" t="s">
        <v>335</v>
      </c>
      <c r="C462" s="126">
        <v>44406</v>
      </c>
      <c r="D462" s="125">
        <v>109</v>
      </c>
      <c r="E462" s="125" t="s">
        <v>336</v>
      </c>
      <c r="F462" s="125">
        <v>3315002</v>
      </c>
      <c r="G462" s="125">
        <v>0</v>
      </c>
      <c r="H462" s="125" t="s">
        <v>264</v>
      </c>
      <c r="I462" s="125" t="s">
        <v>1245</v>
      </c>
      <c r="J462" s="125">
        <v>0</v>
      </c>
      <c r="K462" s="125">
        <v>0</v>
      </c>
      <c r="L462" s="125" t="s">
        <v>42</v>
      </c>
      <c r="M462" s="127"/>
      <c r="N462" s="128">
        <v>22</v>
      </c>
      <c r="O462" s="153"/>
      <c r="P462" s="154">
        <v>152193</v>
      </c>
      <c r="Q462" s="155">
        <v>-27514391671</v>
      </c>
      <c r="R462" s="125" t="s">
        <v>263</v>
      </c>
      <c r="S462" s="125" t="s">
        <v>262</v>
      </c>
      <c r="T462" s="125" t="s">
        <v>239</v>
      </c>
      <c r="U462" s="125" t="s">
        <v>253</v>
      </c>
      <c r="V462" s="125" t="s">
        <v>260</v>
      </c>
      <c r="W462" s="125" t="s">
        <v>259</v>
      </c>
      <c r="X462" s="125" t="s">
        <v>1243</v>
      </c>
    </row>
    <row r="463" spans="2:24" ht="12" customHeight="1">
      <c r="B463" s="125" t="s">
        <v>335</v>
      </c>
      <c r="C463" s="126">
        <v>44407</v>
      </c>
      <c r="D463" s="125">
        <v>109</v>
      </c>
      <c r="E463" s="125" t="s">
        <v>336</v>
      </c>
      <c r="F463" s="125">
        <v>3315002</v>
      </c>
      <c r="G463" s="125">
        <v>0</v>
      </c>
      <c r="H463" s="125" t="s">
        <v>264</v>
      </c>
      <c r="I463" s="125" t="s">
        <v>1246</v>
      </c>
      <c r="J463" s="125">
        <v>0</v>
      </c>
      <c r="K463" s="125">
        <v>0</v>
      </c>
      <c r="L463" s="125" t="s">
        <v>42</v>
      </c>
      <c r="M463" s="128" t="s">
        <v>1247</v>
      </c>
      <c r="N463" s="127"/>
      <c r="O463" s="154">
        <v>1187383</v>
      </c>
      <c r="P463" s="153"/>
      <c r="Q463" s="155">
        <v>-27513204288</v>
      </c>
      <c r="R463" s="125" t="s">
        <v>263</v>
      </c>
      <c r="S463" s="125" t="s">
        <v>339</v>
      </c>
      <c r="T463" s="125" t="s">
        <v>239</v>
      </c>
      <c r="U463" s="125" t="s">
        <v>253</v>
      </c>
      <c r="V463" s="125" t="s">
        <v>340</v>
      </c>
      <c r="W463" s="125" t="s">
        <v>259</v>
      </c>
      <c r="X463" s="125" t="s">
        <v>1248</v>
      </c>
    </row>
    <row r="464" spans="2:24" ht="12" customHeight="1">
      <c r="B464" s="125" t="s">
        <v>335</v>
      </c>
      <c r="C464" s="126">
        <v>44407</v>
      </c>
      <c r="D464" s="125">
        <v>109</v>
      </c>
      <c r="E464" s="125" t="s">
        <v>336</v>
      </c>
      <c r="F464" s="125">
        <v>3315002</v>
      </c>
      <c r="G464" s="125">
        <v>0</v>
      </c>
      <c r="H464" s="125" t="s">
        <v>264</v>
      </c>
      <c r="I464" s="125" t="s">
        <v>1246</v>
      </c>
      <c r="J464" s="125">
        <v>0</v>
      </c>
      <c r="K464" s="125">
        <v>0</v>
      </c>
      <c r="L464" s="125" t="s">
        <v>42</v>
      </c>
      <c r="M464" s="127"/>
      <c r="N464" s="128" t="s">
        <v>1247</v>
      </c>
      <c r="O464" s="153"/>
      <c r="P464" s="154">
        <v>1187383</v>
      </c>
      <c r="Q464" s="155">
        <v>-27514391671</v>
      </c>
      <c r="R464" s="125" t="s">
        <v>263</v>
      </c>
      <c r="S464" s="125" t="s">
        <v>262</v>
      </c>
      <c r="T464" s="125" t="s">
        <v>239</v>
      </c>
      <c r="U464" s="125" t="s">
        <v>253</v>
      </c>
      <c r="V464" s="125" t="s">
        <v>260</v>
      </c>
      <c r="W464" s="125" t="s">
        <v>259</v>
      </c>
      <c r="X464" s="125" t="s">
        <v>1243</v>
      </c>
    </row>
    <row r="465" spans="2:24" ht="12" customHeight="1">
      <c r="B465" s="125" t="s">
        <v>335</v>
      </c>
      <c r="C465" s="126">
        <v>44407</v>
      </c>
      <c r="D465" s="125">
        <v>109</v>
      </c>
      <c r="E465" s="125" t="s">
        <v>336</v>
      </c>
      <c r="F465" s="125">
        <v>3315002</v>
      </c>
      <c r="G465" s="125">
        <v>0</v>
      </c>
      <c r="H465" s="125" t="s">
        <v>264</v>
      </c>
      <c r="I465" s="125" t="s">
        <v>1222</v>
      </c>
      <c r="J465" s="125">
        <v>0</v>
      </c>
      <c r="K465" s="125">
        <v>0</v>
      </c>
      <c r="L465" s="125" t="s">
        <v>42</v>
      </c>
      <c r="M465" s="128" t="s">
        <v>1223</v>
      </c>
      <c r="N465" s="127"/>
      <c r="O465" s="154">
        <v>20220</v>
      </c>
      <c r="P465" s="153"/>
      <c r="Q465" s="155">
        <v>-27514371451</v>
      </c>
      <c r="R465" s="125" t="s">
        <v>263</v>
      </c>
      <c r="S465" s="125" t="s">
        <v>339</v>
      </c>
      <c r="T465" s="125" t="s">
        <v>239</v>
      </c>
      <c r="U465" s="125" t="s">
        <v>253</v>
      </c>
      <c r="V465" s="125" t="s">
        <v>340</v>
      </c>
      <c r="W465" s="125" t="s">
        <v>259</v>
      </c>
      <c r="X465" s="125" t="s">
        <v>1249</v>
      </c>
    </row>
    <row r="466" spans="2:24" ht="12" customHeight="1">
      <c r="B466" s="125" t="s">
        <v>335</v>
      </c>
      <c r="C466" s="126">
        <v>44407</v>
      </c>
      <c r="D466" s="125">
        <v>109</v>
      </c>
      <c r="E466" s="125" t="s">
        <v>336</v>
      </c>
      <c r="F466" s="125">
        <v>3315002</v>
      </c>
      <c r="G466" s="125">
        <v>0</v>
      </c>
      <c r="H466" s="125" t="s">
        <v>264</v>
      </c>
      <c r="I466" s="125" t="s">
        <v>1231</v>
      </c>
      <c r="J466" s="125">
        <v>0</v>
      </c>
      <c r="K466" s="125">
        <v>0</v>
      </c>
      <c r="L466" s="125" t="s">
        <v>42</v>
      </c>
      <c r="M466" s="128" t="s">
        <v>464</v>
      </c>
      <c r="N466" s="127"/>
      <c r="O466" s="154">
        <v>50779</v>
      </c>
      <c r="P466" s="153"/>
      <c r="Q466" s="155">
        <v>-27514320672</v>
      </c>
      <c r="R466" s="125" t="s">
        <v>263</v>
      </c>
      <c r="S466" s="125" t="s">
        <v>339</v>
      </c>
      <c r="T466" s="125" t="s">
        <v>239</v>
      </c>
      <c r="U466" s="125" t="s">
        <v>253</v>
      </c>
      <c r="V466" s="125" t="s">
        <v>340</v>
      </c>
      <c r="W466" s="125" t="s">
        <v>259</v>
      </c>
      <c r="X466" s="125" t="s">
        <v>1250</v>
      </c>
    </row>
    <row r="467" spans="2:24" ht="12" customHeight="1">
      <c r="B467" s="125" t="s">
        <v>335</v>
      </c>
      <c r="C467" s="126">
        <v>44407</v>
      </c>
      <c r="D467" s="125">
        <v>109</v>
      </c>
      <c r="E467" s="125" t="s">
        <v>336</v>
      </c>
      <c r="F467" s="125">
        <v>3315002</v>
      </c>
      <c r="G467" s="125">
        <v>0</v>
      </c>
      <c r="H467" s="125" t="s">
        <v>264</v>
      </c>
      <c r="I467" s="125" t="s">
        <v>1232</v>
      </c>
      <c r="J467" s="125">
        <v>0</v>
      </c>
      <c r="K467" s="125">
        <v>0</v>
      </c>
      <c r="L467" s="125" t="s">
        <v>42</v>
      </c>
      <c r="M467" s="128" t="s">
        <v>1084</v>
      </c>
      <c r="N467" s="127"/>
      <c r="O467" s="154">
        <v>40596</v>
      </c>
      <c r="P467" s="153"/>
      <c r="Q467" s="155">
        <v>-27514280076</v>
      </c>
      <c r="R467" s="125" t="s">
        <v>263</v>
      </c>
      <c r="S467" s="125" t="s">
        <v>339</v>
      </c>
      <c r="T467" s="125" t="s">
        <v>239</v>
      </c>
      <c r="U467" s="125" t="s">
        <v>253</v>
      </c>
      <c r="V467" s="125" t="s">
        <v>340</v>
      </c>
      <c r="W467" s="125" t="s">
        <v>259</v>
      </c>
      <c r="X467" s="125" t="s">
        <v>1251</v>
      </c>
    </row>
    <row r="468" spans="2:24" ht="12" customHeight="1">
      <c r="B468" s="125" t="s">
        <v>335</v>
      </c>
      <c r="C468" s="126">
        <v>44407</v>
      </c>
      <c r="D468" s="125">
        <v>109</v>
      </c>
      <c r="E468" s="125" t="s">
        <v>336</v>
      </c>
      <c r="F468" s="125">
        <v>3315002</v>
      </c>
      <c r="G468" s="125">
        <v>0</v>
      </c>
      <c r="H468" s="125" t="s">
        <v>264</v>
      </c>
      <c r="I468" s="125" t="s">
        <v>1244</v>
      </c>
      <c r="J468" s="125">
        <v>0</v>
      </c>
      <c r="K468" s="125">
        <v>0</v>
      </c>
      <c r="L468" s="125" t="s">
        <v>42</v>
      </c>
      <c r="M468" s="128">
        <v>704</v>
      </c>
      <c r="N468" s="127"/>
      <c r="O468" s="154">
        <v>4870180</v>
      </c>
      <c r="P468" s="153"/>
      <c r="Q468" s="155">
        <v>-27509409896</v>
      </c>
      <c r="R468" s="125" t="s">
        <v>263</v>
      </c>
      <c r="S468" s="125" t="s">
        <v>339</v>
      </c>
      <c r="T468" s="125" t="s">
        <v>239</v>
      </c>
      <c r="U468" s="125" t="s">
        <v>253</v>
      </c>
      <c r="V468" s="125" t="s">
        <v>340</v>
      </c>
      <c r="W468" s="125" t="s">
        <v>259</v>
      </c>
      <c r="X468" s="125" t="s">
        <v>1252</v>
      </c>
    </row>
    <row r="469" spans="2:24" ht="12" customHeight="1">
      <c r="B469" s="125" t="s">
        <v>335</v>
      </c>
      <c r="C469" s="126">
        <v>44407</v>
      </c>
      <c r="D469" s="125">
        <v>109</v>
      </c>
      <c r="E469" s="125" t="s">
        <v>336</v>
      </c>
      <c r="F469" s="125">
        <v>3315002</v>
      </c>
      <c r="G469" s="125">
        <v>0</v>
      </c>
      <c r="H469" s="125" t="s">
        <v>264</v>
      </c>
      <c r="I469" s="125" t="s">
        <v>1245</v>
      </c>
      <c r="J469" s="125">
        <v>0</v>
      </c>
      <c r="K469" s="125">
        <v>0</v>
      </c>
      <c r="L469" s="125" t="s">
        <v>42</v>
      </c>
      <c r="M469" s="128">
        <v>22</v>
      </c>
      <c r="N469" s="127"/>
      <c r="O469" s="154">
        <v>152193</v>
      </c>
      <c r="P469" s="153"/>
      <c r="Q469" s="155">
        <v>-27509257703</v>
      </c>
      <c r="R469" s="125" t="s">
        <v>263</v>
      </c>
      <c r="S469" s="125" t="s">
        <v>339</v>
      </c>
      <c r="T469" s="125" t="s">
        <v>239</v>
      </c>
      <c r="U469" s="125" t="s">
        <v>253</v>
      </c>
      <c r="V469" s="125" t="s">
        <v>340</v>
      </c>
      <c r="W469" s="125" t="s">
        <v>259</v>
      </c>
      <c r="X469" s="125" t="s">
        <v>1253</v>
      </c>
    </row>
    <row r="470" spans="2:24" ht="12" customHeight="1">
      <c r="B470" s="125" t="s">
        <v>335</v>
      </c>
      <c r="C470" s="126">
        <v>44407</v>
      </c>
      <c r="D470" s="125">
        <v>109</v>
      </c>
      <c r="E470" s="125" t="s">
        <v>336</v>
      </c>
      <c r="F470" s="125">
        <v>3315002</v>
      </c>
      <c r="G470" s="125">
        <v>0</v>
      </c>
      <c r="H470" s="125" t="s">
        <v>264</v>
      </c>
      <c r="I470" s="125" t="s">
        <v>1242</v>
      </c>
      <c r="J470" s="125">
        <v>0</v>
      </c>
      <c r="K470" s="125">
        <v>0</v>
      </c>
      <c r="L470" s="125" t="s">
        <v>42</v>
      </c>
      <c r="M470" s="128">
        <v>220</v>
      </c>
      <c r="N470" s="127"/>
      <c r="O470" s="154">
        <v>1521931</v>
      </c>
      <c r="P470" s="153"/>
      <c r="Q470" s="155">
        <v>-27507735772</v>
      </c>
      <c r="R470" s="125" t="s">
        <v>263</v>
      </c>
      <c r="S470" s="125" t="s">
        <v>339</v>
      </c>
      <c r="T470" s="125" t="s">
        <v>239</v>
      </c>
      <c r="U470" s="125" t="s">
        <v>253</v>
      </c>
      <c r="V470" s="125" t="s">
        <v>340</v>
      </c>
      <c r="W470" s="125" t="s">
        <v>259</v>
      </c>
      <c r="X470" s="125" t="s">
        <v>1254</v>
      </c>
    </row>
    <row r="471" spans="2:24" ht="12" customHeight="1">
      <c r="B471" s="125" t="s">
        <v>335</v>
      </c>
      <c r="C471" s="126">
        <v>44407</v>
      </c>
      <c r="D471" s="125">
        <v>109</v>
      </c>
      <c r="E471" s="125" t="s">
        <v>336</v>
      </c>
      <c r="F471" s="125">
        <v>3315002</v>
      </c>
      <c r="G471" s="125">
        <v>0</v>
      </c>
      <c r="H471" s="125" t="s">
        <v>264</v>
      </c>
      <c r="I471" s="125" t="s">
        <v>1241</v>
      </c>
      <c r="J471" s="125">
        <v>0</v>
      </c>
      <c r="K471" s="125">
        <v>0</v>
      </c>
      <c r="L471" s="125" t="s">
        <v>42</v>
      </c>
      <c r="M471" s="128" t="s">
        <v>464</v>
      </c>
      <c r="N471" s="127"/>
      <c r="O471" s="154">
        <v>51425</v>
      </c>
      <c r="P471" s="153"/>
      <c r="Q471" s="155">
        <v>-27507684347</v>
      </c>
      <c r="R471" s="125" t="s">
        <v>263</v>
      </c>
      <c r="S471" s="125" t="s">
        <v>339</v>
      </c>
      <c r="T471" s="125" t="s">
        <v>239</v>
      </c>
      <c r="U471" s="125" t="s">
        <v>253</v>
      </c>
      <c r="V471" s="125" t="s">
        <v>340</v>
      </c>
      <c r="W471" s="125" t="s">
        <v>259</v>
      </c>
      <c r="X471" s="125" t="s">
        <v>1255</v>
      </c>
    </row>
    <row r="472" spans="2:24" ht="12" customHeight="1">
      <c r="B472" s="125" t="s">
        <v>335</v>
      </c>
      <c r="C472" s="126">
        <v>44407</v>
      </c>
      <c r="D472" s="125">
        <v>109</v>
      </c>
      <c r="E472" s="125" t="s">
        <v>956</v>
      </c>
      <c r="F472" s="125">
        <v>3315003</v>
      </c>
      <c r="G472" s="125">
        <v>0</v>
      </c>
      <c r="H472" s="125" t="s">
        <v>264</v>
      </c>
      <c r="I472" s="125" t="s">
        <v>1256</v>
      </c>
      <c r="J472" s="125">
        <v>0</v>
      </c>
      <c r="K472" s="125">
        <v>0</v>
      </c>
      <c r="L472" s="125" t="s">
        <v>43</v>
      </c>
      <c r="M472" s="128">
        <v>2972095</v>
      </c>
      <c r="N472" s="127"/>
      <c r="O472" s="154">
        <v>2972095</v>
      </c>
      <c r="P472" s="153"/>
      <c r="Q472" s="155">
        <v>-27504712252</v>
      </c>
      <c r="R472" s="125" t="s">
        <v>263</v>
      </c>
      <c r="S472" s="125" t="s">
        <v>339</v>
      </c>
      <c r="T472" s="125" t="s">
        <v>239</v>
      </c>
      <c r="U472" s="125" t="s">
        <v>253</v>
      </c>
      <c r="V472" s="125" t="s">
        <v>340</v>
      </c>
      <c r="W472" s="125" t="s">
        <v>259</v>
      </c>
      <c r="X472" s="125" t="s">
        <v>1257</v>
      </c>
    </row>
    <row r="473" spans="2:24" ht="12" customHeight="1">
      <c r="B473" s="125" t="s">
        <v>335</v>
      </c>
      <c r="C473" s="126">
        <v>44407</v>
      </c>
      <c r="D473" s="125">
        <v>109</v>
      </c>
      <c r="E473" s="125" t="s">
        <v>956</v>
      </c>
      <c r="F473" s="125">
        <v>3315003</v>
      </c>
      <c r="G473" s="125">
        <v>0</v>
      </c>
      <c r="H473" s="125" t="s">
        <v>264</v>
      </c>
      <c r="I473" s="125" t="s">
        <v>1225</v>
      </c>
      <c r="J473" s="125">
        <v>0</v>
      </c>
      <c r="K473" s="125">
        <v>0</v>
      </c>
      <c r="L473" s="125" t="s">
        <v>43</v>
      </c>
      <c r="M473" s="128">
        <v>3417936</v>
      </c>
      <c r="N473" s="127"/>
      <c r="O473" s="154">
        <v>3417936</v>
      </c>
      <c r="P473" s="153"/>
      <c r="Q473" s="155">
        <v>-27501294316</v>
      </c>
      <c r="R473" s="125" t="s">
        <v>263</v>
      </c>
      <c r="S473" s="125" t="s">
        <v>339</v>
      </c>
      <c r="T473" s="125" t="s">
        <v>239</v>
      </c>
      <c r="U473" s="125" t="s">
        <v>253</v>
      </c>
      <c r="V473" s="125" t="s">
        <v>340</v>
      </c>
      <c r="W473" s="125" t="s">
        <v>259</v>
      </c>
      <c r="X473" s="125" t="s">
        <v>1258</v>
      </c>
    </row>
    <row r="474" spans="2:24" ht="12" customHeight="1">
      <c r="B474" s="125" t="s">
        <v>335</v>
      </c>
      <c r="C474" s="126">
        <v>44407</v>
      </c>
      <c r="D474" s="125">
        <v>109</v>
      </c>
      <c r="E474" s="125" t="s">
        <v>956</v>
      </c>
      <c r="F474" s="125">
        <v>3315003</v>
      </c>
      <c r="G474" s="125">
        <v>0</v>
      </c>
      <c r="H474" s="125" t="s">
        <v>264</v>
      </c>
      <c r="I474" s="125" t="s">
        <v>1256</v>
      </c>
      <c r="J474" s="125">
        <v>0</v>
      </c>
      <c r="K474" s="125">
        <v>0</v>
      </c>
      <c r="L474" s="125" t="s">
        <v>43</v>
      </c>
      <c r="M474" s="128">
        <v>3541891</v>
      </c>
      <c r="N474" s="127"/>
      <c r="O474" s="154">
        <v>3541891</v>
      </c>
      <c r="P474" s="153"/>
      <c r="Q474" s="155">
        <v>-27497752425</v>
      </c>
      <c r="R474" s="125" t="s">
        <v>263</v>
      </c>
      <c r="S474" s="125" t="s">
        <v>339</v>
      </c>
      <c r="T474" s="125" t="s">
        <v>239</v>
      </c>
      <c r="U474" s="125" t="s">
        <v>253</v>
      </c>
      <c r="V474" s="125" t="s">
        <v>340</v>
      </c>
      <c r="W474" s="125" t="s">
        <v>259</v>
      </c>
      <c r="X474" s="125" t="s">
        <v>1259</v>
      </c>
    </row>
    <row r="475" spans="2:24" ht="12" customHeight="1">
      <c r="B475" s="125" t="s">
        <v>335</v>
      </c>
      <c r="C475" s="126">
        <v>44407</v>
      </c>
      <c r="D475" s="125">
        <v>109</v>
      </c>
      <c r="E475" s="125" t="s">
        <v>956</v>
      </c>
      <c r="F475" s="125">
        <v>3315003</v>
      </c>
      <c r="G475" s="125">
        <v>0</v>
      </c>
      <c r="H475" s="125" t="s">
        <v>264</v>
      </c>
      <c r="I475" s="125" t="s">
        <v>1220</v>
      </c>
      <c r="J475" s="125">
        <v>0</v>
      </c>
      <c r="K475" s="125">
        <v>0</v>
      </c>
      <c r="L475" s="125" t="s">
        <v>43</v>
      </c>
      <c r="M475" s="128">
        <v>4878327</v>
      </c>
      <c r="N475" s="127"/>
      <c r="O475" s="154">
        <v>4878327</v>
      </c>
      <c r="P475" s="153"/>
      <c r="Q475" s="155">
        <v>-27492874098</v>
      </c>
      <c r="R475" s="125" t="s">
        <v>263</v>
      </c>
      <c r="S475" s="125" t="s">
        <v>339</v>
      </c>
      <c r="T475" s="125" t="s">
        <v>239</v>
      </c>
      <c r="U475" s="125" t="s">
        <v>253</v>
      </c>
      <c r="V475" s="125" t="s">
        <v>340</v>
      </c>
      <c r="W475" s="125" t="s">
        <v>259</v>
      </c>
      <c r="X475" s="125" t="s">
        <v>1260</v>
      </c>
    </row>
    <row r="476" spans="2:24" ht="12" customHeight="1">
      <c r="B476" s="125" t="s">
        <v>335</v>
      </c>
      <c r="C476" s="126">
        <v>44407</v>
      </c>
      <c r="D476" s="125">
        <v>109</v>
      </c>
      <c r="E476" s="125" t="s">
        <v>956</v>
      </c>
      <c r="F476" s="125">
        <v>3315003</v>
      </c>
      <c r="G476" s="125">
        <v>0</v>
      </c>
      <c r="H476" s="125" t="s">
        <v>264</v>
      </c>
      <c r="I476" s="125" t="s">
        <v>1256</v>
      </c>
      <c r="J476" s="125">
        <v>0</v>
      </c>
      <c r="K476" s="125">
        <v>0</v>
      </c>
      <c r="L476" s="125" t="s">
        <v>43</v>
      </c>
      <c r="M476" s="128">
        <v>220000</v>
      </c>
      <c r="N476" s="127"/>
      <c r="O476" s="154">
        <v>220000</v>
      </c>
      <c r="P476" s="153"/>
      <c r="Q476" s="155">
        <v>-27492654098</v>
      </c>
      <c r="R476" s="125" t="s">
        <v>263</v>
      </c>
      <c r="S476" s="125" t="s">
        <v>339</v>
      </c>
      <c r="T476" s="125" t="s">
        <v>239</v>
      </c>
      <c r="U476" s="125" t="s">
        <v>253</v>
      </c>
      <c r="V476" s="125" t="s">
        <v>340</v>
      </c>
      <c r="W476" s="125" t="s">
        <v>259</v>
      </c>
      <c r="X476" s="125" t="s">
        <v>1261</v>
      </c>
    </row>
    <row r="477" spans="2:24" ht="12" customHeight="1">
      <c r="B477" s="125" t="s">
        <v>335</v>
      </c>
      <c r="C477" s="126">
        <v>44407</v>
      </c>
      <c r="D477" s="125">
        <v>109</v>
      </c>
      <c r="E477" s="125" t="s">
        <v>956</v>
      </c>
      <c r="F477" s="125">
        <v>3315003</v>
      </c>
      <c r="G477" s="125">
        <v>0</v>
      </c>
      <c r="H477" s="125" t="s">
        <v>264</v>
      </c>
      <c r="I477" s="125" t="s">
        <v>1256</v>
      </c>
      <c r="J477" s="125">
        <v>0</v>
      </c>
      <c r="K477" s="125">
        <v>0</v>
      </c>
      <c r="L477" s="125" t="s">
        <v>43</v>
      </c>
      <c r="M477" s="127"/>
      <c r="N477" s="128">
        <v>9934609</v>
      </c>
      <c r="O477" s="153"/>
      <c r="P477" s="154">
        <v>9934609</v>
      </c>
      <c r="Q477" s="155">
        <v>-27502588707</v>
      </c>
      <c r="R477" s="125" t="s">
        <v>263</v>
      </c>
      <c r="S477" s="125" t="s">
        <v>262</v>
      </c>
      <c r="T477" s="125" t="s">
        <v>239</v>
      </c>
      <c r="U477" s="125" t="s">
        <v>253</v>
      </c>
      <c r="V477" s="125" t="s">
        <v>260</v>
      </c>
      <c r="W477" s="125" t="s">
        <v>259</v>
      </c>
      <c r="X477" s="125" t="s">
        <v>1262</v>
      </c>
    </row>
    <row r="478" spans="2:24" ht="12" customHeight="1">
      <c r="B478" s="125" t="s">
        <v>335</v>
      </c>
      <c r="C478" s="126">
        <v>44407</v>
      </c>
      <c r="D478" s="125">
        <v>109</v>
      </c>
      <c r="E478" s="125" t="s">
        <v>956</v>
      </c>
      <c r="F478" s="125">
        <v>3315003</v>
      </c>
      <c r="G478" s="125">
        <v>0</v>
      </c>
      <c r="H478" s="125" t="s">
        <v>264</v>
      </c>
      <c r="I478" s="125" t="s">
        <v>1256</v>
      </c>
      <c r="J478" s="125">
        <v>0</v>
      </c>
      <c r="K478" s="125">
        <v>0</v>
      </c>
      <c r="L478" s="125" t="s">
        <v>43</v>
      </c>
      <c r="M478" s="128">
        <v>3200623</v>
      </c>
      <c r="N478" s="127"/>
      <c r="O478" s="154">
        <v>3200623</v>
      </c>
      <c r="P478" s="153"/>
      <c r="Q478" s="155">
        <v>-27499388084</v>
      </c>
      <c r="R478" s="125" t="s">
        <v>263</v>
      </c>
      <c r="S478" s="125" t="s">
        <v>339</v>
      </c>
      <c r="T478" s="125" t="s">
        <v>239</v>
      </c>
      <c r="U478" s="125" t="s">
        <v>253</v>
      </c>
      <c r="V478" s="125" t="s">
        <v>340</v>
      </c>
      <c r="W478" s="125" t="s">
        <v>259</v>
      </c>
      <c r="X478" s="125" t="s">
        <v>1263</v>
      </c>
    </row>
    <row r="479" spans="2:24" ht="12" customHeight="1">
      <c r="B479" s="125" t="s">
        <v>335</v>
      </c>
      <c r="C479" s="126">
        <v>44407</v>
      </c>
      <c r="D479" s="125">
        <v>109</v>
      </c>
      <c r="E479" s="125" t="s">
        <v>341</v>
      </c>
      <c r="F479" s="125">
        <v>3315001</v>
      </c>
      <c r="G479" s="125">
        <v>0</v>
      </c>
      <c r="H479" s="125" t="s">
        <v>264</v>
      </c>
      <c r="I479" s="125" t="s">
        <v>647</v>
      </c>
      <c r="J479" s="125">
        <v>0</v>
      </c>
      <c r="K479" s="125">
        <v>0</v>
      </c>
      <c r="L479" s="125" t="s">
        <v>42</v>
      </c>
      <c r="M479" s="128">
        <v>120000</v>
      </c>
      <c r="N479" s="127"/>
      <c r="O479" s="154">
        <v>836532000</v>
      </c>
      <c r="P479" s="153"/>
      <c r="Q479" s="155">
        <v>-26662856084</v>
      </c>
      <c r="R479" s="125" t="s">
        <v>263</v>
      </c>
      <c r="S479" s="125" t="s">
        <v>339</v>
      </c>
      <c r="T479" s="125" t="s">
        <v>239</v>
      </c>
      <c r="U479" s="125" t="s">
        <v>253</v>
      </c>
      <c r="V479" s="125" t="s">
        <v>340</v>
      </c>
      <c r="W479" s="125" t="s">
        <v>259</v>
      </c>
      <c r="X479" s="125" t="s">
        <v>1264</v>
      </c>
    </row>
    <row r="480" spans="2:24" ht="12" hidden="1" customHeight="1">
      <c r="B480" s="125" t="s">
        <v>335</v>
      </c>
      <c r="C480" s="126">
        <v>44408</v>
      </c>
      <c r="D480" s="125">
        <v>0</v>
      </c>
      <c r="E480" s="125">
        <v>0</v>
      </c>
      <c r="F480" s="125">
        <v>0</v>
      </c>
      <c r="G480" s="125">
        <v>0</v>
      </c>
      <c r="H480" s="125" t="s">
        <v>1265</v>
      </c>
      <c r="I480" s="125">
        <v>1408980</v>
      </c>
      <c r="J480" s="125" t="s">
        <v>1266</v>
      </c>
      <c r="K480" s="127"/>
      <c r="L480" s="125" t="s">
        <v>42</v>
      </c>
      <c r="M480" s="128">
        <v>0</v>
      </c>
      <c r="N480" s="128">
        <v>0</v>
      </c>
      <c r="O480" s="154">
        <v>0</v>
      </c>
      <c r="P480" s="154">
        <v>41273452</v>
      </c>
      <c r="Q480" s="155">
        <v>-26704129536</v>
      </c>
      <c r="R480" s="125" t="s">
        <v>256</v>
      </c>
      <c r="S480" s="125" t="s">
        <v>639</v>
      </c>
      <c r="T480" s="125" t="s">
        <v>640</v>
      </c>
      <c r="U480" s="125" t="s">
        <v>253</v>
      </c>
      <c r="V480" s="125" t="s">
        <v>42</v>
      </c>
      <c r="W480" s="125">
        <v>0</v>
      </c>
      <c r="X480" s="127"/>
    </row>
    <row r="481" spans="2:24" ht="12" hidden="1" customHeight="1">
      <c r="B481" s="125" t="s">
        <v>335</v>
      </c>
      <c r="C481" s="126">
        <v>44408</v>
      </c>
      <c r="D481" s="125">
        <v>0</v>
      </c>
      <c r="E481" s="125">
        <v>0</v>
      </c>
      <c r="F481" s="125">
        <v>0</v>
      </c>
      <c r="G481" s="125">
        <v>0</v>
      </c>
      <c r="H481" s="125" t="s">
        <v>1267</v>
      </c>
      <c r="I481" s="125">
        <v>1408979</v>
      </c>
      <c r="J481" s="125" t="s">
        <v>1268</v>
      </c>
      <c r="K481" s="127"/>
      <c r="L481" s="125" t="s">
        <v>44</v>
      </c>
      <c r="M481" s="128">
        <v>0</v>
      </c>
      <c r="N481" s="128">
        <v>0</v>
      </c>
      <c r="O481" s="154">
        <v>0</v>
      </c>
      <c r="P481" s="154">
        <v>87274902</v>
      </c>
      <c r="Q481" s="155">
        <v>-26791404438</v>
      </c>
      <c r="R481" s="125" t="s">
        <v>256</v>
      </c>
      <c r="S481" s="125" t="s">
        <v>639</v>
      </c>
      <c r="T481" s="125" t="s">
        <v>640</v>
      </c>
      <c r="U481" s="125" t="s">
        <v>253</v>
      </c>
      <c r="V481" s="125" t="s">
        <v>44</v>
      </c>
      <c r="W481" s="125">
        <v>0</v>
      </c>
      <c r="X481" s="127"/>
    </row>
    <row r="482" spans="2:24" ht="12" hidden="1" customHeight="1">
      <c r="B482" s="125" t="s">
        <v>335</v>
      </c>
      <c r="C482" s="126">
        <v>44408</v>
      </c>
      <c r="D482" s="125">
        <v>0</v>
      </c>
      <c r="E482" s="125">
        <v>0</v>
      </c>
      <c r="F482" s="125">
        <v>0</v>
      </c>
      <c r="G482" s="125">
        <v>0</v>
      </c>
      <c r="H482" s="125" t="s">
        <v>641</v>
      </c>
      <c r="I482" s="125">
        <v>1409041</v>
      </c>
      <c r="J482" s="125" t="s">
        <v>1269</v>
      </c>
      <c r="K482" s="127"/>
      <c r="L482" s="125" t="s">
        <v>42</v>
      </c>
      <c r="M482" s="128">
        <v>0</v>
      </c>
      <c r="N482" s="128">
        <v>0</v>
      </c>
      <c r="O482" s="154">
        <v>0</v>
      </c>
      <c r="P482" s="154">
        <v>514482120</v>
      </c>
      <c r="Q482" s="155">
        <v>-27305886558</v>
      </c>
      <c r="R482" s="125" t="s">
        <v>256</v>
      </c>
      <c r="S482" s="125" t="s">
        <v>639</v>
      </c>
      <c r="T482" s="125" t="s">
        <v>640</v>
      </c>
      <c r="U482" s="125" t="s">
        <v>253</v>
      </c>
      <c r="V482" s="125" t="s">
        <v>42</v>
      </c>
      <c r="W482" s="125">
        <v>0</v>
      </c>
      <c r="X482" s="127"/>
    </row>
    <row r="483" spans="2:24" ht="12" hidden="1" customHeight="1">
      <c r="B483" s="125" t="s">
        <v>335</v>
      </c>
      <c r="C483" s="126">
        <v>44408</v>
      </c>
      <c r="D483" s="125">
        <v>0</v>
      </c>
      <c r="E483" s="125">
        <v>0</v>
      </c>
      <c r="F483" s="125">
        <v>0</v>
      </c>
      <c r="G483" s="125">
        <v>0</v>
      </c>
      <c r="H483" s="125" t="s">
        <v>637</v>
      </c>
      <c r="I483" s="125">
        <v>1409040</v>
      </c>
      <c r="J483" s="125" t="s">
        <v>1270</v>
      </c>
      <c r="K483" s="127"/>
      <c r="L483" s="125" t="s">
        <v>44</v>
      </c>
      <c r="M483" s="128">
        <v>0</v>
      </c>
      <c r="N483" s="128">
        <v>0</v>
      </c>
      <c r="O483" s="154">
        <v>0</v>
      </c>
      <c r="P483" s="154">
        <v>28370079</v>
      </c>
      <c r="Q483" s="155">
        <v>-27334256637</v>
      </c>
      <c r="R483" s="125" t="s">
        <v>256</v>
      </c>
      <c r="S483" s="125" t="s">
        <v>639</v>
      </c>
      <c r="T483" s="125" t="s">
        <v>640</v>
      </c>
      <c r="U483" s="125" t="s">
        <v>253</v>
      </c>
      <c r="V483" s="125" t="s">
        <v>44</v>
      </c>
      <c r="W483" s="125">
        <v>0</v>
      </c>
      <c r="X483" s="127"/>
    </row>
    <row r="484" spans="2:24" ht="12" customHeight="1">
      <c r="B484" s="125" t="s">
        <v>335</v>
      </c>
      <c r="C484" s="126">
        <v>44409</v>
      </c>
      <c r="D484" s="125">
        <v>109</v>
      </c>
      <c r="E484" s="125" t="s">
        <v>336</v>
      </c>
      <c r="F484" s="125">
        <v>3315002</v>
      </c>
      <c r="G484" s="125">
        <v>0</v>
      </c>
      <c r="H484" s="125" t="s">
        <v>264</v>
      </c>
      <c r="I484" s="125" t="s">
        <v>1070</v>
      </c>
      <c r="J484" s="125">
        <v>0</v>
      </c>
      <c r="K484" s="125">
        <v>0</v>
      </c>
      <c r="L484" s="125" t="s">
        <v>42</v>
      </c>
      <c r="M484" s="127"/>
      <c r="N484" s="128">
        <v>239400</v>
      </c>
      <c r="O484" s="153"/>
      <c r="P484" s="154">
        <v>1578103254</v>
      </c>
      <c r="Q484" s="155">
        <v>-28912359891</v>
      </c>
      <c r="R484" s="125" t="s">
        <v>263</v>
      </c>
      <c r="S484" s="125" t="s">
        <v>262</v>
      </c>
      <c r="T484" s="125" t="s">
        <v>239</v>
      </c>
      <c r="U484" s="125" t="s">
        <v>253</v>
      </c>
      <c r="V484" s="125" t="s">
        <v>260</v>
      </c>
      <c r="W484" s="125" t="s">
        <v>259</v>
      </c>
      <c r="X484" s="125" t="s">
        <v>1271</v>
      </c>
    </row>
    <row r="485" spans="2:24" ht="12" customHeight="1">
      <c r="B485" s="125" t="s">
        <v>335</v>
      </c>
      <c r="C485" s="126">
        <v>44409</v>
      </c>
      <c r="D485" s="125">
        <v>109</v>
      </c>
      <c r="E485" s="125" t="s">
        <v>336</v>
      </c>
      <c r="F485" s="125">
        <v>3315002</v>
      </c>
      <c r="G485" s="125">
        <v>0</v>
      </c>
      <c r="H485" s="125" t="s">
        <v>264</v>
      </c>
      <c r="I485" s="125" t="s">
        <v>1059</v>
      </c>
      <c r="J485" s="125">
        <v>0</v>
      </c>
      <c r="K485" s="125">
        <v>0</v>
      </c>
      <c r="L485" s="125" t="s">
        <v>42</v>
      </c>
      <c r="M485" s="127"/>
      <c r="N485" s="128">
        <v>239400</v>
      </c>
      <c r="O485" s="153"/>
      <c r="P485" s="154">
        <v>1578103254</v>
      </c>
      <c r="Q485" s="155">
        <v>-30490463145</v>
      </c>
      <c r="R485" s="125" t="s">
        <v>263</v>
      </c>
      <c r="S485" s="125" t="s">
        <v>262</v>
      </c>
      <c r="T485" s="125" t="s">
        <v>239</v>
      </c>
      <c r="U485" s="125" t="s">
        <v>253</v>
      </c>
      <c r="V485" s="125" t="s">
        <v>260</v>
      </c>
      <c r="W485" s="125" t="s">
        <v>259</v>
      </c>
      <c r="X485" s="125" t="s">
        <v>1272</v>
      </c>
    </row>
    <row r="486" spans="2:24" ht="12" customHeight="1">
      <c r="B486" s="125" t="s">
        <v>335</v>
      </c>
      <c r="C486" s="126">
        <v>44409</v>
      </c>
      <c r="D486" s="125">
        <v>109</v>
      </c>
      <c r="E486" s="125" t="s">
        <v>956</v>
      </c>
      <c r="F486" s="125">
        <v>3315003</v>
      </c>
      <c r="G486" s="125">
        <v>0</v>
      </c>
      <c r="H486" s="125" t="s">
        <v>264</v>
      </c>
      <c r="I486" s="125" t="s">
        <v>1273</v>
      </c>
      <c r="J486" s="125">
        <v>0</v>
      </c>
      <c r="K486" s="125">
        <v>0</v>
      </c>
      <c r="L486" s="125" t="s">
        <v>44</v>
      </c>
      <c r="M486" s="127"/>
      <c r="N486" s="128" t="s">
        <v>1274</v>
      </c>
      <c r="O486" s="153"/>
      <c r="P486" s="154">
        <v>338278969</v>
      </c>
      <c r="Q486" s="155">
        <v>-30828742114</v>
      </c>
      <c r="R486" s="125" t="s">
        <v>263</v>
      </c>
      <c r="S486" s="125" t="s">
        <v>262</v>
      </c>
      <c r="T486" s="125" t="s">
        <v>239</v>
      </c>
      <c r="U486" s="125" t="s">
        <v>253</v>
      </c>
      <c r="V486" s="125" t="s">
        <v>260</v>
      </c>
      <c r="W486" s="125" t="s">
        <v>259</v>
      </c>
      <c r="X486" s="125" t="s">
        <v>1275</v>
      </c>
    </row>
    <row r="487" spans="2:24" ht="12" customHeight="1">
      <c r="B487" s="125" t="s">
        <v>335</v>
      </c>
      <c r="C487" s="126">
        <v>44409</v>
      </c>
      <c r="D487" s="125">
        <v>109</v>
      </c>
      <c r="E487" s="125" t="s">
        <v>956</v>
      </c>
      <c r="F487" s="125">
        <v>3315003</v>
      </c>
      <c r="G487" s="125">
        <v>0</v>
      </c>
      <c r="H487" s="125" t="s">
        <v>264</v>
      </c>
      <c r="I487" s="125" t="s">
        <v>1276</v>
      </c>
      <c r="J487" s="125">
        <v>0</v>
      </c>
      <c r="K487" s="125">
        <v>0</v>
      </c>
      <c r="L487" s="125" t="s">
        <v>44</v>
      </c>
      <c r="M487" s="127"/>
      <c r="N487" s="128" t="s">
        <v>1277</v>
      </c>
      <c r="O487" s="153"/>
      <c r="P487" s="154">
        <v>165873836</v>
      </c>
      <c r="Q487" s="155">
        <v>-30994615950</v>
      </c>
      <c r="R487" s="125" t="s">
        <v>263</v>
      </c>
      <c r="S487" s="125" t="s">
        <v>262</v>
      </c>
      <c r="T487" s="125" t="s">
        <v>239</v>
      </c>
      <c r="U487" s="125" t="s">
        <v>253</v>
      </c>
      <c r="V487" s="125" t="s">
        <v>260</v>
      </c>
      <c r="W487" s="125" t="s">
        <v>259</v>
      </c>
      <c r="X487" s="125" t="s">
        <v>1278</v>
      </c>
    </row>
    <row r="488" spans="2:24" ht="12" customHeight="1">
      <c r="B488" s="125" t="s">
        <v>335</v>
      </c>
      <c r="C488" s="126">
        <v>44409</v>
      </c>
      <c r="D488" s="125">
        <v>109</v>
      </c>
      <c r="E488" s="125" t="s">
        <v>956</v>
      </c>
      <c r="F488" s="125">
        <v>3315003</v>
      </c>
      <c r="G488" s="125">
        <v>0</v>
      </c>
      <c r="H488" s="125" t="s">
        <v>264</v>
      </c>
      <c r="I488" s="125" t="s">
        <v>1279</v>
      </c>
      <c r="J488" s="125">
        <v>0</v>
      </c>
      <c r="K488" s="125">
        <v>0</v>
      </c>
      <c r="L488" s="125" t="s">
        <v>44</v>
      </c>
      <c r="M488" s="127"/>
      <c r="N488" s="128" t="s">
        <v>1280</v>
      </c>
      <c r="O488" s="153"/>
      <c r="P488" s="154">
        <v>80380643</v>
      </c>
      <c r="Q488" s="155">
        <v>-31074996593</v>
      </c>
      <c r="R488" s="125" t="s">
        <v>263</v>
      </c>
      <c r="S488" s="125" t="s">
        <v>262</v>
      </c>
      <c r="T488" s="125" t="s">
        <v>239</v>
      </c>
      <c r="U488" s="125" t="s">
        <v>253</v>
      </c>
      <c r="V488" s="125" t="s">
        <v>260</v>
      </c>
      <c r="W488" s="125" t="s">
        <v>259</v>
      </c>
      <c r="X488" s="125" t="s">
        <v>1281</v>
      </c>
    </row>
    <row r="489" spans="2:24" ht="12" customHeight="1">
      <c r="B489" s="125" t="s">
        <v>335</v>
      </c>
      <c r="C489" s="126">
        <v>44409</v>
      </c>
      <c r="D489" s="125">
        <v>109</v>
      </c>
      <c r="E489" s="125" t="s">
        <v>956</v>
      </c>
      <c r="F489" s="125">
        <v>3315003</v>
      </c>
      <c r="G489" s="125">
        <v>0</v>
      </c>
      <c r="H489" s="125" t="s">
        <v>264</v>
      </c>
      <c r="I489" s="125" t="s">
        <v>1215</v>
      </c>
      <c r="J489" s="125">
        <v>0</v>
      </c>
      <c r="K489" s="125">
        <v>0</v>
      </c>
      <c r="L489" s="125" t="s">
        <v>42</v>
      </c>
      <c r="M489" s="128" t="s">
        <v>1216</v>
      </c>
      <c r="N489" s="127"/>
      <c r="O489" s="154">
        <v>16146052</v>
      </c>
      <c r="P489" s="153"/>
      <c r="Q489" s="155">
        <v>-31058850541</v>
      </c>
      <c r="R489" s="125" t="s">
        <v>263</v>
      </c>
      <c r="S489" s="125" t="s">
        <v>266</v>
      </c>
      <c r="T489" s="125" t="s">
        <v>239</v>
      </c>
      <c r="U489" s="125" t="s">
        <v>253</v>
      </c>
      <c r="V489" s="125" t="s">
        <v>265</v>
      </c>
      <c r="W489" s="125" t="s">
        <v>259</v>
      </c>
      <c r="X489" s="125" t="s">
        <v>1217</v>
      </c>
    </row>
    <row r="490" spans="2:24" ht="12" customHeight="1">
      <c r="B490" s="125" t="s">
        <v>335</v>
      </c>
      <c r="C490" s="126">
        <v>44409</v>
      </c>
      <c r="D490" s="125">
        <v>109</v>
      </c>
      <c r="E490" s="125" t="s">
        <v>956</v>
      </c>
      <c r="F490" s="125">
        <v>3315003</v>
      </c>
      <c r="G490" s="125">
        <v>0</v>
      </c>
      <c r="H490" s="125" t="s">
        <v>264</v>
      </c>
      <c r="I490" s="125" t="s">
        <v>1282</v>
      </c>
      <c r="J490" s="125">
        <v>0</v>
      </c>
      <c r="K490" s="125">
        <v>0</v>
      </c>
      <c r="L490" s="125" t="s">
        <v>44</v>
      </c>
      <c r="M490" s="127"/>
      <c r="N490" s="128" t="s">
        <v>1216</v>
      </c>
      <c r="O490" s="153"/>
      <c r="P490" s="154">
        <v>19124730</v>
      </c>
      <c r="Q490" s="155">
        <v>-31077975271</v>
      </c>
      <c r="R490" s="125" t="s">
        <v>263</v>
      </c>
      <c r="S490" s="125" t="s">
        <v>262</v>
      </c>
      <c r="T490" s="125" t="s">
        <v>239</v>
      </c>
      <c r="U490" s="125" t="s">
        <v>253</v>
      </c>
      <c r="V490" s="125" t="s">
        <v>260</v>
      </c>
      <c r="W490" s="125" t="s">
        <v>259</v>
      </c>
      <c r="X490" s="125" t="s">
        <v>1283</v>
      </c>
    </row>
    <row r="491" spans="2:24" ht="12" customHeight="1">
      <c r="B491" s="125" t="s">
        <v>335</v>
      </c>
      <c r="C491" s="126">
        <v>44409</v>
      </c>
      <c r="D491" s="125">
        <v>109</v>
      </c>
      <c r="E491" s="125" t="s">
        <v>341</v>
      </c>
      <c r="F491" s="125">
        <v>3315001</v>
      </c>
      <c r="G491" s="125">
        <v>0</v>
      </c>
      <c r="H491" s="125" t="s">
        <v>264</v>
      </c>
      <c r="I491" s="125" t="s">
        <v>1059</v>
      </c>
      <c r="J491" s="125">
        <v>0</v>
      </c>
      <c r="K491" s="125">
        <v>0</v>
      </c>
      <c r="L491" s="125" t="s">
        <v>42</v>
      </c>
      <c r="M491" s="128">
        <v>239400</v>
      </c>
      <c r="N491" s="127"/>
      <c r="O491" s="154">
        <v>1578103254</v>
      </c>
      <c r="P491" s="153"/>
      <c r="Q491" s="155">
        <v>-29499872017</v>
      </c>
      <c r="R491" s="125" t="s">
        <v>263</v>
      </c>
      <c r="S491" s="125" t="s">
        <v>266</v>
      </c>
      <c r="T491" s="125" t="s">
        <v>239</v>
      </c>
      <c r="U491" s="125" t="s">
        <v>253</v>
      </c>
      <c r="V491" s="125" t="s">
        <v>265</v>
      </c>
      <c r="W491" s="125" t="s">
        <v>259</v>
      </c>
      <c r="X491" s="125" t="s">
        <v>1060</v>
      </c>
    </row>
    <row r="492" spans="2:24" ht="12" customHeight="1">
      <c r="B492" s="125" t="s">
        <v>335</v>
      </c>
      <c r="C492" s="126">
        <v>44409</v>
      </c>
      <c r="D492" s="125">
        <v>109</v>
      </c>
      <c r="E492" s="125" t="s">
        <v>341</v>
      </c>
      <c r="F492" s="125">
        <v>3315001</v>
      </c>
      <c r="G492" s="125">
        <v>0</v>
      </c>
      <c r="H492" s="125" t="s">
        <v>264</v>
      </c>
      <c r="I492" s="125" t="s">
        <v>1070</v>
      </c>
      <c r="J492" s="125">
        <v>0</v>
      </c>
      <c r="K492" s="125">
        <v>0</v>
      </c>
      <c r="L492" s="125" t="s">
        <v>42</v>
      </c>
      <c r="M492" s="128">
        <v>239400</v>
      </c>
      <c r="N492" s="127"/>
      <c r="O492" s="154">
        <v>1578103254</v>
      </c>
      <c r="P492" s="153"/>
      <c r="Q492" s="155">
        <v>-27921768763</v>
      </c>
      <c r="R492" s="125" t="s">
        <v>263</v>
      </c>
      <c r="S492" s="125" t="s">
        <v>266</v>
      </c>
      <c r="T492" s="125" t="s">
        <v>239</v>
      </c>
      <c r="U492" s="125" t="s">
        <v>253</v>
      </c>
      <c r="V492" s="125" t="s">
        <v>265</v>
      </c>
      <c r="W492" s="125" t="s">
        <v>259</v>
      </c>
      <c r="X492" s="125" t="s">
        <v>1071</v>
      </c>
    </row>
    <row r="493" spans="2:24" ht="12" customHeight="1">
      <c r="B493" s="125" t="s">
        <v>335</v>
      </c>
      <c r="C493" s="126">
        <v>44409</v>
      </c>
      <c r="D493" s="125">
        <v>109</v>
      </c>
      <c r="E493" s="125" t="s">
        <v>341</v>
      </c>
      <c r="F493" s="125">
        <v>3315001</v>
      </c>
      <c r="G493" s="125">
        <v>0</v>
      </c>
      <c r="H493" s="125" t="s">
        <v>264</v>
      </c>
      <c r="I493" s="125" t="s">
        <v>1284</v>
      </c>
      <c r="J493" s="125">
        <v>0</v>
      </c>
      <c r="K493" s="125">
        <v>0</v>
      </c>
      <c r="L493" s="125" t="s">
        <v>42</v>
      </c>
      <c r="M493" s="127"/>
      <c r="N493" s="128">
        <v>60000</v>
      </c>
      <c r="O493" s="153"/>
      <c r="P493" s="154">
        <v>415317000</v>
      </c>
      <c r="Q493" s="155">
        <v>-28337085763</v>
      </c>
      <c r="R493" s="125" t="s">
        <v>263</v>
      </c>
      <c r="S493" s="125" t="s">
        <v>262</v>
      </c>
      <c r="T493" s="125" t="s">
        <v>239</v>
      </c>
      <c r="U493" s="125" t="s">
        <v>253</v>
      </c>
      <c r="V493" s="125" t="s">
        <v>260</v>
      </c>
      <c r="W493" s="125" t="s">
        <v>259</v>
      </c>
      <c r="X493" s="125" t="s">
        <v>1285</v>
      </c>
    </row>
    <row r="494" spans="2:24" ht="12" customHeight="1">
      <c r="B494" s="125" t="s">
        <v>335</v>
      </c>
      <c r="C494" s="126">
        <v>44413</v>
      </c>
      <c r="D494" s="125">
        <v>109</v>
      </c>
      <c r="E494" s="125" t="s">
        <v>336</v>
      </c>
      <c r="F494" s="125">
        <v>3315002</v>
      </c>
      <c r="G494" s="125">
        <v>0</v>
      </c>
      <c r="H494" s="125" t="s">
        <v>264</v>
      </c>
      <c r="I494" s="125" t="s">
        <v>1286</v>
      </c>
      <c r="J494" s="125">
        <v>0</v>
      </c>
      <c r="K494" s="125">
        <v>0</v>
      </c>
      <c r="L494" s="125" t="s">
        <v>42</v>
      </c>
      <c r="M494" s="127"/>
      <c r="N494" s="128">
        <v>22</v>
      </c>
      <c r="O494" s="153"/>
      <c r="P494" s="154">
        <v>152933</v>
      </c>
      <c r="Q494" s="155">
        <v>-28337238696</v>
      </c>
      <c r="R494" s="125" t="s">
        <v>263</v>
      </c>
      <c r="S494" s="125" t="s">
        <v>262</v>
      </c>
      <c r="T494" s="125" t="s">
        <v>239</v>
      </c>
      <c r="U494" s="125" t="s">
        <v>253</v>
      </c>
      <c r="V494" s="125" t="s">
        <v>260</v>
      </c>
      <c r="W494" s="125" t="s">
        <v>259</v>
      </c>
      <c r="X494" s="125" t="s">
        <v>1287</v>
      </c>
    </row>
    <row r="495" spans="2:24" ht="12" customHeight="1">
      <c r="B495" s="125" t="s">
        <v>335</v>
      </c>
      <c r="C495" s="126">
        <v>44413</v>
      </c>
      <c r="D495" s="125">
        <v>109</v>
      </c>
      <c r="E495" s="125" t="s">
        <v>956</v>
      </c>
      <c r="F495" s="125">
        <v>3315003</v>
      </c>
      <c r="G495" s="125">
        <v>0</v>
      </c>
      <c r="H495" s="125" t="s">
        <v>264</v>
      </c>
      <c r="I495" s="125" t="s">
        <v>1288</v>
      </c>
      <c r="J495" s="125">
        <v>0</v>
      </c>
      <c r="K495" s="125">
        <v>0</v>
      </c>
      <c r="L495" s="125" t="s">
        <v>43</v>
      </c>
      <c r="M495" s="127"/>
      <c r="N495" s="128">
        <v>2242051</v>
      </c>
      <c r="O495" s="153"/>
      <c r="P495" s="154">
        <v>2242051</v>
      </c>
      <c r="Q495" s="155">
        <v>-28339480747</v>
      </c>
      <c r="R495" s="125" t="s">
        <v>263</v>
      </c>
      <c r="S495" s="125" t="s">
        <v>262</v>
      </c>
      <c r="T495" s="125" t="s">
        <v>239</v>
      </c>
      <c r="U495" s="125" t="s">
        <v>253</v>
      </c>
      <c r="V495" s="125" t="s">
        <v>260</v>
      </c>
      <c r="W495" s="125" t="s">
        <v>259</v>
      </c>
      <c r="X495" s="125" t="s">
        <v>1289</v>
      </c>
    </row>
    <row r="496" spans="2:24" ht="12" customHeight="1">
      <c r="B496" s="125" t="s">
        <v>335</v>
      </c>
      <c r="C496" s="126">
        <v>44413</v>
      </c>
      <c r="D496" s="125">
        <v>109</v>
      </c>
      <c r="E496" s="125" t="s">
        <v>956</v>
      </c>
      <c r="F496" s="125">
        <v>3315003</v>
      </c>
      <c r="G496" s="125">
        <v>0</v>
      </c>
      <c r="H496" s="125" t="s">
        <v>264</v>
      </c>
      <c r="I496" s="125" t="s">
        <v>1290</v>
      </c>
      <c r="J496" s="125">
        <v>0</v>
      </c>
      <c r="K496" s="125">
        <v>0</v>
      </c>
      <c r="L496" s="125" t="s">
        <v>42</v>
      </c>
      <c r="M496" s="128" t="s">
        <v>1291</v>
      </c>
      <c r="N496" s="127"/>
      <c r="O496" s="154">
        <v>459421434</v>
      </c>
      <c r="P496" s="153"/>
      <c r="Q496" s="155">
        <v>-27880059313</v>
      </c>
      <c r="R496" s="125" t="s">
        <v>263</v>
      </c>
      <c r="S496" s="125" t="s">
        <v>339</v>
      </c>
      <c r="T496" s="125" t="s">
        <v>239</v>
      </c>
      <c r="U496" s="125" t="s">
        <v>253</v>
      </c>
      <c r="V496" s="125" t="s">
        <v>340</v>
      </c>
      <c r="W496" s="125" t="s">
        <v>259</v>
      </c>
      <c r="X496" s="125" t="s">
        <v>1292</v>
      </c>
    </row>
    <row r="497" spans="2:24" ht="12" customHeight="1">
      <c r="B497" s="125" t="s">
        <v>335</v>
      </c>
      <c r="C497" s="126">
        <v>44417</v>
      </c>
      <c r="D497" s="125">
        <v>109</v>
      </c>
      <c r="E497" s="125" t="s">
        <v>341</v>
      </c>
      <c r="F497" s="125">
        <v>3315001</v>
      </c>
      <c r="G497" s="125">
        <v>0</v>
      </c>
      <c r="H497" s="125" t="s">
        <v>264</v>
      </c>
      <c r="I497" s="125" t="s">
        <v>1293</v>
      </c>
      <c r="J497" s="125">
        <v>0</v>
      </c>
      <c r="K497" s="125">
        <v>0</v>
      </c>
      <c r="L497" s="125" t="s">
        <v>42</v>
      </c>
      <c r="M497" s="127"/>
      <c r="N497" s="128">
        <v>9581</v>
      </c>
      <c r="O497" s="153"/>
      <c r="P497" s="154">
        <v>66486296</v>
      </c>
      <c r="Q497" s="155">
        <v>-27946545609</v>
      </c>
      <c r="R497" s="125" t="s">
        <v>263</v>
      </c>
      <c r="S497" s="125" t="s">
        <v>262</v>
      </c>
      <c r="T497" s="125" t="s">
        <v>239</v>
      </c>
      <c r="U497" s="125" t="s">
        <v>253</v>
      </c>
      <c r="V497" s="125" t="s">
        <v>260</v>
      </c>
      <c r="W497" s="125" t="s">
        <v>259</v>
      </c>
      <c r="X497" s="125" t="s">
        <v>1294</v>
      </c>
    </row>
    <row r="498" spans="2:24" ht="12" customHeight="1">
      <c r="B498" s="125" t="s">
        <v>335</v>
      </c>
      <c r="C498" s="126">
        <v>44418</v>
      </c>
      <c r="D498" s="125">
        <v>109</v>
      </c>
      <c r="E498" s="125" t="s">
        <v>336</v>
      </c>
      <c r="F498" s="125">
        <v>3315002</v>
      </c>
      <c r="G498" s="125">
        <v>0</v>
      </c>
      <c r="H498" s="125" t="s">
        <v>264</v>
      </c>
      <c r="I498" s="125" t="s">
        <v>1295</v>
      </c>
      <c r="J498" s="125">
        <v>0</v>
      </c>
      <c r="K498" s="125">
        <v>0</v>
      </c>
      <c r="L498" s="125" t="s">
        <v>42</v>
      </c>
      <c r="M498" s="127"/>
      <c r="N498" s="128" t="s">
        <v>1084</v>
      </c>
      <c r="O498" s="153"/>
      <c r="P498" s="154">
        <v>41023</v>
      </c>
      <c r="Q498" s="155">
        <v>-27946586632</v>
      </c>
      <c r="R498" s="125" t="s">
        <v>263</v>
      </c>
      <c r="S498" s="125" t="s">
        <v>262</v>
      </c>
      <c r="T498" s="125" t="s">
        <v>239</v>
      </c>
      <c r="U498" s="125" t="s">
        <v>253</v>
      </c>
      <c r="V498" s="125" t="s">
        <v>260</v>
      </c>
      <c r="W498" s="125" t="s">
        <v>259</v>
      </c>
      <c r="X498" s="125" t="s">
        <v>1296</v>
      </c>
    </row>
    <row r="499" spans="2:24" ht="12" customHeight="1">
      <c r="B499" s="125" t="s">
        <v>335</v>
      </c>
      <c r="C499" s="126">
        <v>44420</v>
      </c>
      <c r="D499" s="125">
        <v>109</v>
      </c>
      <c r="E499" s="125" t="s">
        <v>336</v>
      </c>
      <c r="F499" s="125">
        <v>3315002</v>
      </c>
      <c r="G499" s="125">
        <v>0</v>
      </c>
      <c r="H499" s="125" t="s">
        <v>264</v>
      </c>
      <c r="I499" s="125" t="s">
        <v>1297</v>
      </c>
      <c r="J499" s="125">
        <v>0</v>
      </c>
      <c r="K499" s="125">
        <v>0</v>
      </c>
      <c r="L499" s="125" t="s">
        <v>42</v>
      </c>
      <c r="M499" s="127"/>
      <c r="N499" s="128" t="s">
        <v>808</v>
      </c>
      <c r="O499" s="153"/>
      <c r="P499" s="154">
        <v>61592</v>
      </c>
      <c r="Q499" s="155">
        <v>-27946648224</v>
      </c>
      <c r="R499" s="125" t="s">
        <v>263</v>
      </c>
      <c r="S499" s="125" t="s">
        <v>262</v>
      </c>
      <c r="T499" s="125" t="s">
        <v>239</v>
      </c>
      <c r="U499" s="125" t="s">
        <v>253</v>
      </c>
      <c r="V499" s="125" t="s">
        <v>260</v>
      </c>
      <c r="W499" s="125" t="s">
        <v>259</v>
      </c>
      <c r="X499" s="125" t="s">
        <v>1296</v>
      </c>
    </row>
    <row r="500" spans="2:24" ht="12" customHeight="1">
      <c r="B500" s="125" t="s">
        <v>335</v>
      </c>
      <c r="C500" s="126">
        <v>44420</v>
      </c>
      <c r="D500" s="125">
        <v>109</v>
      </c>
      <c r="E500" s="125" t="s">
        <v>341</v>
      </c>
      <c r="F500" s="125">
        <v>3315001</v>
      </c>
      <c r="G500" s="125">
        <v>0</v>
      </c>
      <c r="H500" s="125" t="s">
        <v>264</v>
      </c>
      <c r="I500" s="125">
        <v>576877</v>
      </c>
      <c r="J500" s="125">
        <v>0</v>
      </c>
      <c r="K500" s="125">
        <v>0</v>
      </c>
      <c r="L500" s="125" t="s">
        <v>42</v>
      </c>
      <c r="M500" s="128">
        <v>152280</v>
      </c>
      <c r="N500" s="127"/>
      <c r="O500" s="154">
        <v>960474121</v>
      </c>
      <c r="P500" s="153"/>
      <c r="Q500" s="155">
        <v>-26986174103</v>
      </c>
      <c r="R500" s="125" t="s">
        <v>263</v>
      </c>
      <c r="S500" s="125" t="s">
        <v>339</v>
      </c>
      <c r="T500" s="125" t="s">
        <v>239</v>
      </c>
      <c r="U500" s="125" t="s">
        <v>253</v>
      </c>
      <c r="V500" s="125" t="s">
        <v>340</v>
      </c>
      <c r="W500" s="125" t="s">
        <v>259</v>
      </c>
      <c r="X500" s="125" t="s">
        <v>1298</v>
      </c>
    </row>
    <row r="501" spans="2:24" ht="12" customHeight="1">
      <c r="B501" s="125" t="s">
        <v>335</v>
      </c>
      <c r="C501" s="126">
        <v>44424</v>
      </c>
      <c r="D501" s="125">
        <v>109</v>
      </c>
      <c r="E501" s="125" t="s">
        <v>956</v>
      </c>
      <c r="F501" s="125">
        <v>3315003</v>
      </c>
      <c r="G501" s="125">
        <v>0</v>
      </c>
      <c r="H501" s="125" t="s">
        <v>264</v>
      </c>
      <c r="I501" s="125" t="s">
        <v>1055</v>
      </c>
      <c r="J501" s="125">
        <v>0</v>
      </c>
      <c r="K501" s="125">
        <v>0</v>
      </c>
      <c r="L501" s="125" t="s">
        <v>44</v>
      </c>
      <c r="M501" s="128" t="s">
        <v>1056</v>
      </c>
      <c r="N501" s="127"/>
      <c r="O501" s="154">
        <v>510848853</v>
      </c>
      <c r="P501" s="153"/>
      <c r="Q501" s="155">
        <v>-26475325250</v>
      </c>
      <c r="R501" s="125" t="s">
        <v>263</v>
      </c>
      <c r="S501" s="125" t="s">
        <v>339</v>
      </c>
      <c r="T501" s="125" t="s">
        <v>239</v>
      </c>
      <c r="U501" s="125" t="s">
        <v>253</v>
      </c>
      <c r="V501" s="125" t="s">
        <v>340</v>
      </c>
      <c r="W501" s="125" t="s">
        <v>259</v>
      </c>
      <c r="X501" s="125" t="s">
        <v>1299</v>
      </c>
    </row>
    <row r="502" spans="2:24" ht="12" customHeight="1">
      <c r="B502" s="125" t="s">
        <v>335</v>
      </c>
      <c r="C502" s="126">
        <v>44424</v>
      </c>
      <c r="D502" s="125">
        <v>109</v>
      </c>
      <c r="E502" s="125" t="s">
        <v>956</v>
      </c>
      <c r="F502" s="125">
        <v>3315003</v>
      </c>
      <c r="G502" s="125">
        <v>0</v>
      </c>
      <c r="H502" s="125" t="s">
        <v>264</v>
      </c>
      <c r="I502" s="125" t="s">
        <v>1300</v>
      </c>
      <c r="J502" s="125">
        <v>0</v>
      </c>
      <c r="K502" s="125">
        <v>0</v>
      </c>
      <c r="L502" s="125" t="s">
        <v>42</v>
      </c>
      <c r="M502" s="128">
        <v>100520</v>
      </c>
      <c r="N502" s="127"/>
      <c r="O502" s="154">
        <v>707794492</v>
      </c>
      <c r="P502" s="153"/>
      <c r="Q502" s="155">
        <v>-25767530758</v>
      </c>
      <c r="R502" s="125" t="s">
        <v>263</v>
      </c>
      <c r="S502" s="125" t="s">
        <v>339</v>
      </c>
      <c r="T502" s="125" t="s">
        <v>239</v>
      </c>
      <c r="U502" s="125" t="s">
        <v>253</v>
      </c>
      <c r="V502" s="125" t="s">
        <v>340</v>
      </c>
      <c r="W502" s="125" t="s">
        <v>259</v>
      </c>
      <c r="X502" s="125" t="s">
        <v>1301</v>
      </c>
    </row>
    <row r="503" spans="2:24" ht="12" customHeight="1">
      <c r="B503" s="125" t="s">
        <v>335</v>
      </c>
      <c r="C503" s="126">
        <v>44428</v>
      </c>
      <c r="D503" s="125">
        <v>109</v>
      </c>
      <c r="E503" s="125" t="s">
        <v>336</v>
      </c>
      <c r="F503" s="125">
        <v>3315002</v>
      </c>
      <c r="G503" s="125">
        <v>0</v>
      </c>
      <c r="H503" s="125" t="s">
        <v>264</v>
      </c>
      <c r="I503" s="125" t="s">
        <v>1302</v>
      </c>
      <c r="J503" s="125">
        <v>0</v>
      </c>
      <c r="K503" s="125">
        <v>0</v>
      </c>
      <c r="L503" s="125" t="s">
        <v>42</v>
      </c>
      <c r="M503" s="127"/>
      <c r="N503" s="128" t="s">
        <v>1303</v>
      </c>
      <c r="O503" s="153"/>
      <c r="P503" s="154">
        <v>59015</v>
      </c>
      <c r="Q503" s="155">
        <v>-25767589773</v>
      </c>
      <c r="R503" s="125" t="s">
        <v>263</v>
      </c>
      <c r="S503" s="125" t="s">
        <v>262</v>
      </c>
      <c r="T503" s="125" t="s">
        <v>239</v>
      </c>
      <c r="U503" s="125" t="s">
        <v>253</v>
      </c>
      <c r="V503" s="125" t="s">
        <v>260</v>
      </c>
      <c r="W503" s="125" t="s">
        <v>259</v>
      </c>
      <c r="X503" s="125" t="s">
        <v>1296</v>
      </c>
    </row>
    <row r="504" spans="2:24" ht="12" customHeight="1">
      <c r="B504" s="125" t="s">
        <v>335</v>
      </c>
      <c r="C504" s="126">
        <v>44428</v>
      </c>
      <c r="D504" s="125">
        <v>109</v>
      </c>
      <c r="E504" s="125" t="s">
        <v>956</v>
      </c>
      <c r="F504" s="125">
        <v>3315003</v>
      </c>
      <c r="G504" s="125">
        <v>0</v>
      </c>
      <c r="H504" s="125" t="s">
        <v>264</v>
      </c>
      <c r="I504" s="125" t="s">
        <v>1304</v>
      </c>
      <c r="J504" s="125">
        <v>0</v>
      </c>
      <c r="K504" s="125">
        <v>0</v>
      </c>
      <c r="L504" s="125" t="s">
        <v>42</v>
      </c>
      <c r="M504" s="128" t="s">
        <v>1305</v>
      </c>
      <c r="N504" s="127"/>
      <c r="O504" s="154">
        <v>545291016</v>
      </c>
      <c r="P504" s="153"/>
      <c r="Q504" s="155">
        <v>-25222298757</v>
      </c>
      <c r="R504" s="125" t="s">
        <v>263</v>
      </c>
      <c r="S504" s="125" t="s">
        <v>339</v>
      </c>
      <c r="T504" s="125" t="s">
        <v>239</v>
      </c>
      <c r="U504" s="125" t="s">
        <v>253</v>
      </c>
      <c r="V504" s="125" t="s">
        <v>340</v>
      </c>
      <c r="W504" s="125" t="s">
        <v>259</v>
      </c>
      <c r="X504" s="125" t="s">
        <v>1306</v>
      </c>
    </row>
    <row r="505" spans="2:24" ht="12" customHeight="1">
      <c r="B505" s="125" t="s">
        <v>335</v>
      </c>
      <c r="C505" s="126">
        <v>44432</v>
      </c>
      <c r="D505" s="125">
        <v>109</v>
      </c>
      <c r="E505" s="125" t="s">
        <v>956</v>
      </c>
      <c r="F505" s="125">
        <v>3315003</v>
      </c>
      <c r="G505" s="125">
        <v>0</v>
      </c>
      <c r="H505" s="125" t="s">
        <v>264</v>
      </c>
      <c r="I505" s="125" t="s">
        <v>1307</v>
      </c>
      <c r="J505" s="125">
        <v>0</v>
      </c>
      <c r="K505" s="125">
        <v>0</v>
      </c>
      <c r="L505" s="125" t="s">
        <v>42</v>
      </c>
      <c r="M505" s="128" t="s">
        <v>1308</v>
      </c>
      <c r="N505" s="127"/>
      <c r="O505" s="154">
        <v>609161935</v>
      </c>
      <c r="P505" s="153"/>
      <c r="Q505" s="155">
        <v>-24613136822</v>
      </c>
      <c r="R505" s="125" t="s">
        <v>263</v>
      </c>
      <c r="S505" s="125" t="s">
        <v>339</v>
      </c>
      <c r="T505" s="125" t="s">
        <v>239</v>
      </c>
      <c r="U505" s="125" t="s">
        <v>253</v>
      </c>
      <c r="V505" s="125" t="s">
        <v>340</v>
      </c>
      <c r="W505" s="125" t="s">
        <v>259</v>
      </c>
      <c r="X505" s="125" t="s">
        <v>1309</v>
      </c>
    </row>
    <row r="506" spans="2:24" ht="12" customHeight="1">
      <c r="B506" s="125" t="s">
        <v>335</v>
      </c>
      <c r="C506" s="126">
        <v>44432</v>
      </c>
      <c r="D506" s="125">
        <v>109</v>
      </c>
      <c r="E506" s="125" t="s">
        <v>341</v>
      </c>
      <c r="F506" s="125">
        <v>3315001</v>
      </c>
      <c r="G506" s="125">
        <v>0</v>
      </c>
      <c r="H506" s="125" t="s">
        <v>264</v>
      </c>
      <c r="I506" s="125" t="s">
        <v>1310</v>
      </c>
      <c r="J506" s="125">
        <v>0</v>
      </c>
      <c r="K506" s="125">
        <v>0</v>
      </c>
      <c r="L506" s="125" t="s">
        <v>42</v>
      </c>
      <c r="M506" s="127"/>
      <c r="N506" s="128">
        <v>6010</v>
      </c>
      <c r="O506" s="153"/>
      <c r="P506" s="154">
        <v>41641727</v>
      </c>
      <c r="Q506" s="155">
        <v>-24654778549</v>
      </c>
      <c r="R506" s="125" t="s">
        <v>263</v>
      </c>
      <c r="S506" s="125" t="s">
        <v>262</v>
      </c>
      <c r="T506" s="125" t="s">
        <v>239</v>
      </c>
      <c r="U506" s="125" t="s">
        <v>253</v>
      </c>
      <c r="V506" s="125" t="s">
        <v>260</v>
      </c>
      <c r="W506" s="125" t="s">
        <v>259</v>
      </c>
      <c r="X506" s="125" t="s">
        <v>1311</v>
      </c>
    </row>
    <row r="507" spans="2:24" ht="12" customHeight="1">
      <c r="B507" s="125" t="s">
        <v>335</v>
      </c>
      <c r="C507" s="126">
        <v>44432</v>
      </c>
      <c r="D507" s="125">
        <v>109</v>
      </c>
      <c r="E507" s="125" t="s">
        <v>956</v>
      </c>
      <c r="F507" s="125">
        <v>3315003</v>
      </c>
      <c r="G507" s="125">
        <v>0</v>
      </c>
      <c r="H507" s="125" t="s">
        <v>264</v>
      </c>
      <c r="I507" s="125" t="s">
        <v>1215</v>
      </c>
      <c r="J507" s="125">
        <v>0</v>
      </c>
      <c r="K507" s="125">
        <v>0</v>
      </c>
      <c r="L507" s="125" t="s">
        <v>42</v>
      </c>
      <c r="M507" s="127"/>
      <c r="N507" s="128">
        <v>0</v>
      </c>
      <c r="O507" s="153"/>
      <c r="P507" s="154">
        <v>0</v>
      </c>
      <c r="Q507" s="155">
        <v>-24654778549</v>
      </c>
      <c r="R507" s="125" t="s">
        <v>263</v>
      </c>
      <c r="S507" s="125" t="s">
        <v>337</v>
      </c>
      <c r="T507" s="125" t="s">
        <v>239</v>
      </c>
      <c r="U507" s="125" t="s">
        <v>253</v>
      </c>
      <c r="V507" s="125" t="s">
        <v>338</v>
      </c>
      <c r="W507" s="125" t="s">
        <v>259</v>
      </c>
      <c r="X507" s="125" t="s">
        <v>1217</v>
      </c>
    </row>
    <row r="508" spans="2:24" ht="12" customHeight="1">
      <c r="B508" s="125" t="s">
        <v>335</v>
      </c>
      <c r="C508" s="126">
        <v>44434</v>
      </c>
      <c r="D508" s="125">
        <v>109</v>
      </c>
      <c r="E508" s="125" t="s">
        <v>956</v>
      </c>
      <c r="F508" s="125">
        <v>3315003</v>
      </c>
      <c r="G508" s="125">
        <v>0</v>
      </c>
      <c r="H508" s="125" t="s">
        <v>264</v>
      </c>
      <c r="I508" s="125" t="s">
        <v>1312</v>
      </c>
      <c r="J508" s="125">
        <v>0</v>
      </c>
      <c r="K508" s="125">
        <v>0</v>
      </c>
      <c r="L508" s="125" t="s">
        <v>42</v>
      </c>
      <c r="M508" s="128">
        <v>30000</v>
      </c>
      <c r="N508" s="127"/>
      <c r="O508" s="154">
        <v>211239900</v>
      </c>
      <c r="P508" s="153"/>
      <c r="Q508" s="155">
        <v>-24443538649</v>
      </c>
      <c r="R508" s="125" t="s">
        <v>263</v>
      </c>
      <c r="S508" s="125" t="s">
        <v>339</v>
      </c>
      <c r="T508" s="125" t="s">
        <v>239</v>
      </c>
      <c r="U508" s="125" t="s">
        <v>253</v>
      </c>
      <c r="V508" s="125" t="s">
        <v>340</v>
      </c>
      <c r="W508" s="125" t="s">
        <v>259</v>
      </c>
      <c r="X508" s="125" t="s">
        <v>1313</v>
      </c>
    </row>
    <row r="509" spans="2:24" ht="12" customHeight="1">
      <c r="B509" s="125" t="s">
        <v>335</v>
      </c>
      <c r="C509" s="126">
        <v>44434</v>
      </c>
      <c r="D509" s="125">
        <v>109</v>
      </c>
      <c r="E509" s="125" t="s">
        <v>956</v>
      </c>
      <c r="F509" s="125">
        <v>3315003</v>
      </c>
      <c r="G509" s="125">
        <v>0</v>
      </c>
      <c r="H509" s="125" t="s">
        <v>264</v>
      </c>
      <c r="I509" s="125" t="s">
        <v>1312</v>
      </c>
      <c r="J509" s="125">
        <v>0</v>
      </c>
      <c r="K509" s="125">
        <v>0</v>
      </c>
      <c r="L509" s="125" t="s">
        <v>42</v>
      </c>
      <c r="M509" s="128">
        <v>69776</v>
      </c>
      <c r="N509" s="127"/>
      <c r="O509" s="154">
        <v>491315842</v>
      </c>
      <c r="P509" s="153"/>
      <c r="Q509" s="155">
        <v>-23952222807</v>
      </c>
      <c r="R509" s="125" t="s">
        <v>263</v>
      </c>
      <c r="S509" s="125" t="s">
        <v>339</v>
      </c>
      <c r="T509" s="125" t="s">
        <v>239</v>
      </c>
      <c r="U509" s="125" t="s">
        <v>253</v>
      </c>
      <c r="V509" s="125" t="s">
        <v>340</v>
      </c>
      <c r="W509" s="125" t="s">
        <v>259</v>
      </c>
      <c r="X509" s="125" t="s">
        <v>1314</v>
      </c>
    </row>
    <row r="510" spans="2:24" ht="12" customHeight="1">
      <c r="B510" s="125" t="s">
        <v>335</v>
      </c>
      <c r="C510" s="126">
        <v>44435</v>
      </c>
      <c r="D510" s="125">
        <v>109</v>
      </c>
      <c r="E510" s="125" t="s">
        <v>336</v>
      </c>
      <c r="F510" s="125">
        <v>3315002</v>
      </c>
      <c r="G510" s="125">
        <v>0</v>
      </c>
      <c r="H510" s="125" t="s">
        <v>264</v>
      </c>
      <c r="I510" s="125" t="s">
        <v>1315</v>
      </c>
      <c r="J510" s="125">
        <v>0</v>
      </c>
      <c r="K510" s="125">
        <v>0</v>
      </c>
      <c r="L510" s="125" t="s">
        <v>42</v>
      </c>
      <c r="M510" s="127"/>
      <c r="N510" s="128" t="s">
        <v>1316</v>
      </c>
      <c r="O510" s="153"/>
      <c r="P510" s="154">
        <v>36122</v>
      </c>
      <c r="Q510" s="155">
        <v>-23952258929</v>
      </c>
      <c r="R510" s="125" t="s">
        <v>263</v>
      </c>
      <c r="S510" s="125" t="s">
        <v>262</v>
      </c>
      <c r="T510" s="125" t="s">
        <v>239</v>
      </c>
      <c r="U510" s="125" t="s">
        <v>253</v>
      </c>
      <c r="V510" s="125" t="s">
        <v>260</v>
      </c>
      <c r="W510" s="125" t="s">
        <v>259</v>
      </c>
      <c r="X510" s="125" t="s">
        <v>1296</v>
      </c>
    </row>
    <row r="511" spans="2:24" ht="12" hidden="1" customHeight="1">
      <c r="B511" s="125" t="s">
        <v>335</v>
      </c>
      <c r="C511" s="126">
        <v>44438</v>
      </c>
      <c r="D511" s="125">
        <v>0</v>
      </c>
      <c r="E511" s="125">
        <v>0</v>
      </c>
      <c r="F511" s="125">
        <v>0</v>
      </c>
      <c r="G511" s="125">
        <v>0</v>
      </c>
      <c r="H511" s="125" t="s">
        <v>1317</v>
      </c>
      <c r="I511" s="125">
        <v>1419835</v>
      </c>
      <c r="J511" s="125" t="s">
        <v>1318</v>
      </c>
      <c r="K511" s="127"/>
      <c r="L511" s="125" t="s">
        <v>42</v>
      </c>
      <c r="M511" s="128">
        <v>0</v>
      </c>
      <c r="N511" s="128">
        <v>0</v>
      </c>
      <c r="O511" s="154">
        <v>514482120</v>
      </c>
      <c r="P511" s="154">
        <v>0</v>
      </c>
      <c r="Q511" s="155">
        <v>-23437776809</v>
      </c>
      <c r="R511" s="125" t="s">
        <v>256</v>
      </c>
      <c r="S511" s="125" t="s">
        <v>639</v>
      </c>
      <c r="T511" s="125" t="s">
        <v>640</v>
      </c>
      <c r="U511" s="125" t="s">
        <v>253</v>
      </c>
      <c r="V511" s="125" t="s">
        <v>42</v>
      </c>
      <c r="W511" s="125">
        <v>0</v>
      </c>
      <c r="X511" s="127"/>
    </row>
    <row r="512" spans="2:24" ht="12" hidden="1" customHeight="1">
      <c r="B512" s="125" t="s">
        <v>335</v>
      </c>
      <c r="C512" s="126">
        <v>44438</v>
      </c>
      <c r="D512" s="125">
        <v>0</v>
      </c>
      <c r="E512" s="125">
        <v>0</v>
      </c>
      <c r="F512" s="125">
        <v>0</v>
      </c>
      <c r="G512" s="125">
        <v>0</v>
      </c>
      <c r="H512" s="125" t="s">
        <v>1319</v>
      </c>
      <c r="I512" s="125">
        <v>1419834</v>
      </c>
      <c r="J512" s="125" t="s">
        <v>1320</v>
      </c>
      <c r="K512" s="127"/>
      <c r="L512" s="125" t="s">
        <v>44</v>
      </c>
      <c r="M512" s="128">
        <v>0</v>
      </c>
      <c r="N512" s="128">
        <v>0</v>
      </c>
      <c r="O512" s="154">
        <v>28370079</v>
      </c>
      <c r="P512" s="154">
        <v>0</v>
      </c>
      <c r="Q512" s="155">
        <v>-23409406730</v>
      </c>
      <c r="R512" s="125" t="s">
        <v>256</v>
      </c>
      <c r="S512" s="125" t="s">
        <v>639</v>
      </c>
      <c r="T512" s="125" t="s">
        <v>640</v>
      </c>
      <c r="U512" s="125" t="s">
        <v>253</v>
      </c>
      <c r="V512" s="125" t="s">
        <v>44</v>
      </c>
      <c r="W512" s="125">
        <v>0</v>
      </c>
      <c r="X512" s="127"/>
    </row>
    <row r="513" spans="2:24" ht="12" hidden="1" customHeight="1">
      <c r="B513" s="125" t="s">
        <v>335</v>
      </c>
      <c r="C513" s="126">
        <v>44439</v>
      </c>
      <c r="D513" s="125">
        <v>0</v>
      </c>
      <c r="E513" s="125">
        <v>0</v>
      </c>
      <c r="F513" s="125">
        <v>0</v>
      </c>
      <c r="G513" s="125">
        <v>0</v>
      </c>
      <c r="H513" s="125" t="s">
        <v>641</v>
      </c>
      <c r="I513" s="125">
        <v>1429922</v>
      </c>
      <c r="J513" s="125" t="s">
        <v>1321</v>
      </c>
      <c r="K513" s="127"/>
      <c r="L513" s="125" t="s">
        <v>42</v>
      </c>
      <c r="M513" s="128">
        <v>0</v>
      </c>
      <c r="N513" s="128">
        <v>0</v>
      </c>
      <c r="O513" s="154">
        <v>0</v>
      </c>
      <c r="P513" s="154">
        <v>472094889</v>
      </c>
      <c r="Q513" s="155">
        <v>-23881501619</v>
      </c>
      <c r="R513" s="125" t="s">
        <v>256</v>
      </c>
      <c r="S513" s="125" t="s">
        <v>639</v>
      </c>
      <c r="T513" s="125" t="s">
        <v>640</v>
      </c>
      <c r="U513" s="125" t="s">
        <v>253</v>
      </c>
      <c r="V513" s="125" t="s">
        <v>42</v>
      </c>
      <c r="W513" s="125">
        <v>0</v>
      </c>
      <c r="X513" s="127"/>
    </row>
    <row r="514" spans="2:24" ht="12" hidden="1" customHeight="1">
      <c r="B514" s="125" t="s">
        <v>335</v>
      </c>
      <c r="C514" s="126">
        <v>44439</v>
      </c>
      <c r="D514" s="125">
        <v>0</v>
      </c>
      <c r="E514" s="125">
        <v>0</v>
      </c>
      <c r="F514" s="125">
        <v>0</v>
      </c>
      <c r="G514" s="125">
        <v>0</v>
      </c>
      <c r="H514" s="125" t="s">
        <v>637</v>
      </c>
      <c r="I514" s="125">
        <v>1429874</v>
      </c>
      <c r="J514" s="125" t="s">
        <v>1322</v>
      </c>
      <c r="K514" s="127"/>
      <c r="L514" s="125" t="s">
        <v>44</v>
      </c>
      <c r="M514" s="128">
        <v>0</v>
      </c>
      <c r="N514" s="128">
        <v>0</v>
      </c>
      <c r="O514" s="154">
        <v>15176529</v>
      </c>
      <c r="P514" s="154">
        <v>0</v>
      </c>
      <c r="Q514" s="155">
        <v>-23866325090</v>
      </c>
      <c r="R514" s="125" t="s">
        <v>256</v>
      </c>
      <c r="S514" s="125" t="s">
        <v>639</v>
      </c>
      <c r="T514" s="125" t="s">
        <v>640</v>
      </c>
      <c r="U514" s="125" t="s">
        <v>253</v>
      </c>
      <c r="V514" s="125" t="s">
        <v>44</v>
      </c>
      <c r="W514" s="125">
        <v>0</v>
      </c>
      <c r="X514" s="127"/>
    </row>
    <row r="515" spans="2:24" ht="12" hidden="1" customHeight="1">
      <c r="B515" s="125" t="s">
        <v>335</v>
      </c>
      <c r="C515" s="126">
        <v>44439</v>
      </c>
      <c r="D515" s="125">
        <v>0</v>
      </c>
      <c r="E515" s="125">
        <v>0</v>
      </c>
      <c r="F515" s="125">
        <v>0</v>
      </c>
      <c r="G515" s="125">
        <v>0</v>
      </c>
      <c r="H515" s="125" t="s">
        <v>641</v>
      </c>
      <c r="I515" s="125">
        <v>1429875</v>
      </c>
      <c r="J515" s="125" t="s">
        <v>1323</v>
      </c>
      <c r="K515" s="127"/>
      <c r="L515" s="125" t="s">
        <v>42</v>
      </c>
      <c r="M515" s="128">
        <v>0</v>
      </c>
      <c r="N515" s="128">
        <v>0</v>
      </c>
      <c r="O515" s="154">
        <v>0</v>
      </c>
      <c r="P515" s="154">
        <v>472094889</v>
      </c>
      <c r="Q515" s="155">
        <v>-24338419979</v>
      </c>
      <c r="R515" s="125" t="s">
        <v>256</v>
      </c>
      <c r="S515" s="125" t="s">
        <v>639</v>
      </c>
      <c r="T515" s="125" t="s">
        <v>640</v>
      </c>
      <c r="U515" s="125" t="s">
        <v>253</v>
      </c>
      <c r="V515" s="125" t="s">
        <v>42</v>
      </c>
      <c r="W515" s="125">
        <v>0</v>
      </c>
      <c r="X515" s="127"/>
    </row>
    <row r="516" spans="2:24" ht="12" hidden="1" customHeight="1">
      <c r="B516" s="125" t="s">
        <v>335</v>
      </c>
      <c r="C516" s="126">
        <v>44439</v>
      </c>
      <c r="D516" s="125">
        <v>0</v>
      </c>
      <c r="E516" s="125">
        <v>0</v>
      </c>
      <c r="F516" s="125">
        <v>0</v>
      </c>
      <c r="G516" s="125">
        <v>0</v>
      </c>
      <c r="H516" s="125" t="s">
        <v>1324</v>
      </c>
      <c r="I516" s="125">
        <v>1429919</v>
      </c>
      <c r="J516" s="125" t="s">
        <v>1325</v>
      </c>
      <c r="K516" s="127"/>
      <c r="L516" s="125" t="s">
        <v>42</v>
      </c>
      <c r="M516" s="128">
        <v>0</v>
      </c>
      <c r="N516" s="128">
        <v>0</v>
      </c>
      <c r="O516" s="154">
        <v>472094889</v>
      </c>
      <c r="P516" s="154">
        <v>0</v>
      </c>
      <c r="Q516" s="155">
        <v>-23866325090</v>
      </c>
      <c r="R516" s="125" t="s">
        <v>256</v>
      </c>
      <c r="S516" s="125" t="s">
        <v>639</v>
      </c>
      <c r="T516" s="125" t="s">
        <v>640</v>
      </c>
      <c r="U516" s="125" t="s">
        <v>253</v>
      </c>
      <c r="V516" s="125" t="s">
        <v>42</v>
      </c>
      <c r="W516" s="125">
        <v>0</v>
      </c>
      <c r="X516" s="127"/>
    </row>
    <row r="517" spans="2:24" ht="12" hidden="1" customHeight="1">
      <c r="B517" s="125" t="s">
        <v>335</v>
      </c>
      <c r="C517" s="126">
        <v>44439</v>
      </c>
      <c r="D517" s="125">
        <v>0</v>
      </c>
      <c r="E517" s="125">
        <v>0</v>
      </c>
      <c r="F517" s="125">
        <v>0</v>
      </c>
      <c r="G517" s="125">
        <v>0</v>
      </c>
      <c r="H517" s="125" t="s">
        <v>1326</v>
      </c>
      <c r="I517" s="125">
        <v>1429910</v>
      </c>
      <c r="J517" s="125" t="s">
        <v>1327</v>
      </c>
      <c r="K517" s="127"/>
      <c r="L517" s="125" t="s">
        <v>42</v>
      </c>
      <c r="M517" s="128">
        <v>0</v>
      </c>
      <c r="N517" s="128">
        <v>0</v>
      </c>
      <c r="O517" s="154">
        <v>472094889</v>
      </c>
      <c r="P517" s="154">
        <v>0</v>
      </c>
      <c r="Q517" s="155">
        <v>-23394230201</v>
      </c>
      <c r="R517" s="125" t="s">
        <v>256</v>
      </c>
      <c r="S517" s="125" t="s">
        <v>639</v>
      </c>
      <c r="T517" s="125" t="s">
        <v>640</v>
      </c>
      <c r="U517" s="125" t="s">
        <v>253</v>
      </c>
      <c r="V517" s="125" t="s">
        <v>42</v>
      </c>
      <c r="W517" s="125">
        <v>0</v>
      </c>
      <c r="X517" s="127"/>
    </row>
    <row r="518" spans="2:24" ht="12" hidden="1" customHeight="1">
      <c r="B518" s="125" t="s">
        <v>335</v>
      </c>
      <c r="C518" s="126">
        <v>44439</v>
      </c>
      <c r="D518" s="125">
        <v>0</v>
      </c>
      <c r="E518" s="125">
        <v>0</v>
      </c>
      <c r="F518" s="125">
        <v>0</v>
      </c>
      <c r="G518" s="125">
        <v>0</v>
      </c>
      <c r="H518" s="125" t="s">
        <v>641</v>
      </c>
      <c r="I518" s="125">
        <v>1429913</v>
      </c>
      <c r="J518" s="125" t="s">
        <v>1328</v>
      </c>
      <c r="K518" s="127"/>
      <c r="L518" s="125" t="s">
        <v>42</v>
      </c>
      <c r="M518" s="128">
        <v>0</v>
      </c>
      <c r="N518" s="128">
        <v>0</v>
      </c>
      <c r="O518" s="154">
        <v>0</v>
      </c>
      <c r="P518" s="154">
        <v>472094889</v>
      </c>
      <c r="Q518" s="155">
        <v>-23866325090</v>
      </c>
      <c r="R518" s="125" t="s">
        <v>256</v>
      </c>
      <c r="S518" s="125" t="s">
        <v>639</v>
      </c>
      <c r="T518" s="125" t="s">
        <v>640</v>
      </c>
      <c r="U518" s="125" t="s">
        <v>253</v>
      </c>
      <c r="V518" s="125" t="s">
        <v>42</v>
      </c>
      <c r="W518" s="125">
        <v>0</v>
      </c>
      <c r="X518" s="127"/>
    </row>
    <row r="519" spans="2:24" ht="12" customHeight="1">
      <c r="B519" s="125" t="s">
        <v>335</v>
      </c>
      <c r="C519" s="126">
        <v>44439</v>
      </c>
      <c r="D519" s="125">
        <v>109</v>
      </c>
      <c r="E519" s="125" t="s">
        <v>336</v>
      </c>
      <c r="F519" s="125">
        <v>3315002</v>
      </c>
      <c r="G519" s="125">
        <v>0</v>
      </c>
      <c r="H519" s="125" t="s">
        <v>264</v>
      </c>
      <c r="I519" s="125" t="s">
        <v>1315</v>
      </c>
      <c r="J519" s="125">
        <v>0</v>
      </c>
      <c r="K519" s="125">
        <v>0</v>
      </c>
      <c r="L519" s="125" t="s">
        <v>42</v>
      </c>
      <c r="M519" s="128" t="s">
        <v>1316</v>
      </c>
      <c r="N519" s="127"/>
      <c r="O519" s="154">
        <v>36122</v>
      </c>
      <c r="P519" s="153"/>
      <c r="Q519" s="155">
        <v>-23866288968</v>
      </c>
      <c r="R519" s="125" t="s">
        <v>263</v>
      </c>
      <c r="S519" s="125" t="s">
        <v>339</v>
      </c>
      <c r="T519" s="125" t="s">
        <v>239</v>
      </c>
      <c r="U519" s="125" t="s">
        <v>253</v>
      </c>
      <c r="V519" s="125" t="s">
        <v>340</v>
      </c>
      <c r="W519" s="125" t="s">
        <v>259</v>
      </c>
      <c r="X519" s="125" t="s">
        <v>1329</v>
      </c>
    </row>
    <row r="520" spans="2:24" ht="12" customHeight="1">
      <c r="B520" s="125" t="s">
        <v>335</v>
      </c>
      <c r="C520" s="126">
        <v>44439</v>
      </c>
      <c r="D520" s="125">
        <v>109</v>
      </c>
      <c r="E520" s="125" t="s">
        <v>336</v>
      </c>
      <c r="F520" s="125">
        <v>3315002</v>
      </c>
      <c r="G520" s="125">
        <v>0</v>
      </c>
      <c r="H520" s="125" t="s">
        <v>264</v>
      </c>
      <c r="I520" s="125" t="s">
        <v>1302</v>
      </c>
      <c r="J520" s="125">
        <v>0</v>
      </c>
      <c r="K520" s="125">
        <v>0</v>
      </c>
      <c r="L520" s="125" t="s">
        <v>42</v>
      </c>
      <c r="M520" s="128" t="s">
        <v>1303</v>
      </c>
      <c r="N520" s="127"/>
      <c r="O520" s="154">
        <v>59015</v>
      </c>
      <c r="P520" s="153"/>
      <c r="Q520" s="155">
        <v>-23866229953</v>
      </c>
      <c r="R520" s="125" t="s">
        <v>263</v>
      </c>
      <c r="S520" s="125" t="s">
        <v>339</v>
      </c>
      <c r="T520" s="125" t="s">
        <v>239</v>
      </c>
      <c r="U520" s="125" t="s">
        <v>253</v>
      </c>
      <c r="V520" s="125" t="s">
        <v>340</v>
      </c>
      <c r="W520" s="125" t="s">
        <v>259</v>
      </c>
      <c r="X520" s="125" t="s">
        <v>1330</v>
      </c>
    </row>
    <row r="521" spans="2:24" ht="12" customHeight="1">
      <c r="B521" s="125" t="s">
        <v>335</v>
      </c>
      <c r="C521" s="126">
        <v>44439</v>
      </c>
      <c r="D521" s="125">
        <v>109</v>
      </c>
      <c r="E521" s="125" t="s">
        <v>336</v>
      </c>
      <c r="F521" s="125">
        <v>3315002</v>
      </c>
      <c r="G521" s="125">
        <v>0</v>
      </c>
      <c r="H521" s="125" t="s">
        <v>264</v>
      </c>
      <c r="I521" s="125" t="s">
        <v>1297</v>
      </c>
      <c r="J521" s="125">
        <v>0</v>
      </c>
      <c r="K521" s="125">
        <v>0</v>
      </c>
      <c r="L521" s="125" t="s">
        <v>42</v>
      </c>
      <c r="M521" s="128" t="s">
        <v>808</v>
      </c>
      <c r="N521" s="127"/>
      <c r="O521" s="154">
        <v>61592</v>
      </c>
      <c r="P521" s="153"/>
      <c r="Q521" s="155">
        <v>-23866168361</v>
      </c>
      <c r="R521" s="125" t="s">
        <v>263</v>
      </c>
      <c r="S521" s="125" t="s">
        <v>339</v>
      </c>
      <c r="T521" s="125" t="s">
        <v>239</v>
      </c>
      <c r="U521" s="125" t="s">
        <v>253</v>
      </c>
      <c r="V521" s="125" t="s">
        <v>340</v>
      </c>
      <c r="W521" s="125" t="s">
        <v>259</v>
      </c>
      <c r="X521" s="125" t="s">
        <v>1331</v>
      </c>
    </row>
    <row r="522" spans="2:24" ht="12" customHeight="1">
      <c r="B522" s="125" t="s">
        <v>335</v>
      </c>
      <c r="C522" s="126">
        <v>44439</v>
      </c>
      <c r="D522" s="125">
        <v>109</v>
      </c>
      <c r="E522" s="125" t="s">
        <v>336</v>
      </c>
      <c r="F522" s="125">
        <v>3315002</v>
      </c>
      <c r="G522" s="125">
        <v>0</v>
      </c>
      <c r="H522" s="125" t="s">
        <v>264</v>
      </c>
      <c r="I522" s="125" t="s">
        <v>1332</v>
      </c>
      <c r="J522" s="125">
        <v>0</v>
      </c>
      <c r="K522" s="125">
        <v>0</v>
      </c>
      <c r="L522" s="125" t="s">
        <v>42</v>
      </c>
      <c r="M522" s="127"/>
      <c r="N522" s="128" t="s">
        <v>1333</v>
      </c>
      <c r="O522" s="153"/>
      <c r="P522" s="154">
        <v>11075</v>
      </c>
      <c r="Q522" s="155">
        <v>-23866179436</v>
      </c>
      <c r="R522" s="125" t="s">
        <v>263</v>
      </c>
      <c r="S522" s="125" t="s">
        <v>262</v>
      </c>
      <c r="T522" s="125" t="s">
        <v>239</v>
      </c>
      <c r="U522" s="125" t="s">
        <v>253</v>
      </c>
      <c r="V522" s="125" t="s">
        <v>260</v>
      </c>
      <c r="W522" s="125" t="s">
        <v>259</v>
      </c>
      <c r="X522" s="125" t="s">
        <v>1296</v>
      </c>
    </row>
    <row r="523" spans="2:24" ht="12" customHeight="1">
      <c r="B523" s="125" t="s">
        <v>335</v>
      </c>
      <c r="C523" s="126">
        <v>44439</v>
      </c>
      <c r="D523" s="125">
        <v>109</v>
      </c>
      <c r="E523" s="125" t="s">
        <v>336</v>
      </c>
      <c r="F523" s="125">
        <v>3315002</v>
      </c>
      <c r="G523" s="125">
        <v>0</v>
      </c>
      <c r="H523" s="125" t="s">
        <v>264</v>
      </c>
      <c r="I523" s="125" t="s">
        <v>1295</v>
      </c>
      <c r="J523" s="125">
        <v>0</v>
      </c>
      <c r="K523" s="125">
        <v>0</v>
      </c>
      <c r="L523" s="125" t="s">
        <v>42</v>
      </c>
      <c r="M523" s="128" t="s">
        <v>1084</v>
      </c>
      <c r="N523" s="127"/>
      <c r="O523" s="154">
        <v>41023</v>
      </c>
      <c r="P523" s="153"/>
      <c r="Q523" s="155">
        <v>-23866138413</v>
      </c>
      <c r="R523" s="125" t="s">
        <v>263</v>
      </c>
      <c r="S523" s="125" t="s">
        <v>339</v>
      </c>
      <c r="T523" s="125" t="s">
        <v>239</v>
      </c>
      <c r="U523" s="125" t="s">
        <v>253</v>
      </c>
      <c r="V523" s="125" t="s">
        <v>340</v>
      </c>
      <c r="W523" s="125" t="s">
        <v>259</v>
      </c>
      <c r="X523" s="125" t="s">
        <v>1334</v>
      </c>
    </row>
    <row r="524" spans="2:24" ht="12" customHeight="1">
      <c r="B524" s="125" t="s">
        <v>335</v>
      </c>
      <c r="C524" s="126">
        <v>44439</v>
      </c>
      <c r="D524" s="125">
        <v>109</v>
      </c>
      <c r="E524" s="125" t="s">
        <v>336</v>
      </c>
      <c r="F524" s="125">
        <v>3315002</v>
      </c>
      <c r="G524" s="125">
        <v>0</v>
      </c>
      <c r="H524" s="125" t="s">
        <v>264</v>
      </c>
      <c r="I524" s="125" t="s">
        <v>1332</v>
      </c>
      <c r="J524" s="125">
        <v>0</v>
      </c>
      <c r="K524" s="125">
        <v>0</v>
      </c>
      <c r="L524" s="125" t="s">
        <v>42</v>
      </c>
      <c r="M524" s="128" t="s">
        <v>1333</v>
      </c>
      <c r="N524" s="127"/>
      <c r="O524" s="154">
        <v>11075</v>
      </c>
      <c r="P524" s="153"/>
      <c r="Q524" s="155">
        <v>-23866127338</v>
      </c>
      <c r="R524" s="125" t="s">
        <v>263</v>
      </c>
      <c r="S524" s="125" t="s">
        <v>339</v>
      </c>
      <c r="T524" s="125" t="s">
        <v>239</v>
      </c>
      <c r="U524" s="125" t="s">
        <v>253</v>
      </c>
      <c r="V524" s="125" t="s">
        <v>340</v>
      </c>
      <c r="W524" s="125" t="s">
        <v>259</v>
      </c>
      <c r="X524" s="125" t="s">
        <v>1335</v>
      </c>
    </row>
    <row r="525" spans="2:24" ht="12" customHeight="1">
      <c r="B525" s="125" t="s">
        <v>335</v>
      </c>
      <c r="C525" s="126">
        <v>44439</v>
      </c>
      <c r="D525" s="125">
        <v>109</v>
      </c>
      <c r="E525" s="125" t="s">
        <v>336</v>
      </c>
      <c r="F525" s="125">
        <v>3315002</v>
      </c>
      <c r="G525" s="125">
        <v>0</v>
      </c>
      <c r="H525" s="125" t="s">
        <v>264</v>
      </c>
      <c r="I525" s="125" t="s">
        <v>1336</v>
      </c>
      <c r="J525" s="125">
        <v>0</v>
      </c>
      <c r="K525" s="125">
        <v>0</v>
      </c>
      <c r="L525" s="125" t="s">
        <v>42</v>
      </c>
      <c r="M525" s="128" t="s">
        <v>1316</v>
      </c>
      <c r="N525" s="127"/>
      <c r="O525" s="154">
        <v>35995</v>
      </c>
      <c r="P525" s="153"/>
      <c r="Q525" s="155">
        <v>-23866091343</v>
      </c>
      <c r="R525" s="125" t="s">
        <v>263</v>
      </c>
      <c r="S525" s="125" t="s">
        <v>339</v>
      </c>
      <c r="T525" s="125" t="s">
        <v>239</v>
      </c>
      <c r="U525" s="125" t="s">
        <v>253</v>
      </c>
      <c r="V525" s="125" t="s">
        <v>340</v>
      </c>
      <c r="W525" s="125" t="s">
        <v>259</v>
      </c>
      <c r="X525" s="125" t="s">
        <v>1337</v>
      </c>
    </row>
    <row r="526" spans="2:24" ht="12" customHeight="1">
      <c r="B526" s="125" t="s">
        <v>335</v>
      </c>
      <c r="C526" s="126">
        <v>44439</v>
      </c>
      <c r="D526" s="125">
        <v>109</v>
      </c>
      <c r="E526" s="125" t="s">
        <v>336</v>
      </c>
      <c r="F526" s="125">
        <v>3315002</v>
      </c>
      <c r="G526" s="125">
        <v>0</v>
      </c>
      <c r="H526" s="125" t="s">
        <v>264</v>
      </c>
      <c r="I526" s="125" t="s">
        <v>1286</v>
      </c>
      <c r="J526" s="125">
        <v>0</v>
      </c>
      <c r="K526" s="125">
        <v>0</v>
      </c>
      <c r="L526" s="125" t="s">
        <v>42</v>
      </c>
      <c r="M526" s="128">
        <v>22</v>
      </c>
      <c r="N526" s="127"/>
      <c r="O526" s="154">
        <v>152933</v>
      </c>
      <c r="P526" s="153"/>
      <c r="Q526" s="155">
        <v>-23865938410</v>
      </c>
      <c r="R526" s="125" t="s">
        <v>263</v>
      </c>
      <c r="S526" s="125" t="s">
        <v>339</v>
      </c>
      <c r="T526" s="125" t="s">
        <v>239</v>
      </c>
      <c r="U526" s="125" t="s">
        <v>253</v>
      </c>
      <c r="V526" s="125" t="s">
        <v>340</v>
      </c>
      <c r="W526" s="125" t="s">
        <v>259</v>
      </c>
      <c r="X526" s="125" t="s">
        <v>1338</v>
      </c>
    </row>
    <row r="527" spans="2:24" ht="12" customHeight="1">
      <c r="B527" s="125" t="s">
        <v>335</v>
      </c>
      <c r="C527" s="126">
        <v>44439</v>
      </c>
      <c r="D527" s="125">
        <v>109</v>
      </c>
      <c r="E527" s="125" t="s">
        <v>336</v>
      </c>
      <c r="F527" s="125">
        <v>3315002</v>
      </c>
      <c r="G527" s="125">
        <v>0</v>
      </c>
      <c r="H527" s="125" t="s">
        <v>264</v>
      </c>
      <c r="I527" s="125" t="s">
        <v>1336</v>
      </c>
      <c r="J527" s="125">
        <v>0</v>
      </c>
      <c r="K527" s="125">
        <v>0</v>
      </c>
      <c r="L527" s="125" t="s">
        <v>42</v>
      </c>
      <c r="M527" s="127"/>
      <c r="N527" s="128" t="s">
        <v>1316</v>
      </c>
      <c r="O527" s="153"/>
      <c r="P527" s="154">
        <v>35995</v>
      </c>
      <c r="Q527" s="155">
        <v>-23865974405</v>
      </c>
      <c r="R527" s="125" t="s">
        <v>263</v>
      </c>
      <c r="S527" s="125" t="s">
        <v>262</v>
      </c>
      <c r="T527" s="125" t="s">
        <v>239</v>
      </c>
      <c r="U527" s="125" t="s">
        <v>253</v>
      </c>
      <c r="V527" s="125" t="s">
        <v>260</v>
      </c>
      <c r="W527" s="125" t="s">
        <v>259</v>
      </c>
      <c r="X527" s="125" t="s">
        <v>1296</v>
      </c>
    </row>
    <row r="528" spans="2:24" ht="12" customHeight="1">
      <c r="B528" s="125" t="s">
        <v>335</v>
      </c>
      <c r="C528" s="126">
        <v>44439</v>
      </c>
      <c r="D528" s="125">
        <v>109</v>
      </c>
      <c r="E528" s="125" t="s">
        <v>956</v>
      </c>
      <c r="F528" s="125">
        <v>3315003</v>
      </c>
      <c r="G528" s="125">
        <v>0</v>
      </c>
      <c r="H528" s="125" t="s">
        <v>264</v>
      </c>
      <c r="I528" s="125" t="s">
        <v>1339</v>
      </c>
      <c r="J528" s="125">
        <v>0</v>
      </c>
      <c r="K528" s="125">
        <v>0</v>
      </c>
      <c r="L528" s="125" t="s">
        <v>43</v>
      </c>
      <c r="M528" s="127"/>
      <c r="N528" s="128">
        <v>12027104</v>
      </c>
      <c r="O528" s="153"/>
      <c r="P528" s="154">
        <v>12027104</v>
      </c>
      <c r="Q528" s="155">
        <v>-23878001509</v>
      </c>
      <c r="R528" s="125" t="s">
        <v>263</v>
      </c>
      <c r="S528" s="125" t="s">
        <v>262</v>
      </c>
      <c r="T528" s="125" t="s">
        <v>239</v>
      </c>
      <c r="U528" s="125" t="s">
        <v>253</v>
      </c>
      <c r="V528" s="125" t="s">
        <v>260</v>
      </c>
      <c r="W528" s="125" t="s">
        <v>259</v>
      </c>
      <c r="X528" s="125" t="s">
        <v>1340</v>
      </c>
    </row>
    <row r="529" spans="2:24" ht="12" customHeight="1">
      <c r="B529" s="125" t="s">
        <v>335</v>
      </c>
      <c r="C529" s="126">
        <v>44439</v>
      </c>
      <c r="D529" s="125">
        <v>109</v>
      </c>
      <c r="E529" s="125" t="s">
        <v>956</v>
      </c>
      <c r="F529" s="125">
        <v>3315003</v>
      </c>
      <c r="G529" s="125">
        <v>0</v>
      </c>
      <c r="H529" s="125" t="s">
        <v>264</v>
      </c>
      <c r="I529" s="125" t="s">
        <v>1341</v>
      </c>
      <c r="J529" s="125">
        <v>0</v>
      </c>
      <c r="K529" s="125">
        <v>0</v>
      </c>
      <c r="L529" s="125" t="s">
        <v>43</v>
      </c>
      <c r="M529" s="127"/>
      <c r="N529" s="128">
        <v>3051122</v>
      </c>
      <c r="O529" s="153"/>
      <c r="P529" s="154">
        <v>3051122</v>
      </c>
      <c r="Q529" s="155">
        <v>-23881052631</v>
      </c>
      <c r="R529" s="125" t="s">
        <v>263</v>
      </c>
      <c r="S529" s="125" t="s">
        <v>262</v>
      </c>
      <c r="T529" s="125" t="s">
        <v>239</v>
      </c>
      <c r="U529" s="125" t="s">
        <v>253</v>
      </c>
      <c r="V529" s="125" t="s">
        <v>260</v>
      </c>
      <c r="W529" s="125" t="s">
        <v>259</v>
      </c>
      <c r="X529" s="125" t="s">
        <v>1342</v>
      </c>
    </row>
    <row r="530" spans="2:24" ht="12" customHeight="1">
      <c r="B530" s="125" t="s">
        <v>335</v>
      </c>
      <c r="C530" s="126">
        <v>44439</v>
      </c>
      <c r="D530" s="125">
        <v>109</v>
      </c>
      <c r="E530" s="125" t="s">
        <v>956</v>
      </c>
      <c r="F530" s="125">
        <v>3315003</v>
      </c>
      <c r="G530" s="125">
        <v>0</v>
      </c>
      <c r="H530" s="125" t="s">
        <v>264</v>
      </c>
      <c r="I530" s="125" t="s">
        <v>1343</v>
      </c>
      <c r="J530" s="125">
        <v>0</v>
      </c>
      <c r="K530" s="125">
        <v>0</v>
      </c>
      <c r="L530" s="125" t="s">
        <v>43</v>
      </c>
      <c r="M530" s="127"/>
      <c r="N530" s="128">
        <v>49983441</v>
      </c>
      <c r="O530" s="153"/>
      <c r="P530" s="154">
        <v>49983441</v>
      </c>
      <c r="Q530" s="155">
        <v>-23931036072</v>
      </c>
      <c r="R530" s="125" t="s">
        <v>263</v>
      </c>
      <c r="S530" s="125" t="s">
        <v>262</v>
      </c>
      <c r="T530" s="125" t="s">
        <v>239</v>
      </c>
      <c r="U530" s="125" t="s">
        <v>253</v>
      </c>
      <c r="V530" s="125" t="s">
        <v>260</v>
      </c>
      <c r="W530" s="125" t="s">
        <v>259</v>
      </c>
      <c r="X530" s="125" t="s">
        <v>1344</v>
      </c>
    </row>
    <row r="531" spans="2:24" ht="12" customHeight="1">
      <c r="B531" s="125" t="s">
        <v>335</v>
      </c>
      <c r="C531" s="126">
        <v>44439</v>
      </c>
      <c r="D531" s="125">
        <v>109</v>
      </c>
      <c r="E531" s="125" t="s">
        <v>956</v>
      </c>
      <c r="F531" s="125">
        <v>3315003</v>
      </c>
      <c r="G531" s="125">
        <v>0</v>
      </c>
      <c r="H531" s="125" t="s">
        <v>264</v>
      </c>
      <c r="I531" s="125" t="s">
        <v>1343</v>
      </c>
      <c r="J531" s="125">
        <v>0</v>
      </c>
      <c r="K531" s="125">
        <v>0</v>
      </c>
      <c r="L531" s="125" t="s">
        <v>43</v>
      </c>
      <c r="M531" s="128">
        <v>11336497</v>
      </c>
      <c r="N531" s="127"/>
      <c r="O531" s="154">
        <v>11336497</v>
      </c>
      <c r="P531" s="153"/>
      <c r="Q531" s="155">
        <v>-23919699575</v>
      </c>
      <c r="R531" s="125" t="s">
        <v>263</v>
      </c>
      <c r="S531" s="125" t="s">
        <v>339</v>
      </c>
      <c r="T531" s="125" t="s">
        <v>239</v>
      </c>
      <c r="U531" s="125" t="s">
        <v>253</v>
      </c>
      <c r="V531" s="125" t="s">
        <v>340</v>
      </c>
      <c r="W531" s="125" t="s">
        <v>259</v>
      </c>
      <c r="X531" s="125" t="s">
        <v>1345</v>
      </c>
    </row>
    <row r="532" spans="2:24" ht="12" customHeight="1">
      <c r="B532" s="125" t="s">
        <v>335</v>
      </c>
      <c r="C532" s="126">
        <v>44439</v>
      </c>
      <c r="D532" s="125">
        <v>109</v>
      </c>
      <c r="E532" s="125" t="s">
        <v>956</v>
      </c>
      <c r="F532" s="125">
        <v>3315003</v>
      </c>
      <c r="G532" s="125">
        <v>0</v>
      </c>
      <c r="H532" s="125" t="s">
        <v>264</v>
      </c>
      <c r="I532" s="125" t="s">
        <v>1339</v>
      </c>
      <c r="J532" s="125">
        <v>0</v>
      </c>
      <c r="K532" s="125">
        <v>0</v>
      </c>
      <c r="L532" s="125" t="s">
        <v>43</v>
      </c>
      <c r="M532" s="128">
        <v>8546053</v>
      </c>
      <c r="N532" s="127"/>
      <c r="O532" s="154">
        <v>8546053</v>
      </c>
      <c r="P532" s="153"/>
      <c r="Q532" s="155">
        <v>-23911153522</v>
      </c>
      <c r="R532" s="125" t="s">
        <v>263</v>
      </c>
      <c r="S532" s="125" t="s">
        <v>339</v>
      </c>
      <c r="T532" s="125" t="s">
        <v>239</v>
      </c>
      <c r="U532" s="125" t="s">
        <v>253</v>
      </c>
      <c r="V532" s="125" t="s">
        <v>340</v>
      </c>
      <c r="W532" s="125" t="s">
        <v>259</v>
      </c>
      <c r="X532" s="125" t="s">
        <v>1346</v>
      </c>
    </row>
    <row r="533" spans="2:24" ht="12" customHeight="1">
      <c r="B533" s="125" t="s">
        <v>335</v>
      </c>
      <c r="C533" s="126">
        <v>44439</v>
      </c>
      <c r="D533" s="125">
        <v>109</v>
      </c>
      <c r="E533" s="125" t="s">
        <v>956</v>
      </c>
      <c r="F533" s="125">
        <v>3315003</v>
      </c>
      <c r="G533" s="125">
        <v>0</v>
      </c>
      <c r="H533" s="125" t="s">
        <v>264</v>
      </c>
      <c r="I533" s="125" t="s">
        <v>1288</v>
      </c>
      <c r="J533" s="125">
        <v>0</v>
      </c>
      <c r="K533" s="125">
        <v>0</v>
      </c>
      <c r="L533" s="125" t="s">
        <v>43</v>
      </c>
      <c r="M533" s="128">
        <v>2242051</v>
      </c>
      <c r="N533" s="127"/>
      <c r="O533" s="154">
        <v>2242051</v>
      </c>
      <c r="P533" s="153"/>
      <c r="Q533" s="155">
        <v>-23908911471</v>
      </c>
      <c r="R533" s="125" t="s">
        <v>263</v>
      </c>
      <c r="S533" s="125" t="s">
        <v>339</v>
      </c>
      <c r="T533" s="125" t="s">
        <v>239</v>
      </c>
      <c r="U533" s="125" t="s">
        <v>253</v>
      </c>
      <c r="V533" s="125" t="s">
        <v>340</v>
      </c>
      <c r="W533" s="125" t="s">
        <v>259</v>
      </c>
      <c r="X533" s="125" t="s">
        <v>1347</v>
      </c>
    </row>
    <row r="534" spans="2:24" ht="12" customHeight="1">
      <c r="B534" s="125" t="s">
        <v>335</v>
      </c>
      <c r="C534" s="126">
        <v>44439</v>
      </c>
      <c r="D534" s="125">
        <v>109</v>
      </c>
      <c r="E534" s="125" t="s">
        <v>956</v>
      </c>
      <c r="F534" s="125">
        <v>3315003</v>
      </c>
      <c r="G534" s="125">
        <v>0</v>
      </c>
      <c r="H534" s="125" t="s">
        <v>264</v>
      </c>
      <c r="I534" s="125" t="s">
        <v>1343</v>
      </c>
      <c r="J534" s="125">
        <v>0</v>
      </c>
      <c r="K534" s="125">
        <v>0</v>
      </c>
      <c r="L534" s="125" t="s">
        <v>43</v>
      </c>
      <c r="M534" s="128">
        <v>7345448</v>
      </c>
      <c r="N534" s="127"/>
      <c r="O534" s="154">
        <v>7345448</v>
      </c>
      <c r="P534" s="153"/>
      <c r="Q534" s="155">
        <v>-23901566023</v>
      </c>
      <c r="R534" s="125" t="s">
        <v>263</v>
      </c>
      <c r="S534" s="125" t="s">
        <v>339</v>
      </c>
      <c r="T534" s="125" t="s">
        <v>239</v>
      </c>
      <c r="U534" s="125" t="s">
        <v>253</v>
      </c>
      <c r="V534" s="125" t="s">
        <v>340</v>
      </c>
      <c r="W534" s="125" t="s">
        <v>259</v>
      </c>
      <c r="X534" s="125" t="s">
        <v>1348</v>
      </c>
    </row>
    <row r="535" spans="2:24" ht="12" customHeight="1">
      <c r="B535" s="125" t="s">
        <v>335</v>
      </c>
      <c r="C535" s="126">
        <v>44439</v>
      </c>
      <c r="D535" s="125">
        <v>109</v>
      </c>
      <c r="E535" s="125" t="s">
        <v>956</v>
      </c>
      <c r="F535" s="125">
        <v>3315003</v>
      </c>
      <c r="G535" s="125">
        <v>0</v>
      </c>
      <c r="H535" s="125" t="s">
        <v>264</v>
      </c>
      <c r="I535" s="125" t="s">
        <v>1339</v>
      </c>
      <c r="J535" s="125">
        <v>0</v>
      </c>
      <c r="K535" s="125">
        <v>0</v>
      </c>
      <c r="L535" s="125" t="s">
        <v>43</v>
      </c>
      <c r="M535" s="128">
        <v>432380</v>
      </c>
      <c r="N535" s="127"/>
      <c r="O535" s="154">
        <v>432380</v>
      </c>
      <c r="P535" s="153"/>
      <c r="Q535" s="155">
        <v>-23901133643</v>
      </c>
      <c r="R535" s="125" t="s">
        <v>263</v>
      </c>
      <c r="S535" s="125" t="s">
        <v>339</v>
      </c>
      <c r="T535" s="125" t="s">
        <v>239</v>
      </c>
      <c r="U535" s="125" t="s">
        <v>253</v>
      </c>
      <c r="V535" s="125" t="s">
        <v>340</v>
      </c>
      <c r="W535" s="125" t="s">
        <v>259</v>
      </c>
      <c r="X535" s="125" t="s">
        <v>1349</v>
      </c>
    </row>
    <row r="536" spans="2:24" ht="12" customHeight="1">
      <c r="B536" s="125" t="s">
        <v>335</v>
      </c>
      <c r="C536" s="126">
        <v>44439</v>
      </c>
      <c r="D536" s="125">
        <v>109</v>
      </c>
      <c r="E536" s="125" t="s">
        <v>956</v>
      </c>
      <c r="F536" s="125">
        <v>3315003</v>
      </c>
      <c r="G536" s="125">
        <v>0</v>
      </c>
      <c r="H536" s="125" t="s">
        <v>264</v>
      </c>
      <c r="I536" s="125" t="s">
        <v>1339</v>
      </c>
      <c r="J536" s="125">
        <v>0</v>
      </c>
      <c r="K536" s="125">
        <v>0</v>
      </c>
      <c r="L536" s="125" t="s">
        <v>43</v>
      </c>
      <c r="M536" s="128">
        <v>128136</v>
      </c>
      <c r="N536" s="127"/>
      <c r="O536" s="154">
        <v>128136</v>
      </c>
      <c r="P536" s="153"/>
      <c r="Q536" s="155">
        <v>-23901005507</v>
      </c>
      <c r="R536" s="125" t="s">
        <v>263</v>
      </c>
      <c r="S536" s="125" t="s">
        <v>339</v>
      </c>
      <c r="T536" s="125" t="s">
        <v>239</v>
      </c>
      <c r="U536" s="125" t="s">
        <v>253</v>
      </c>
      <c r="V536" s="125" t="s">
        <v>340</v>
      </c>
      <c r="W536" s="125" t="s">
        <v>259</v>
      </c>
      <c r="X536" s="125" t="s">
        <v>1350</v>
      </c>
    </row>
    <row r="537" spans="2:24" ht="12" customHeight="1">
      <c r="B537" s="125" t="s">
        <v>335</v>
      </c>
      <c r="C537" s="126">
        <v>44439</v>
      </c>
      <c r="D537" s="125">
        <v>109</v>
      </c>
      <c r="E537" s="125" t="s">
        <v>956</v>
      </c>
      <c r="F537" s="125">
        <v>3315003</v>
      </c>
      <c r="G537" s="125">
        <v>0</v>
      </c>
      <c r="H537" s="125" t="s">
        <v>264</v>
      </c>
      <c r="I537" s="125" t="s">
        <v>1341</v>
      </c>
      <c r="J537" s="125">
        <v>0</v>
      </c>
      <c r="K537" s="125">
        <v>0</v>
      </c>
      <c r="L537" s="125" t="s">
        <v>43</v>
      </c>
      <c r="M537" s="128">
        <v>3051122</v>
      </c>
      <c r="N537" s="127"/>
      <c r="O537" s="154">
        <v>3051122</v>
      </c>
      <c r="P537" s="153"/>
      <c r="Q537" s="155">
        <v>-23897954385</v>
      </c>
      <c r="R537" s="125" t="s">
        <v>263</v>
      </c>
      <c r="S537" s="125" t="s">
        <v>339</v>
      </c>
      <c r="T537" s="125" t="s">
        <v>239</v>
      </c>
      <c r="U537" s="125" t="s">
        <v>253</v>
      </c>
      <c r="V537" s="125" t="s">
        <v>340</v>
      </c>
      <c r="W537" s="125" t="s">
        <v>259</v>
      </c>
      <c r="X537" s="125" t="s">
        <v>1351</v>
      </c>
    </row>
    <row r="538" spans="2:24" ht="12" customHeight="1">
      <c r="B538" s="125" t="s">
        <v>335</v>
      </c>
      <c r="C538" s="126">
        <v>44439</v>
      </c>
      <c r="D538" s="125">
        <v>109</v>
      </c>
      <c r="E538" s="125" t="s">
        <v>956</v>
      </c>
      <c r="F538" s="125">
        <v>3315003</v>
      </c>
      <c r="G538" s="125">
        <v>0</v>
      </c>
      <c r="H538" s="125" t="s">
        <v>264</v>
      </c>
      <c r="I538" s="125" t="s">
        <v>1343</v>
      </c>
      <c r="J538" s="125">
        <v>0</v>
      </c>
      <c r="K538" s="125">
        <v>0</v>
      </c>
      <c r="L538" s="125" t="s">
        <v>43</v>
      </c>
      <c r="M538" s="128">
        <v>8362872</v>
      </c>
      <c r="N538" s="127"/>
      <c r="O538" s="154">
        <v>8362872</v>
      </c>
      <c r="P538" s="153"/>
      <c r="Q538" s="155">
        <v>-23889591513</v>
      </c>
      <c r="R538" s="125" t="s">
        <v>263</v>
      </c>
      <c r="S538" s="125" t="s">
        <v>339</v>
      </c>
      <c r="T538" s="125" t="s">
        <v>239</v>
      </c>
      <c r="U538" s="125" t="s">
        <v>253</v>
      </c>
      <c r="V538" s="125" t="s">
        <v>340</v>
      </c>
      <c r="W538" s="125" t="s">
        <v>259</v>
      </c>
      <c r="X538" s="125" t="s">
        <v>1352</v>
      </c>
    </row>
    <row r="539" spans="2:24" ht="12" customHeight="1">
      <c r="B539" s="125" t="s">
        <v>335</v>
      </c>
      <c r="C539" s="126">
        <v>44439</v>
      </c>
      <c r="D539" s="125">
        <v>109</v>
      </c>
      <c r="E539" s="125" t="s">
        <v>956</v>
      </c>
      <c r="F539" s="125">
        <v>3315003</v>
      </c>
      <c r="G539" s="125">
        <v>0</v>
      </c>
      <c r="H539" s="125" t="s">
        <v>264</v>
      </c>
      <c r="I539" s="125" t="s">
        <v>1339</v>
      </c>
      <c r="J539" s="125">
        <v>0</v>
      </c>
      <c r="K539" s="125">
        <v>0</v>
      </c>
      <c r="L539" s="125" t="s">
        <v>43</v>
      </c>
      <c r="M539" s="128">
        <v>143042</v>
      </c>
      <c r="N539" s="127"/>
      <c r="O539" s="154">
        <v>143042</v>
      </c>
      <c r="P539" s="153"/>
      <c r="Q539" s="155">
        <v>-23889448471</v>
      </c>
      <c r="R539" s="125" t="s">
        <v>263</v>
      </c>
      <c r="S539" s="125" t="s">
        <v>339</v>
      </c>
      <c r="T539" s="125" t="s">
        <v>239</v>
      </c>
      <c r="U539" s="125" t="s">
        <v>253</v>
      </c>
      <c r="V539" s="125" t="s">
        <v>340</v>
      </c>
      <c r="W539" s="125" t="s">
        <v>259</v>
      </c>
      <c r="X539" s="125" t="s">
        <v>1353</v>
      </c>
    </row>
    <row r="540" spans="2:24" ht="12" customHeight="1">
      <c r="B540" s="125" t="s">
        <v>335</v>
      </c>
      <c r="C540" s="126">
        <v>44439</v>
      </c>
      <c r="D540" s="125">
        <v>109</v>
      </c>
      <c r="E540" s="125" t="s">
        <v>956</v>
      </c>
      <c r="F540" s="125">
        <v>3315003</v>
      </c>
      <c r="G540" s="125">
        <v>0</v>
      </c>
      <c r="H540" s="125" t="s">
        <v>264</v>
      </c>
      <c r="I540" s="125" t="s">
        <v>1343</v>
      </c>
      <c r="J540" s="125">
        <v>0</v>
      </c>
      <c r="K540" s="125">
        <v>0</v>
      </c>
      <c r="L540" s="125" t="s">
        <v>43</v>
      </c>
      <c r="M540" s="128">
        <v>9761935</v>
      </c>
      <c r="N540" s="127"/>
      <c r="O540" s="154">
        <v>9761935</v>
      </c>
      <c r="P540" s="153"/>
      <c r="Q540" s="155">
        <v>-23879686536</v>
      </c>
      <c r="R540" s="125" t="s">
        <v>263</v>
      </c>
      <c r="S540" s="125" t="s">
        <v>339</v>
      </c>
      <c r="T540" s="125" t="s">
        <v>239</v>
      </c>
      <c r="U540" s="125" t="s">
        <v>253</v>
      </c>
      <c r="V540" s="125" t="s">
        <v>340</v>
      </c>
      <c r="W540" s="125" t="s">
        <v>259</v>
      </c>
      <c r="X540" s="125" t="s">
        <v>1354</v>
      </c>
    </row>
    <row r="541" spans="2:24" ht="12" customHeight="1">
      <c r="B541" s="125" t="s">
        <v>335</v>
      </c>
      <c r="C541" s="126">
        <v>44439</v>
      </c>
      <c r="D541" s="125">
        <v>109</v>
      </c>
      <c r="E541" s="125" t="s">
        <v>956</v>
      </c>
      <c r="F541" s="125">
        <v>3315003</v>
      </c>
      <c r="G541" s="125">
        <v>0</v>
      </c>
      <c r="H541" s="125" t="s">
        <v>264</v>
      </c>
      <c r="I541" s="125" t="s">
        <v>1339</v>
      </c>
      <c r="J541" s="125">
        <v>0</v>
      </c>
      <c r="K541" s="125">
        <v>0</v>
      </c>
      <c r="L541" s="125" t="s">
        <v>43</v>
      </c>
      <c r="M541" s="128">
        <v>165105</v>
      </c>
      <c r="N541" s="127"/>
      <c r="O541" s="154">
        <v>165105</v>
      </c>
      <c r="P541" s="153"/>
      <c r="Q541" s="155">
        <v>-23879521431</v>
      </c>
      <c r="R541" s="125" t="s">
        <v>263</v>
      </c>
      <c r="S541" s="125" t="s">
        <v>339</v>
      </c>
      <c r="T541" s="125" t="s">
        <v>239</v>
      </c>
      <c r="U541" s="125" t="s">
        <v>253</v>
      </c>
      <c r="V541" s="125" t="s">
        <v>340</v>
      </c>
      <c r="W541" s="125" t="s">
        <v>259</v>
      </c>
      <c r="X541" s="125" t="s">
        <v>1355</v>
      </c>
    </row>
    <row r="542" spans="2:24" ht="12" customHeight="1">
      <c r="B542" s="125" t="s">
        <v>335</v>
      </c>
      <c r="C542" s="126">
        <v>44439</v>
      </c>
      <c r="D542" s="125">
        <v>109</v>
      </c>
      <c r="E542" s="125" t="s">
        <v>956</v>
      </c>
      <c r="F542" s="125">
        <v>3315003</v>
      </c>
      <c r="G542" s="125">
        <v>0</v>
      </c>
      <c r="H542" s="125" t="s">
        <v>264</v>
      </c>
      <c r="I542" s="125" t="s">
        <v>1343</v>
      </c>
      <c r="J542" s="125">
        <v>0</v>
      </c>
      <c r="K542" s="125">
        <v>0</v>
      </c>
      <c r="L542" s="125" t="s">
        <v>43</v>
      </c>
      <c r="M542" s="128">
        <v>11262650</v>
      </c>
      <c r="N542" s="127"/>
      <c r="O542" s="154">
        <v>11262650</v>
      </c>
      <c r="P542" s="153"/>
      <c r="Q542" s="155">
        <v>-23868258781</v>
      </c>
      <c r="R542" s="125" t="s">
        <v>263</v>
      </c>
      <c r="S542" s="125" t="s">
        <v>339</v>
      </c>
      <c r="T542" s="125" t="s">
        <v>239</v>
      </c>
      <c r="U542" s="125" t="s">
        <v>253</v>
      </c>
      <c r="V542" s="125" t="s">
        <v>340</v>
      </c>
      <c r="W542" s="125" t="s">
        <v>259</v>
      </c>
      <c r="X542" s="125" t="s">
        <v>1356</v>
      </c>
    </row>
    <row r="543" spans="2:24" ht="12" customHeight="1">
      <c r="B543" s="125" t="s">
        <v>335</v>
      </c>
      <c r="C543" s="126">
        <v>44439</v>
      </c>
      <c r="D543" s="125">
        <v>109</v>
      </c>
      <c r="E543" s="125" t="s">
        <v>956</v>
      </c>
      <c r="F543" s="125">
        <v>3315003</v>
      </c>
      <c r="G543" s="125">
        <v>0</v>
      </c>
      <c r="H543" s="125" t="s">
        <v>264</v>
      </c>
      <c r="I543" s="125" t="s">
        <v>1339</v>
      </c>
      <c r="J543" s="125">
        <v>0</v>
      </c>
      <c r="K543" s="125">
        <v>0</v>
      </c>
      <c r="L543" s="125" t="s">
        <v>43</v>
      </c>
      <c r="M543" s="128">
        <v>2612388</v>
      </c>
      <c r="N543" s="127"/>
      <c r="O543" s="154">
        <v>2612388</v>
      </c>
      <c r="P543" s="153"/>
      <c r="Q543" s="155">
        <v>-23865646393</v>
      </c>
      <c r="R543" s="125" t="s">
        <v>263</v>
      </c>
      <c r="S543" s="125" t="s">
        <v>339</v>
      </c>
      <c r="T543" s="125" t="s">
        <v>239</v>
      </c>
      <c r="U543" s="125" t="s">
        <v>253</v>
      </c>
      <c r="V543" s="125" t="s">
        <v>340</v>
      </c>
      <c r="W543" s="125" t="s">
        <v>259</v>
      </c>
      <c r="X543" s="125" t="s">
        <v>1357</v>
      </c>
    </row>
    <row r="544" spans="2:24" ht="12" customHeight="1">
      <c r="B544" s="125" t="s">
        <v>335</v>
      </c>
      <c r="C544" s="126">
        <v>44439</v>
      </c>
      <c r="D544" s="125">
        <v>109</v>
      </c>
      <c r="E544" s="125" t="s">
        <v>341</v>
      </c>
      <c r="F544" s="125">
        <v>3315001</v>
      </c>
      <c r="G544" s="125">
        <v>0</v>
      </c>
      <c r="H544" s="125" t="s">
        <v>264</v>
      </c>
      <c r="I544" s="125" t="s">
        <v>1358</v>
      </c>
      <c r="J544" s="125">
        <v>0</v>
      </c>
      <c r="K544" s="125">
        <v>0</v>
      </c>
      <c r="L544" s="125" t="s">
        <v>43</v>
      </c>
      <c r="M544" s="128">
        <v>3574266</v>
      </c>
      <c r="N544" s="127"/>
      <c r="O544" s="154">
        <v>3574266</v>
      </c>
      <c r="P544" s="153"/>
      <c r="Q544" s="155">
        <v>-23862072127</v>
      </c>
      <c r="R544" s="125" t="s">
        <v>263</v>
      </c>
      <c r="S544" s="125" t="s">
        <v>339</v>
      </c>
      <c r="T544" s="125" t="s">
        <v>239</v>
      </c>
      <c r="U544" s="125" t="s">
        <v>253</v>
      </c>
      <c r="V544" s="125" t="s">
        <v>340</v>
      </c>
      <c r="W544" s="125" t="s">
        <v>259</v>
      </c>
      <c r="X544" s="125" t="s">
        <v>1359</v>
      </c>
    </row>
    <row r="545" spans="2:24" ht="12" customHeight="1">
      <c r="B545" s="125" t="s">
        <v>335</v>
      </c>
      <c r="C545" s="126">
        <v>44439</v>
      </c>
      <c r="D545" s="125">
        <v>109</v>
      </c>
      <c r="E545" s="125" t="s">
        <v>341</v>
      </c>
      <c r="F545" s="125">
        <v>3315001</v>
      </c>
      <c r="G545" s="125">
        <v>0</v>
      </c>
      <c r="H545" s="125" t="s">
        <v>264</v>
      </c>
      <c r="I545" s="125" t="s">
        <v>1358</v>
      </c>
      <c r="J545" s="125">
        <v>0</v>
      </c>
      <c r="K545" s="125">
        <v>0</v>
      </c>
      <c r="L545" s="125" t="s">
        <v>43</v>
      </c>
      <c r="M545" s="128">
        <v>115005</v>
      </c>
      <c r="N545" s="127"/>
      <c r="O545" s="154">
        <v>115005</v>
      </c>
      <c r="P545" s="153"/>
      <c r="Q545" s="155">
        <v>-23861957122</v>
      </c>
      <c r="R545" s="125" t="s">
        <v>263</v>
      </c>
      <c r="S545" s="125" t="s">
        <v>339</v>
      </c>
      <c r="T545" s="125" t="s">
        <v>239</v>
      </c>
      <c r="U545" s="125" t="s">
        <v>253</v>
      </c>
      <c r="V545" s="125" t="s">
        <v>340</v>
      </c>
      <c r="W545" s="125" t="s">
        <v>259</v>
      </c>
      <c r="X545" s="125" t="s">
        <v>1360</v>
      </c>
    </row>
    <row r="546" spans="2:24" ht="12" customHeight="1">
      <c r="B546" s="125" t="s">
        <v>335</v>
      </c>
      <c r="C546" s="126">
        <v>44439</v>
      </c>
      <c r="D546" s="125">
        <v>109</v>
      </c>
      <c r="E546" s="125" t="s">
        <v>341</v>
      </c>
      <c r="F546" s="125">
        <v>3315001</v>
      </c>
      <c r="G546" s="125">
        <v>0</v>
      </c>
      <c r="H546" s="125" t="s">
        <v>264</v>
      </c>
      <c r="I546" s="125" t="s">
        <v>1361</v>
      </c>
      <c r="J546" s="125">
        <v>0</v>
      </c>
      <c r="K546" s="125">
        <v>0</v>
      </c>
      <c r="L546" s="125" t="s">
        <v>42</v>
      </c>
      <c r="M546" s="128" t="s">
        <v>1362</v>
      </c>
      <c r="N546" s="127"/>
      <c r="O546" s="154">
        <v>26296694</v>
      </c>
      <c r="P546" s="153"/>
      <c r="Q546" s="155">
        <v>-23835660428</v>
      </c>
      <c r="R546" s="125" t="s">
        <v>263</v>
      </c>
      <c r="S546" s="125" t="s">
        <v>339</v>
      </c>
      <c r="T546" s="125" t="s">
        <v>239</v>
      </c>
      <c r="U546" s="125" t="s">
        <v>253</v>
      </c>
      <c r="V546" s="125" t="s">
        <v>340</v>
      </c>
      <c r="W546" s="125" t="s">
        <v>259</v>
      </c>
      <c r="X546" s="125" t="s">
        <v>1363</v>
      </c>
    </row>
    <row r="547" spans="2:24" ht="12" customHeight="1">
      <c r="B547" s="125" t="s">
        <v>335</v>
      </c>
      <c r="C547" s="126">
        <v>44439</v>
      </c>
      <c r="D547" s="125">
        <v>109</v>
      </c>
      <c r="E547" s="125" t="s">
        <v>341</v>
      </c>
      <c r="F547" s="125">
        <v>3315001</v>
      </c>
      <c r="G547" s="125">
        <v>0</v>
      </c>
      <c r="H547" s="125" t="s">
        <v>264</v>
      </c>
      <c r="I547" s="125" t="s">
        <v>1361</v>
      </c>
      <c r="J547" s="125">
        <v>0</v>
      </c>
      <c r="K547" s="125">
        <v>0</v>
      </c>
      <c r="L547" s="125" t="s">
        <v>42</v>
      </c>
      <c r="M547" s="127"/>
      <c r="N547" s="128" t="s">
        <v>1362</v>
      </c>
      <c r="O547" s="153"/>
      <c r="P547" s="154">
        <v>26296694</v>
      </c>
      <c r="Q547" s="155">
        <v>-23861957122</v>
      </c>
      <c r="R547" s="125" t="s">
        <v>263</v>
      </c>
      <c r="S547" s="125" t="s">
        <v>262</v>
      </c>
      <c r="T547" s="125" t="s">
        <v>239</v>
      </c>
      <c r="U547" s="125" t="s">
        <v>253</v>
      </c>
      <c r="V547" s="125" t="s">
        <v>260</v>
      </c>
      <c r="W547" s="125" t="s">
        <v>259</v>
      </c>
      <c r="X547" s="125" t="s">
        <v>345</v>
      </c>
    </row>
    <row r="548" spans="2:24" ht="12" customHeight="1">
      <c r="B548" s="125" t="s">
        <v>335</v>
      </c>
      <c r="C548" s="126">
        <v>44439</v>
      </c>
      <c r="D548" s="125">
        <v>109</v>
      </c>
      <c r="E548" s="125" t="s">
        <v>341</v>
      </c>
      <c r="F548" s="125">
        <v>3315001</v>
      </c>
      <c r="G548" s="125">
        <v>0</v>
      </c>
      <c r="H548" s="125" t="s">
        <v>264</v>
      </c>
      <c r="I548" s="125" t="s">
        <v>1358</v>
      </c>
      <c r="J548" s="125">
        <v>0</v>
      </c>
      <c r="K548" s="125">
        <v>0</v>
      </c>
      <c r="L548" s="125" t="s">
        <v>43</v>
      </c>
      <c r="M548" s="127"/>
      <c r="N548" s="128">
        <v>3689271</v>
      </c>
      <c r="O548" s="153"/>
      <c r="P548" s="154">
        <v>3689271</v>
      </c>
      <c r="Q548" s="155">
        <v>-23865646393</v>
      </c>
      <c r="R548" s="125" t="s">
        <v>263</v>
      </c>
      <c r="S548" s="125" t="s">
        <v>262</v>
      </c>
      <c r="T548" s="125" t="s">
        <v>239</v>
      </c>
      <c r="U548" s="125" t="s">
        <v>253</v>
      </c>
      <c r="V548" s="125" t="s">
        <v>260</v>
      </c>
      <c r="W548" s="125" t="s">
        <v>259</v>
      </c>
      <c r="X548" s="125" t="s">
        <v>347</v>
      </c>
    </row>
    <row r="549" spans="2:24" ht="12" customHeight="1">
      <c r="B549" s="125" t="s">
        <v>335</v>
      </c>
      <c r="C549" s="126">
        <v>44440</v>
      </c>
      <c r="D549" s="125">
        <v>109</v>
      </c>
      <c r="E549" s="125" t="s">
        <v>336</v>
      </c>
      <c r="F549" s="125">
        <v>3315002</v>
      </c>
      <c r="G549" s="125">
        <v>0</v>
      </c>
      <c r="H549" s="125" t="s">
        <v>264</v>
      </c>
      <c r="I549" s="125" t="s">
        <v>1068</v>
      </c>
      <c r="J549" s="125">
        <v>0</v>
      </c>
      <c r="K549" s="125">
        <v>0</v>
      </c>
      <c r="L549" s="125" t="s">
        <v>42</v>
      </c>
      <c r="M549" s="127"/>
      <c r="N549" s="128">
        <v>25350</v>
      </c>
      <c r="O549" s="153"/>
      <c r="P549" s="154">
        <v>175476503</v>
      </c>
      <c r="Q549" s="155">
        <v>-24041122896</v>
      </c>
      <c r="R549" s="125" t="s">
        <v>263</v>
      </c>
      <c r="S549" s="125" t="s">
        <v>262</v>
      </c>
      <c r="T549" s="125" t="s">
        <v>239</v>
      </c>
      <c r="U549" s="125" t="s">
        <v>253</v>
      </c>
      <c r="V549" s="125" t="s">
        <v>260</v>
      </c>
      <c r="W549" s="125" t="s">
        <v>259</v>
      </c>
      <c r="X549" s="125" t="s">
        <v>1069</v>
      </c>
    </row>
    <row r="550" spans="2:24" ht="12" customHeight="1">
      <c r="B550" s="125" t="s">
        <v>335</v>
      </c>
      <c r="C550" s="126">
        <v>44440</v>
      </c>
      <c r="D550" s="125">
        <v>109</v>
      </c>
      <c r="E550" s="125" t="s">
        <v>336</v>
      </c>
      <c r="F550" s="125">
        <v>3315002</v>
      </c>
      <c r="G550" s="125">
        <v>0</v>
      </c>
      <c r="H550" s="125" t="s">
        <v>264</v>
      </c>
      <c r="I550" s="125" t="s">
        <v>1149</v>
      </c>
      <c r="J550" s="125">
        <v>0</v>
      </c>
      <c r="K550" s="125">
        <v>0</v>
      </c>
      <c r="L550" s="125" t="s">
        <v>42</v>
      </c>
      <c r="M550" s="127"/>
      <c r="N550" s="128">
        <v>8450</v>
      </c>
      <c r="O550" s="153"/>
      <c r="P550" s="154">
        <v>58492168</v>
      </c>
      <c r="Q550" s="155">
        <v>-24099615064</v>
      </c>
      <c r="R550" s="125" t="s">
        <v>263</v>
      </c>
      <c r="S550" s="125" t="s">
        <v>262</v>
      </c>
      <c r="T550" s="125" t="s">
        <v>239</v>
      </c>
      <c r="U550" s="125" t="s">
        <v>253</v>
      </c>
      <c r="V550" s="125" t="s">
        <v>260</v>
      </c>
      <c r="W550" s="125" t="s">
        <v>259</v>
      </c>
      <c r="X550" s="125" t="s">
        <v>1150</v>
      </c>
    </row>
    <row r="551" spans="2:24" ht="12" customHeight="1">
      <c r="B551" s="125" t="s">
        <v>335</v>
      </c>
      <c r="C551" s="126">
        <v>44440</v>
      </c>
      <c r="D551" s="125">
        <v>109</v>
      </c>
      <c r="E551" s="125" t="s">
        <v>956</v>
      </c>
      <c r="F551" s="125">
        <v>3315003</v>
      </c>
      <c r="G551" s="125">
        <v>0</v>
      </c>
      <c r="H551" s="125" t="s">
        <v>264</v>
      </c>
      <c r="I551" s="125" t="s">
        <v>1364</v>
      </c>
      <c r="J551" s="125">
        <v>0</v>
      </c>
      <c r="K551" s="125">
        <v>0</v>
      </c>
      <c r="L551" s="125" t="s">
        <v>42</v>
      </c>
      <c r="M551" s="128">
        <v>16956</v>
      </c>
      <c r="N551" s="127"/>
      <c r="O551" s="154">
        <v>119392791</v>
      </c>
      <c r="P551" s="153"/>
      <c r="Q551" s="155">
        <v>-23980222273</v>
      </c>
      <c r="R551" s="125" t="s">
        <v>263</v>
      </c>
      <c r="S551" s="125" t="s">
        <v>339</v>
      </c>
      <c r="T551" s="125" t="s">
        <v>239</v>
      </c>
      <c r="U551" s="125" t="s">
        <v>253</v>
      </c>
      <c r="V551" s="125" t="s">
        <v>340</v>
      </c>
      <c r="W551" s="125" t="s">
        <v>259</v>
      </c>
      <c r="X551" s="125" t="s">
        <v>1365</v>
      </c>
    </row>
    <row r="552" spans="2:24" ht="12" customHeight="1">
      <c r="B552" s="125" t="s">
        <v>335</v>
      </c>
      <c r="C552" s="126">
        <v>44440</v>
      </c>
      <c r="D552" s="125">
        <v>109</v>
      </c>
      <c r="E552" s="125" t="s">
        <v>956</v>
      </c>
      <c r="F552" s="125">
        <v>3315003</v>
      </c>
      <c r="G552" s="125">
        <v>0</v>
      </c>
      <c r="H552" s="125" t="s">
        <v>264</v>
      </c>
      <c r="I552" s="125" t="s">
        <v>1343</v>
      </c>
      <c r="J552" s="125">
        <v>0</v>
      </c>
      <c r="K552" s="125">
        <v>0</v>
      </c>
      <c r="L552" s="125" t="s">
        <v>43</v>
      </c>
      <c r="M552" s="128">
        <v>1914039</v>
      </c>
      <c r="N552" s="127"/>
      <c r="O552" s="154">
        <v>1914039</v>
      </c>
      <c r="P552" s="153"/>
      <c r="Q552" s="155">
        <v>-23978308234</v>
      </c>
      <c r="R552" s="125" t="s">
        <v>263</v>
      </c>
      <c r="S552" s="125" t="s">
        <v>339</v>
      </c>
      <c r="T552" s="125" t="s">
        <v>239</v>
      </c>
      <c r="U552" s="125" t="s">
        <v>253</v>
      </c>
      <c r="V552" s="125" t="s">
        <v>340</v>
      </c>
      <c r="W552" s="125" t="s">
        <v>259</v>
      </c>
      <c r="X552" s="125" t="s">
        <v>1366</v>
      </c>
    </row>
    <row r="553" spans="2:24" ht="12" customHeight="1">
      <c r="B553" s="125" t="s">
        <v>335</v>
      </c>
      <c r="C553" s="126">
        <v>44440</v>
      </c>
      <c r="D553" s="125">
        <v>109</v>
      </c>
      <c r="E553" s="125" t="s">
        <v>341</v>
      </c>
      <c r="F553" s="125">
        <v>3315001</v>
      </c>
      <c r="G553" s="125">
        <v>0</v>
      </c>
      <c r="H553" s="125" t="s">
        <v>264</v>
      </c>
      <c r="I553" s="125" t="s">
        <v>1063</v>
      </c>
      <c r="J553" s="125">
        <v>0</v>
      </c>
      <c r="K553" s="125">
        <v>0</v>
      </c>
      <c r="L553" s="125" t="s">
        <v>42</v>
      </c>
      <c r="M553" s="128">
        <v>27825</v>
      </c>
      <c r="N553" s="127"/>
      <c r="O553" s="154">
        <v>183419896</v>
      </c>
      <c r="P553" s="153"/>
      <c r="Q553" s="155">
        <v>-23794888338</v>
      </c>
      <c r="R553" s="125" t="s">
        <v>263</v>
      </c>
      <c r="S553" s="125" t="s">
        <v>339</v>
      </c>
      <c r="T553" s="125" t="s">
        <v>239</v>
      </c>
      <c r="U553" s="125" t="s">
        <v>253</v>
      </c>
      <c r="V553" s="125" t="s">
        <v>340</v>
      </c>
      <c r="W553" s="125" t="s">
        <v>259</v>
      </c>
      <c r="X553" s="125" t="s">
        <v>1367</v>
      </c>
    </row>
    <row r="554" spans="2:24" ht="12" customHeight="1">
      <c r="B554" s="125" t="s">
        <v>335</v>
      </c>
      <c r="C554" s="126">
        <v>44440</v>
      </c>
      <c r="D554" s="125">
        <v>109</v>
      </c>
      <c r="E554" s="125" t="s">
        <v>341</v>
      </c>
      <c r="F554" s="125">
        <v>3315001</v>
      </c>
      <c r="G554" s="125">
        <v>0</v>
      </c>
      <c r="H554" s="125" t="s">
        <v>264</v>
      </c>
      <c r="I554" s="125" t="s">
        <v>1068</v>
      </c>
      <c r="J554" s="125">
        <v>0</v>
      </c>
      <c r="K554" s="125">
        <v>0</v>
      </c>
      <c r="L554" s="125" t="s">
        <v>42</v>
      </c>
      <c r="M554" s="128">
        <v>25350</v>
      </c>
      <c r="N554" s="127"/>
      <c r="O554" s="154">
        <v>167104919</v>
      </c>
      <c r="P554" s="153"/>
      <c r="Q554" s="155">
        <v>-23627783419</v>
      </c>
      <c r="R554" s="125" t="s">
        <v>263</v>
      </c>
      <c r="S554" s="125" t="s">
        <v>266</v>
      </c>
      <c r="T554" s="125" t="s">
        <v>239</v>
      </c>
      <c r="U554" s="125" t="s">
        <v>253</v>
      </c>
      <c r="V554" s="125" t="s">
        <v>265</v>
      </c>
      <c r="W554" s="125" t="s">
        <v>259</v>
      </c>
      <c r="X554" s="125" t="s">
        <v>1069</v>
      </c>
    </row>
    <row r="555" spans="2:24" ht="12" customHeight="1">
      <c r="B555" s="125" t="s">
        <v>335</v>
      </c>
      <c r="C555" s="126">
        <v>44440</v>
      </c>
      <c r="D555" s="125">
        <v>109</v>
      </c>
      <c r="E555" s="125" t="s">
        <v>341</v>
      </c>
      <c r="F555" s="125">
        <v>3315001</v>
      </c>
      <c r="G555" s="125">
        <v>0</v>
      </c>
      <c r="H555" s="125" t="s">
        <v>264</v>
      </c>
      <c r="I555" s="125" t="s">
        <v>994</v>
      </c>
      <c r="J555" s="125">
        <v>0</v>
      </c>
      <c r="K555" s="125">
        <v>0</v>
      </c>
      <c r="L555" s="125" t="s">
        <v>42</v>
      </c>
      <c r="M555" s="128">
        <v>16975</v>
      </c>
      <c r="N555" s="127"/>
      <c r="O555" s="154">
        <v>110517265</v>
      </c>
      <c r="P555" s="153"/>
      <c r="Q555" s="155">
        <v>-23517266154</v>
      </c>
      <c r="R555" s="125" t="s">
        <v>263</v>
      </c>
      <c r="S555" s="125" t="s">
        <v>339</v>
      </c>
      <c r="T555" s="125" t="s">
        <v>239</v>
      </c>
      <c r="U555" s="125" t="s">
        <v>253</v>
      </c>
      <c r="V555" s="125" t="s">
        <v>340</v>
      </c>
      <c r="W555" s="125" t="s">
        <v>259</v>
      </c>
      <c r="X555" s="125" t="s">
        <v>1368</v>
      </c>
    </row>
    <row r="556" spans="2:24" ht="12" customHeight="1">
      <c r="B556" s="125" t="s">
        <v>335</v>
      </c>
      <c r="C556" s="126">
        <v>44440</v>
      </c>
      <c r="D556" s="125">
        <v>109</v>
      </c>
      <c r="E556" s="125" t="s">
        <v>341</v>
      </c>
      <c r="F556" s="125">
        <v>3315001</v>
      </c>
      <c r="G556" s="125">
        <v>0</v>
      </c>
      <c r="H556" s="125" t="s">
        <v>264</v>
      </c>
      <c r="I556" s="125" t="s">
        <v>1149</v>
      </c>
      <c r="J556" s="125">
        <v>0</v>
      </c>
      <c r="K556" s="125">
        <v>0</v>
      </c>
      <c r="L556" s="125" t="s">
        <v>42</v>
      </c>
      <c r="M556" s="128">
        <v>8450</v>
      </c>
      <c r="N556" s="127"/>
      <c r="O556" s="154">
        <v>57205148</v>
      </c>
      <c r="P556" s="153"/>
      <c r="Q556" s="155">
        <v>-23460061006</v>
      </c>
      <c r="R556" s="125" t="s">
        <v>263</v>
      </c>
      <c r="S556" s="125" t="s">
        <v>266</v>
      </c>
      <c r="T556" s="125" t="s">
        <v>239</v>
      </c>
      <c r="U556" s="125" t="s">
        <v>253</v>
      </c>
      <c r="V556" s="125" t="s">
        <v>265</v>
      </c>
      <c r="W556" s="125" t="s">
        <v>259</v>
      </c>
      <c r="X556" s="125" t="s">
        <v>1150</v>
      </c>
    </row>
    <row r="557" spans="2:24" ht="12" customHeight="1">
      <c r="B557" s="125" t="s">
        <v>335</v>
      </c>
      <c r="C557" s="126">
        <v>44442</v>
      </c>
      <c r="D557" s="125">
        <v>109</v>
      </c>
      <c r="E557" s="125" t="s">
        <v>341</v>
      </c>
      <c r="F557" s="125">
        <v>3315001</v>
      </c>
      <c r="G557" s="125">
        <v>0</v>
      </c>
      <c r="H557" s="125" t="s">
        <v>264</v>
      </c>
      <c r="I557" s="125" t="s">
        <v>1369</v>
      </c>
      <c r="J557" s="125">
        <v>0</v>
      </c>
      <c r="K557" s="125">
        <v>0</v>
      </c>
      <c r="L557" s="125" t="s">
        <v>42</v>
      </c>
      <c r="M557" s="127"/>
      <c r="N557" s="128">
        <v>13040</v>
      </c>
      <c r="O557" s="153"/>
      <c r="P557" s="154">
        <v>90422490</v>
      </c>
      <c r="Q557" s="155">
        <v>-23550483496</v>
      </c>
      <c r="R557" s="125" t="s">
        <v>263</v>
      </c>
      <c r="S557" s="125" t="s">
        <v>262</v>
      </c>
      <c r="T557" s="125" t="s">
        <v>239</v>
      </c>
      <c r="U557" s="125" t="s">
        <v>253</v>
      </c>
      <c r="V557" s="125" t="s">
        <v>260</v>
      </c>
      <c r="W557" s="125" t="s">
        <v>259</v>
      </c>
      <c r="X557" s="125" t="s">
        <v>1370</v>
      </c>
    </row>
    <row r="558" spans="2:24" ht="12" customHeight="1">
      <c r="B558" s="125" t="s">
        <v>335</v>
      </c>
      <c r="C558" s="126">
        <v>44446</v>
      </c>
      <c r="D558" s="125">
        <v>109</v>
      </c>
      <c r="E558" s="125" t="s">
        <v>956</v>
      </c>
      <c r="F558" s="125">
        <v>3315003</v>
      </c>
      <c r="G558" s="125">
        <v>0</v>
      </c>
      <c r="H558" s="125" t="s">
        <v>264</v>
      </c>
      <c r="I558" s="125" t="s">
        <v>1339</v>
      </c>
      <c r="J558" s="125">
        <v>0</v>
      </c>
      <c r="K558" s="125">
        <v>0</v>
      </c>
      <c r="L558" s="125" t="s">
        <v>43</v>
      </c>
      <c r="M558" s="127"/>
      <c r="N558" s="128">
        <v>2612388</v>
      </c>
      <c r="O558" s="153"/>
      <c r="P558" s="154">
        <v>2612388</v>
      </c>
      <c r="Q558" s="155">
        <v>-23553095884</v>
      </c>
      <c r="R558" s="125" t="s">
        <v>263</v>
      </c>
      <c r="S558" s="125" t="s">
        <v>342</v>
      </c>
      <c r="T558" s="125" t="s">
        <v>239</v>
      </c>
      <c r="U558" s="125" t="s">
        <v>253</v>
      </c>
      <c r="V558" s="125" t="s">
        <v>343</v>
      </c>
      <c r="W558" s="125" t="s">
        <v>259</v>
      </c>
      <c r="X558" s="125">
        <v>87445</v>
      </c>
    </row>
    <row r="559" spans="2:24" ht="12" customHeight="1">
      <c r="B559" s="125" t="s">
        <v>335</v>
      </c>
      <c r="C559" s="126">
        <v>44446</v>
      </c>
      <c r="D559" s="125">
        <v>109</v>
      </c>
      <c r="E559" s="125" t="s">
        <v>956</v>
      </c>
      <c r="F559" s="125">
        <v>3315003</v>
      </c>
      <c r="G559" s="125">
        <v>0</v>
      </c>
      <c r="H559" s="125" t="s">
        <v>264</v>
      </c>
      <c r="I559" s="125" t="s">
        <v>1371</v>
      </c>
      <c r="J559" s="125">
        <v>0</v>
      </c>
      <c r="K559" s="125">
        <v>0</v>
      </c>
      <c r="L559" s="125" t="s">
        <v>43</v>
      </c>
      <c r="M559" s="127"/>
      <c r="N559" s="128">
        <v>579921</v>
      </c>
      <c r="O559" s="153"/>
      <c r="P559" s="154">
        <v>579921</v>
      </c>
      <c r="Q559" s="155">
        <v>-23553675805</v>
      </c>
      <c r="R559" s="125" t="s">
        <v>263</v>
      </c>
      <c r="S559" s="125" t="s">
        <v>262</v>
      </c>
      <c r="T559" s="125" t="s">
        <v>239</v>
      </c>
      <c r="U559" s="125" t="s">
        <v>253</v>
      </c>
      <c r="V559" s="125" t="s">
        <v>260</v>
      </c>
      <c r="W559" s="125" t="s">
        <v>259</v>
      </c>
      <c r="X559" s="125" t="s">
        <v>1372</v>
      </c>
    </row>
    <row r="560" spans="2:24" ht="12" customHeight="1">
      <c r="B560" s="125" t="s">
        <v>335</v>
      </c>
      <c r="C560" s="126">
        <v>44446</v>
      </c>
      <c r="D560" s="125">
        <v>109</v>
      </c>
      <c r="E560" s="125" t="s">
        <v>956</v>
      </c>
      <c r="F560" s="125">
        <v>3315003</v>
      </c>
      <c r="G560" s="125">
        <v>0</v>
      </c>
      <c r="H560" s="125" t="s">
        <v>264</v>
      </c>
      <c r="I560" s="125" t="s">
        <v>1339</v>
      </c>
      <c r="J560" s="125">
        <v>0</v>
      </c>
      <c r="K560" s="125">
        <v>0</v>
      </c>
      <c r="L560" s="125" t="s">
        <v>43</v>
      </c>
      <c r="M560" s="128">
        <v>2612388</v>
      </c>
      <c r="N560" s="127"/>
      <c r="O560" s="154">
        <v>2612388</v>
      </c>
      <c r="P560" s="153"/>
      <c r="Q560" s="155">
        <v>-23551063417</v>
      </c>
      <c r="R560" s="125" t="s">
        <v>263</v>
      </c>
      <c r="S560" s="125" t="s">
        <v>339</v>
      </c>
      <c r="T560" s="125" t="s">
        <v>239</v>
      </c>
      <c r="U560" s="125" t="s">
        <v>253</v>
      </c>
      <c r="V560" s="125" t="s">
        <v>340</v>
      </c>
      <c r="W560" s="125" t="s">
        <v>259</v>
      </c>
      <c r="X560" s="125" t="s">
        <v>1373</v>
      </c>
    </row>
    <row r="561" spans="2:24" ht="12" customHeight="1">
      <c r="B561" s="125" t="s">
        <v>335</v>
      </c>
      <c r="C561" s="126">
        <v>44449</v>
      </c>
      <c r="D561" s="125">
        <v>109</v>
      </c>
      <c r="E561" s="125" t="s">
        <v>336</v>
      </c>
      <c r="F561" s="125">
        <v>3315002</v>
      </c>
      <c r="G561" s="125">
        <v>0</v>
      </c>
      <c r="H561" s="125" t="s">
        <v>264</v>
      </c>
      <c r="I561" s="125" t="s">
        <v>1374</v>
      </c>
      <c r="J561" s="125">
        <v>0</v>
      </c>
      <c r="K561" s="125">
        <v>0</v>
      </c>
      <c r="L561" s="125" t="s">
        <v>42</v>
      </c>
      <c r="M561" s="127"/>
      <c r="N561" s="128" t="s">
        <v>1084</v>
      </c>
      <c r="O561" s="153"/>
      <c r="P561" s="154">
        <v>41076</v>
      </c>
      <c r="Q561" s="155">
        <v>-23551104493</v>
      </c>
      <c r="R561" s="125" t="s">
        <v>263</v>
      </c>
      <c r="S561" s="125" t="s">
        <v>262</v>
      </c>
      <c r="T561" s="125" t="s">
        <v>239</v>
      </c>
      <c r="U561" s="125" t="s">
        <v>253</v>
      </c>
      <c r="V561" s="125" t="s">
        <v>260</v>
      </c>
      <c r="W561" s="125" t="s">
        <v>259</v>
      </c>
      <c r="X561" s="125" t="s">
        <v>345</v>
      </c>
    </row>
    <row r="562" spans="2:24" ht="12" customHeight="1">
      <c r="B562" s="125" t="s">
        <v>335</v>
      </c>
      <c r="C562" s="126">
        <v>44449</v>
      </c>
      <c r="D562" s="125">
        <v>109</v>
      </c>
      <c r="E562" s="125" t="s">
        <v>341</v>
      </c>
      <c r="F562" s="125">
        <v>3315001</v>
      </c>
      <c r="G562" s="125">
        <v>0</v>
      </c>
      <c r="H562" s="125" t="s">
        <v>264</v>
      </c>
      <c r="I562" s="125" t="s">
        <v>1059</v>
      </c>
      <c r="J562" s="125">
        <v>0</v>
      </c>
      <c r="K562" s="125">
        <v>0</v>
      </c>
      <c r="L562" s="125" t="s">
        <v>42</v>
      </c>
      <c r="M562" s="127"/>
      <c r="N562" s="128">
        <v>0</v>
      </c>
      <c r="O562" s="153"/>
      <c r="P562" s="154">
        <v>0</v>
      </c>
      <c r="Q562" s="155">
        <v>-23551104493</v>
      </c>
      <c r="R562" s="125" t="s">
        <v>263</v>
      </c>
      <c r="S562" s="125" t="s">
        <v>337</v>
      </c>
      <c r="T562" s="125" t="s">
        <v>239</v>
      </c>
      <c r="U562" s="125" t="s">
        <v>253</v>
      </c>
      <c r="V562" s="125" t="s">
        <v>338</v>
      </c>
      <c r="W562" s="125" t="s">
        <v>259</v>
      </c>
      <c r="X562" s="125" t="s">
        <v>1060</v>
      </c>
    </row>
    <row r="563" spans="2:24" ht="12" customHeight="1">
      <c r="B563" s="125" t="s">
        <v>335</v>
      </c>
      <c r="C563" s="126">
        <v>44449</v>
      </c>
      <c r="D563" s="125">
        <v>109</v>
      </c>
      <c r="E563" s="125" t="s">
        <v>341</v>
      </c>
      <c r="F563" s="125">
        <v>3315001</v>
      </c>
      <c r="G563" s="125">
        <v>0</v>
      </c>
      <c r="H563" s="125" t="s">
        <v>264</v>
      </c>
      <c r="I563" s="125" t="s">
        <v>1070</v>
      </c>
      <c r="J563" s="125">
        <v>0</v>
      </c>
      <c r="K563" s="125">
        <v>0</v>
      </c>
      <c r="L563" s="125" t="s">
        <v>42</v>
      </c>
      <c r="M563" s="127"/>
      <c r="N563" s="128">
        <v>0</v>
      </c>
      <c r="O563" s="153"/>
      <c r="P563" s="154">
        <v>0</v>
      </c>
      <c r="Q563" s="155">
        <v>-23551104493</v>
      </c>
      <c r="R563" s="125" t="s">
        <v>263</v>
      </c>
      <c r="S563" s="125" t="s">
        <v>337</v>
      </c>
      <c r="T563" s="125" t="s">
        <v>239</v>
      </c>
      <c r="U563" s="125" t="s">
        <v>253</v>
      </c>
      <c r="V563" s="125" t="s">
        <v>338</v>
      </c>
      <c r="W563" s="125" t="s">
        <v>259</v>
      </c>
      <c r="X563" s="125" t="s">
        <v>1071</v>
      </c>
    </row>
    <row r="564" spans="2:24" ht="12" customHeight="1">
      <c r="B564" s="125" t="s">
        <v>335</v>
      </c>
      <c r="C564" s="126">
        <v>44453</v>
      </c>
      <c r="D564" s="125">
        <v>109</v>
      </c>
      <c r="E564" s="125" t="s">
        <v>336</v>
      </c>
      <c r="F564" s="125">
        <v>3315002</v>
      </c>
      <c r="G564" s="125">
        <v>0</v>
      </c>
      <c r="H564" s="125" t="s">
        <v>264</v>
      </c>
      <c r="I564" s="125" t="s">
        <v>1059</v>
      </c>
      <c r="J564" s="125">
        <v>0</v>
      </c>
      <c r="K564" s="125">
        <v>0</v>
      </c>
      <c r="L564" s="125" t="s">
        <v>42</v>
      </c>
      <c r="M564" s="128">
        <v>239400</v>
      </c>
      <c r="N564" s="127"/>
      <c r="O564" s="154">
        <v>1578103254</v>
      </c>
      <c r="P564" s="153"/>
      <c r="Q564" s="155">
        <v>-21973001239</v>
      </c>
      <c r="R564" s="125" t="s">
        <v>263</v>
      </c>
      <c r="S564" s="125" t="s">
        <v>339</v>
      </c>
      <c r="T564" s="125" t="s">
        <v>239</v>
      </c>
      <c r="U564" s="125" t="s">
        <v>253</v>
      </c>
      <c r="V564" s="125" t="s">
        <v>340</v>
      </c>
      <c r="W564" s="125" t="s">
        <v>259</v>
      </c>
      <c r="X564" s="125" t="s">
        <v>1375</v>
      </c>
    </row>
    <row r="565" spans="2:24" ht="12" customHeight="1">
      <c r="B565" s="125" t="s">
        <v>335</v>
      </c>
      <c r="C565" s="126">
        <v>44453</v>
      </c>
      <c r="D565" s="125">
        <v>109</v>
      </c>
      <c r="E565" s="125" t="s">
        <v>341</v>
      </c>
      <c r="F565" s="125">
        <v>3315001</v>
      </c>
      <c r="G565" s="125">
        <v>0</v>
      </c>
      <c r="H565" s="125" t="s">
        <v>264</v>
      </c>
      <c r="I565" s="125" t="s">
        <v>794</v>
      </c>
      <c r="J565" s="125">
        <v>0</v>
      </c>
      <c r="K565" s="125">
        <v>0</v>
      </c>
      <c r="L565" s="125" t="s">
        <v>42</v>
      </c>
      <c r="M565" s="128">
        <v>60000</v>
      </c>
      <c r="N565" s="127"/>
      <c r="O565" s="154">
        <v>396667200</v>
      </c>
      <c r="P565" s="153"/>
      <c r="Q565" s="155">
        <v>-21576334039</v>
      </c>
      <c r="R565" s="125" t="s">
        <v>263</v>
      </c>
      <c r="S565" s="125" t="s">
        <v>339</v>
      </c>
      <c r="T565" s="125" t="s">
        <v>239</v>
      </c>
      <c r="U565" s="125" t="s">
        <v>253</v>
      </c>
      <c r="V565" s="125" t="s">
        <v>340</v>
      </c>
      <c r="W565" s="125" t="s">
        <v>259</v>
      </c>
      <c r="X565" s="125" t="s">
        <v>1376</v>
      </c>
    </row>
    <row r="566" spans="2:24" ht="12" customHeight="1">
      <c r="B566" s="125" t="s">
        <v>335</v>
      </c>
      <c r="C566" s="126">
        <v>44456</v>
      </c>
      <c r="D566" s="125">
        <v>109</v>
      </c>
      <c r="E566" s="125" t="s">
        <v>336</v>
      </c>
      <c r="F566" s="125">
        <v>3315002</v>
      </c>
      <c r="G566" s="125">
        <v>0</v>
      </c>
      <c r="H566" s="125" t="s">
        <v>264</v>
      </c>
      <c r="I566" s="125" t="s">
        <v>1070</v>
      </c>
      <c r="J566" s="125">
        <v>0</v>
      </c>
      <c r="K566" s="125">
        <v>0</v>
      </c>
      <c r="L566" s="125" t="s">
        <v>42</v>
      </c>
      <c r="M566" s="128">
        <v>239400</v>
      </c>
      <c r="N566" s="127"/>
      <c r="O566" s="154">
        <v>1578103254</v>
      </c>
      <c r="P566" s="153"/>
      <c r="Q566" s="155">
        <v>-19998230785</v>
      </c>
      <c r="R566" s="125" t="s">
        <v>263</v>
      </c>
      <c r="S566" s="125" t="s">
        <v>339</v>
      </c>
      <c r="T566" s="125" t="s">
        <v>239</v>
      </c>
      <c r="U566" s="125" t="s">
        <v>253</v>
      </c>
      <c r="V566" s="125" t="s">
        <v>340</v>
      </c>
      <c r="W566" s="125" t="s">
        <v>259</v>
      </c>
      <c r="X566" s="125" t="s">
        <v>1377</v>
      </c>
    </row>
    <row r="567" spans="2:24" ht="12" customHeight="1">
      <c r="B567" s="125" t="s">
        <v>335</v>
      </c>
      <c r="C567" s="126">
        <v>44456</v>
      </c>
      <c r="D567" s="125">
        <v>109</v>
      </c>
      <c r="E567" s="125" t="s">
        <v>336</v>
      </c>
      <c r="F567" s="125">
        <v>3315002</v>
      </c>
      <c r="G567" s="125">
        <v>0</v>
      </c>
      <c r="H567" s="125" t="s">
        <v>264</v>
      </c>
      <c r="I567" s="125" t="s">
        <v>1378</v>
      </c>
      <c r="J567" s="125">
        <v>0</v>
      </c>
      <c r="K567" s="125">
        <v>0</v>
      </c>
      <c r="L567" s="125" t="s">
        <v>42</v>
      </c>
      <c r="M567" s="127"/>
      <c r="N567" s="128" t="s">
        <v>1379</v>
      </c>
      <c r="O567" s="153"/>
      <c r="P567" s="154">
        <v>49226</v>
      </c>
      <c r="Q567" s="155">
        <v>-19998280011</v>
      </c>
      <c r="R567" s="125" t="s">
        <v>263</v>
      </c>
      <c r="S567" s="125" t="s">
        <v>262</v>
      </c>
      <c r="T567" s="125" t="s">
        <v>239</v>
      </c>
      <c r="U567" s="125" t="s">
        <v>253</v>
      </c>
      <c r="V567" s="125" t="s">
        <v>260</v>
      </c>
      <c r="W567" s="125" t="s">
        <v>259</v>
      </c>
      <c r="X567" s="125" t="s">
        <v>345</v>
      </c>
    </row>
    <row r="568" spans="2:24" ht="12" customHeight="1">
      <c r="B568" s="125" t="s">
        <v>335</v>
      </c>
      <c r="C568" s="126">
        <v>44456</v>
      </c>
      <c r="D568" s="125">
        <v>109</v>
      </c>
      <c r="E568" s="125" t="s">
        <v>336</v>
      </c>
      <c r="F568" s="125">
        <v>3315002</v>
      </c>
      <c r="G568" s="125">
        <v>0</v>
      </c>
      <c r="H568" s="125" t="s">
        <v>264</v>
      </c>
      <c r="I568" s="125" t="s">
        <v>1380</v>
      </c>
      <c r="J568" s="125">
        <v>0</v>
      </c>
      <c r="K568" s="125">
        <v>0</v>
      </c>
      <c r="L568" s="125" t="s">
        <v>42</v>
      </c>
      <c r="M568" s="127"/>
      <c r="N568" s="128">
        <v>25</v>
      </c>
      <c r="O568" s="153"/>
      <c r="P568" s="154">
        <v>172601</v>
      </c>
      <c r="Q568" s="155">
        <v>-19998452612</v>
      </c>
      <c r="R568" s="125" t="s">
        <v>263</v>
      </c>
      <c r="S568" s="125" t="s">
        <v>262</v>
      </c>
      <c r="T568" s="125" t="s">
        <v>239</v>
      </c>
      <c r="U568" s="125" t="s">
        <v>253</v>
      </c>
      <c r="V568" s="125" t="s">
        <v>260</v>
      </c>
      <c r="W568" s="125" t="s">
        <v>259</v>
      </c>
      <c r="X568" s="125" t="s">
        <v>345</v>
      </c>
    </row>
    <row r="569" spans="2:24" ht="12" customHeight="1">
      <c r="B569" s="125" t="s">
        <v>335</v>
      </c>
      <c r="C569" s="126">
        <v>44456</v>
      </c>
      <c r="D569" s="125">
        <v>109</v>
      </c>
      <c r="E569" s="125" t="s">
        <v>956</v>
      </c>
      <c r="F569" s="125">
        <v>3315003</v>
      </c>
      <c r="G569" s="125">
        <v>0</v>
      </c>
      <c r="H569" s="125" t="s">
        <v>264</v>
      </c>
      <c r="I569" s="125" t="s">
        <v>1381</v>
      </c>
      <c r="J569" s="125">
        <v>0</v>
      </c>
      <c r="K569" s="125">
        <v>0</v>
      </c>
      <c r="L569" s="125" t="s">
        <v>43</v>
      </c>
      <c r="M569" s="127"/>
      <c r="N569" s="128">
        <v>16251630</v>
      </c>
      <c r="O569" s="153"/>
      <c r="P569" s="154">
        <v>16251630</v>
      </c>
      <c r="Q569" s="155">
        <v>-20014704242</v>
      </c>
      <c r="R569" s="125" t="s">
        <v>263</v>
      </c>
      <c r="S569" s="125" t="s">
        <v>262</v>
      </c>
      <c r="T569" s="125" t="s">
        <v>239</v>
      </c>
      <c r="U569" s="125" t="s">
        <v>253</v>
      </c>
      <c r="V569" s="125" t="s">
        <v>260</v>
      </c>
      <c r="W569" s="125" t="s">
        <v>259</v>
      </c>
      <c r="X569" s="125" t="s">
        <v>1382</v>
      </c>
    </row>
    <row r="570" spans="2:24" ht="12" customHeight="1">
      <c r="B570" s="125" t="s">
        <v>335</v>
      </c>
      <c r="C570" s="126">
        <v>44456</v>
      </c>
      <c r="D570" s="125">
        <v>109</v>
      </c>
      <c r="E570" s="125" t="s">
        <v>956</v>
      </c>
      <c r="F570" s="125">
        <v>3315003</v>
      </c>
      <c r="G570" s="125">
        <v>0</v>
      </c>
      <c r="H570" s="125" t="s">
        <v>264</v>
      </c>
      <c r="I570" s="125">
        <v>2190210305</v>
      </c>
      <c r="J570" s="125">
        <v>0</v>
      </c>
      <c r="K570" s="125">
        <v>0</v>
      </c>
      <c r="L570" s="125" t="s">
        <v>44</v>
      </c>
      <c r="M570" s="128" t="s">
        <v>1142</v>
      </c>
      <c r="N570" s="127"/>
      <c r="O570" s="154">
        <v>1932243862</v>
      </c>
      <c r="P570" s="153"/>
      <c r="Q570" s="155">
        <v>-18082460380</v>
      </c>
      <c r="R570" s="125" t="s">
        <v>263</v>
      </c>
      <c r="S570" s="125" t="s">
        <v>339</v>
      </c>
      <c r="T570" s="125" t="s">
        <v>239</v>
      </c>
      <c r="U570" s="125" t="s">
        <v>253</v>
      </c>
      <c r="V570" s="125" t="s">
        <v>340</v>
      </c>
      <c r="W570" s="125" t="s">
        <v>259</v>
      </c>
      <c r="X570" s="125" t="s">
        <v>1383</v>
      </c>
    </row>
    <row r="571" spans="2:24" ht="12" customHeight="1">
      <c r="B571" s="125" t="s">
        <v>335</v>
      </c>
      <c r="C571" s="126">
        <v>44456</v>
      </c>
      <c r="D571" s="125">
        <v>109</v>
      </c>
      <c r="E571" s="125" t="s">
        <v>956</v>
      </c>
      <c r="F571" s="125">
        <v>3315003</v>
      </c>
      <c r="G571" s="125">
        <v>0</v>
      </c>
      <c r="H571" s="125" t="s">
        <v>264</v>
      </c>
      <c r="I571" s="125" t="s">
        <v>1207</v>
      </c>
      <c r="J571" s="125">
        <v>0</v>
      </c>
      <c r="K571" s="125">
        <v>0</v>
      </c>
      <c r="L571" s="125" t="s">
        <v>44</v>
      </c>
      <c r="M571" s="128" t="s">
        <v>1208</v>
      </c>
      <c r="N571" s="127"/>
      <c r="O571" s="154">
        <v>309615223</v>
      </c>
      <c r="P571" s="153"/>
      <c r="Q571" s="155">
        <v>-17772845157</v>
      </c>
      <c r="R571" s="125" t="s">
        <v>263</v>
      </c>
      <c r="S571" s="125" t="s">
        <v>339</v>
      </c>
      <c r="T571" s="125" t="s">
        <v>239</v>
      </c>
      <c r="U571" s="125" t="s">
        <v>253</v>
      </c>
      <c r="V571" s="125" t="s">
        <v>340</v>
      </c>
      <c r="W571" s="125" t="s">
        <v>259</v>
      </c>
      <c r="X571" s="125" t="s">
        <v>1384</v>
      </c>
    </row>
    <row r="572" spans="2:24" ht="12" customHeight="1">
      <c r="B572" s="125" t="s">
        <v>335</v>
      </c>
      <c r="C572" s="126">
        <v>44459</v>
      </c>
      <c r="D572" s="125">
        <v>109</v>
      </c>
      <c r="E572" s="125" t="s">
        <v>336</v>
      </c>
      <c r="F572" s="125">
        <v>3315002</v>
      </c>
      <c r="G572" s="125">
        <v>0</v>
      </c>
      <c r="H572" s="125" t="s">
        <v>264</v>
      </c>
      <c r="I572" s="125" t="s">
        <v>1385</v>
      </c>
      <c r="J572" s="125">
        <v>0</v>
      </c>
      <c r="K572" s="125">
        <v>0</v>
      </c>
      <c r="L572" s="125" t="s">
        <v>42</v>
      </c>
      <c r="M572" s="127"/>
      <c r="N572" s="128">
        <v>25</v>
      </c>
      <c r="O572" s="153"/>
      <c r="P572" s="154">
        <v>172238</v>
      </c>
      <c r="Q572" s="155">
        <v>-17773017395</v>
      </c>
      <c r="R572" s="125" t="s">
        <v>263</v>
      </c>
      <c r="S572" s="125" t="s">
        <v>262</v>
      </c>
      <c r="T572" s="125" t="s">
        <v>239</v>
      </c>
      <c r="U572" s="125" t="s">
        <v>253</v>
      </c>
      <c r="V572" s="125" t="s">
        <v>260</v>
      </c>
      <c r="W572" s="125" t="s">
        <v>259</v>
      </c>
      <c r="X572" s="125" t="s">
        <v>345</v>
      </c>
    </row>
    <row r="573" spans="2:24" ht="12" customHeight="1">
      <c r="B573" s="125" t="s">
        <v>335</v>
      </c>
      <c r="C573" s="126">
        <v>44459</v>
      </c>
      <c r="D573" s="125">
        <v>109</v>
      </c>
      <c r="E573" s="125" t="s">
        <v>341</v>
      </c>
      <c r="F573" s="125">
        <v>3315001</v>
      </c>
      <c r="G573" s="125">
        <v>0</v>
      </c>
      <c r="H573" s="125" t="s">
        <v>264</v>
      </c>
      <c r="I573" s="125" t="s">
        <v>1094</v>
      </c>
      <c r="J573" s="125">
        <v>0</v>
      </c>
      <c r="K573" s="125">
        <v>0</v>
      </c>
      <c r="L573" s="125" t="s">
        <v>42</v>
      </c>
      <c r="M573" s="128" t="s">
        <v>1095</v>
      </c>
      <c r="N573" s="127"/>
      <c r="O573" s="154">
        <v>96204881</v>
      </c>
      <c r="P573" s="153"/>
      <c r="Q573" s="155">
        <v>-17676812514</v>
      </c>
      <c r="R573" s="125" t="s">
        <v>263</v>
      </c>
      <c r="S573" s="125" t="s">
        <v>339</v>
      </c>
      <c r="T573" s="125" t="s">
        <v>239</v>
      </c>
      <c r="U573" s="125" t="s">
        <v>253</v>
      </c>
      <c r="V573" s="125" t="s">
        <v>340</v>
      </c>
      <c r="W573" s="125" t="s">
        <v>259</v>
      </c>
      <c r="X573" s="125" t="s">
        <v>1386</v>
      </c>
    </row>
    <row r="574" spans="2:24" ht="12" customHeight="1">
      <c r="B574" s="125" t="s">
        <v>335</v>
      </c>
      <c r="C574" s="126">
        <v>44459</v>
      </c>
      <c r="D574" s="125">
        <v>109</v>
      </c>
      <c r="E574" s="125" t="s">
        <v>341</v>
      </c>
      <c r="F574" s="125">
        <v>3315001</v>
      </c>
      <c r="G574" s="125">
        <v>0</v>
      </c>
      <c r="H574" s="125" t="s">
        <v>264</v>
      </c>
      <c r="I574" s="125" t="s">
        <v>1061</v>
      </c>
      <c r="J574" s="125">
        <v>0</v>
      </c>
      <c r="K574" s="125">
        <v>0</v>
      </c>
      <c r="L574" s="125" t="s">
        <v>42</v>
      </c>
      <c r="M574" s="128">
        <v>25162</v>
      </c>
      <c r="N574" s="127"/>
      <c r="O574" s="154">
        <v>165865639</v>
      </c>
      <c r="P574" s="153"/>
      <c r="Q574" s="155">
        <v>-17510946875</v>
      </c>
      <c r="R574" s="125" t="s">
        <v>263</v>
      </c>
      <c r="S574" s="125" t="s">
        <v>339</v>
      </c>
      <c r="T574" s="125" t="s">
        <v>239</v>
      </c>
      <c r="U574" s="125" t="s">
        <v>253</v>
      </c>
      <c r="V574" s="125" t="s">
        <v>340</v>
      </c>
      <c r="W574" s="125" t="s">
        <v>259</v>
      </c>
      <c r="X574" s="125" t="s">
        <v>1387</v>
      </c>
    </row>
    <row r="575" spans="2:24" ht="12" customHeight="1">
      <c r="B575" s="125" t="s">
        <v>335</v>
      </c>
      <c r="C575" s="126">
        <v>44461</v>
      </c>
      <c r="D575" s="125">
        <v>109</v>
      </c>
      <c r="E575" s="125" t="s">
        <v>341</v>
      </c>
      <c r="F575" s="125">
        <v>3315001</v>
      </c>
      <c r="G575" s="125">
        <v>0</v>
      </c>
      <c r="H575" s="125" t="s">
        <v>264</v>
      </c>
      <c r="I575" s="125" t="s">
        <v>1068</v>
      </c>
      <c r="J575" s="125">
        <v>0</v>
      </c>
      <c r="K575" s="125">
        <v>0</v>
      </c>
      <c r="L575" s="125" t="s">
        <v>42</v>
      </c>
      <c r="M575" s="127"/>
      <c r="N575" s="128">
        <v>0</v>
      </c>
      <c r="O575" s="153"/>
      <c r="P575" s="154">
        <v>0</v>
      </c>
      <c r="Q575" s="155">
        <v>-17510946875</v>
      </c>
      <c r="R575" s="125" t="s">
        <v>263</v>
      </c>
      <c r="S575" s="125" t="s">
        <v>337</v>
      </c>
      <c r="T575" s="125" t="s">
        <v>239</v>
      </c>
      <c r="U575" s="125" t="s">
        <v>253</v>
      </c>
      <c r="V575" s="125" t="s">
        <v>338</v>
      </c>
      <c r="W575" s="125" t="s">
        <v>259</v>
      </c>
      <c r="X575" s="125" t="s">
        <v>1069</v>
      </c>
    </row>
    <row r="576" spans="2:24" ht="12" customHeight="1">
      <c r="B576" s="125" t="s">
        <v>335</v>
      </c>
      <c r="C576" s="126">
        <v>44461</v>
      </c>
      <c r="D576" s="125">
        <v>109</v>
      </c>
      <c r="E576" s="125" t="s">
        <v>341</v>
      </c>
      <c r="F576" s="125">
        <v>3315001</v>
      </c>
      <c r="G576" s="125">
        <v>0</v>
      </c>
      <c r="H576" s="125" t="s">
        <v>264</v>
      </c>
      <c r="I576" s="125" t="s">
        <v>1149</v>
      </c>
      <c r="J576" s="125">
        <v>0</v>
      </c>
      <c r="K576" s="125">
        <v>0</v>
      </c>
      <c r="L576" s="125" t="s">
        <v>42</v>
      </c>
      <c r="M576" s="127"/>
      <c r="N576" s="128">
        <v>0</v>
      </c>
      <c r="O576" s="153"/>
      <c r="P576" s="154">
        <v>0</v>
      </c>
      <c r="Q576" s="155">
        <v>-17510946875</v>
      </c>
      <c r="R576" s="125" t="s">
        <v>263</v>
      </c>
      <c r="S576" s="125" t="s">
        <v>337</v>
      </c>
      <c r="T576" s="125" t="s">
        <v>239</v>
      </c>
      <c r="U576" s="125" t="s">
        <v>253</v>
      </c>
      <c r="V576" s="125" t="s">
        <v>338</v>
      </c>
      <c r="W576" s="125" t="s">
        <v>259</v>
      </c>
      <c r="X576" s="125" t="s">
        <v>1150</v>
      </c>
    </row>
    <row r="577" spans="2:24" ht="12" customHeight="1">
      <c r="B577" s="125" t="s">
        <v>335</v>
      </c>
      <c r="C577" s="126">
        <v>44463</v>
      </c>
      <c r="D577" s="125">
        <v>109</v>
      </c>
      <c r="E577" s="125" t="s">
        <v>336</v>
      </c>
      <c r="F577" s="125">
        <v>3315002</v>
      </c>
      <c r="G577" s="125">
        <v>0</v>
      </c>
      <c r="H577" s="125" t="s">
        <v>264</v>
      </c>
      <c r="I577" s="125" t="s">
        <v>1388</v>
      </c>
      <c r="J577" s="125">
        <v>0</v>
      </c>
      <c r="K577" s="125">
        <v>0</v>
      </c>
      <c r="L577" s="125" t="s">
        <v>42</v>
      </c>
      <c r="M577" s="127"/>
      <c r="N577" s="128" t="s">
        <v>822</v>
      </c>
      <c r="O577" s="153"/>
      <c r="P577" s="154">
        <v>30792</v>
      </c>
      <c r="Q577" s="155">
        <v>-17510977667</v>
      </c>
      <c r="R577" s="125" t="s">
        <v>263</v>
      </c>
      <c r="S577" s="125" t="s">
        <v>262</v>
      </c>
      <c r="T577" s="125" t="s">
        <v>239</v>
      </c>
      <c r="U577" s="125" t="s">
        <v>253</v>
      </c>
      <c r="V577" s="125" t="s">
        <v>260</v>
      </c>
      <c r="W577" s="125" t="s">
        <v>259</v>
      </c>
      <c r="X577" s="125" t="s">
        <v>345</v>
      </c>
    </row>
    <row r="578" spans="2:24" ht="12" customHeight="1">
      <c r="B578" s="125" t="s">
        <v>335</v>
      </c>
      <c r="C578" s="126">
        <v>44467</v>
      </c>
      <c r="D578" s="125">
        <v>109</v>
      </c>
      <c r="E578" s="125" t="s">
        <v>956</v>
      </c>
      <c r="F578" s="125">
        <v>3315003</v>
      </c>
      <c r="G578" s="125">
        <v>0</v>
      </c>
      <c r="H578" s="125" t="s">
        <v>264</v>
      </c>
      <c r="I578" s="125" t="s">
        <v>1389</v>
      </c>
      <c r="J578" s="125">
        <v>0</v>
      </c>
      <c r="K578" s="125">
        <v>0</v>
      </c>
      <c r="L578" s="125" t="s">
        <v>43</v>
      </c>
      <c r="M578" s="127"/>
      <c r="N578" s="128">
        <v>1544942</v>
      </c>
      <c r="O578" s="153"/>
      <c r="P578" s="154">
        <v>1544942</v>
      </c>
      <c r="Q578" s="155">
        <v>-17512522609</v>
      </c>
      <c r="R578" s="125" t="s">
        <v>263</v>
      </c>
      <c r="S578" s="125" t="s">
        <v>262</v>
      </c>
      <c r="T578" s="125" t="s">
        <v>239</v>
      </c>
      <c r="U578" s="125" t="s">
        <v>253</v>
      </c>
      <c r="V578" s="125" t="s">
        <v>260</v>
      </c>
      <c r="W578" s="125" t="s">
        <v>259</v>
      </c>
      <c r="X578" s="125" t="s">
        <v>1390</v>
      </c>
    </row>
    <row r="579" spans="2:24" ht="12" hidden="1" customHeight="1">
      <c r="B579" s="125" t="s">
        <v>335</v>
      </c>
      <c r="C579" s="126">
        <v>44467</v>
      </c>
      <c r="D579" s="125">
        <v>109</v>
      </c>
      <c r="E579" s="125" t="s">
        <v>956</v>
      </c>
      <c r="F579" s="125">
        <v>3315003</v>
      </c>
      <c r="G579" s="125">
        <v>0</v>
      </c>
      <c r="H579" s="125" t="s">
        <v>651</v>
      </c>
      <c r="I579" s="125" t="s">
        <v>1391</v>
      </c>
      <c r="J579" s="125">
        <v>0</v>
      </c>
      <c r="K579" s="125">
        <v>0</v>
      </c>
      <c r="L579" s="125" t="s">
        <v>43</v>
      </c>
      <c r="M579" s="128">
        <v>6884538</v>
      </c>
      <c r="N579" s="127"/>
      <c r="O579" s="154">
        <v>6884538</v>
      </c>
      <c r="P579" s="153"/>
      <c r="Q579" s="155">
        <v>-17505638071</v>
      </c>
      <c r="R579" s="125" t="s">
        <v>263</v>
      </c>
      <c r="S579" s="125" t="s">
        <v>262</v>
      </c>
      <c r="T579" s="125" t="s">
        <v>239</v>
      </c>
      <c r="U579" s="125" t="s">
        <v>253</v>
      </c>
      <c r="V579" s="125" t="s">
        <v>260</v>
      </c>
      <c r="W579" s="125" t="s">
        <v>259</v>
      </c>
      <c r="X579" s="125" t="s">
        <v>1392</v>
      </c>
    </row>
    <row r="580" spans="2:24" ht="12" customHeight="1">
      <c r="B580" s="125" t="s">
        <v>335</v>
      </c>
      <c r="C580" s="126">
        <v>44468</v>
      </c>
      <c r="D580" s="125">
        <v>109</v>
      </c>
      <c r="E580" s="125" t="s">
        <v>956</v>
      </c>
      <c r="F580" s="125">
        <v>3315003</v>
      </c>
      <c r="G580" s="125">
        <v>0</v>
      </c>
      <c r="H580" s="125" t="s">
        <v>264</v>
      </c>
      <c r="I580" s="125" t="s">
        <v>1393</v>
      </c>
      <c r="J580" s="125">
        <v>0</v>
      </c>
      <c r="K580" s="125">
        <v>0</v>
      </c>
      <c r="L580" s="125" t="s">
        <v>42</v>
      </c>
      <c r="M580" s="128" t="s">
        <v>1394</v>
      </c>
      <c r="N580" s="127"/>
      <c r="O580" s="154">
        <v>671219711</v>
      </c>
      <c r="P580" s="153"/>
      <c r="Q580" s="155">
        <v>-16834418360</v>
      </c>
      <c r="R580" s="125" t="s">
        <v>263</v>
      </c>
      <c r="S580" s="125" t="s">
        <v>339</v>
      </c>
      <c r="T580" s="125" t="s">
        <v>239</v>
      </c>
      <c r="U580" s="125" t="s">
        <v>253</v>
      </c>
      <c r="V580" s="125" t="s">
        <v>340</v>
      </c>
      <c r="W580" s="125" t="s">
        <v>259</v>
      </c>
      <c r="X580" s="125" t="s">
        <v>1395</v>
      </c>
    </row>
    <row r="581" spans="2:24" ht="12" hidden="1" customHeight="1">
      <c r="B581" s="125" t="s">
        <v>335</v>
      </c>
      <c r="C581" s="126">
        <v>44469</v>
      </c>
      <c r="D581" s="125">
        <v>0</v>
      </c>
      <c r="E581" s="125">
        <v>0</v>
      </c>
      <c r="F581" s="125">
        <v>0</v>
      </c>
      <c r="G581" s="125">
        <v>0</v>
      </c>
      <c r="H581" s="125" t="s">
        <v>1396</v>
      </c>
      <c r="I581" s="125">
        <v>1439796</v>
      </c>
      <c r="J581" s="125" t="s">
        <v>1397</v>
      </c>
      <c r="K581" s="127"/>
      <c r="L581" s="125" t="s">
        <v>44</v>
      </c>
      <c r="M581" s="128">
        <v>0</v>
      </c>
      <c r="N581" s="128">
        <v>0</v>
      </c>
      <c r="O581" s="154">
        <v>0</v>
      </c>
      <c r="P581" s="154">
        <v>15176529</v>
      </c>
      <c r="Q581" s="155">
        <v>-16849594889</v>
      </c>
      <c r="R581" s="125" t="s">
        <v>256</v>
      </c>
      <c r="S581" s="125" t="s">
        <v>639</v>
      </c>
      <c r="T581" s="125" t="s">
        <v>640</v>
      </c>
      <c r="U581" s="125" t="s">
        <v>253</v>
      </c>
      <c r="V581" s="125" t="s">
        <v>44</v>
      </c>
      <c r="W581" s="125">
        <v>0</v>
      </c>
      <c r="X581" s="127"/>
    </row>
    <row r="582" spans="2:24" ht="12" hidden="1" customHeight="1">
      <c r="B582" s="125" t="s">
        <v>335</v>
      </c>
      <c r="C582" s="126">
        <v>44469</v>
      </c>
      <c r="D582" s="125">
        <v>0</v>
      </c>
      <c r="E582" s="125">
        <v>0</v>
      </c>
      <c r="F582" s="125">
        <v>0</v>
      </c>
      <c r="G582" s="125">
        <v>0</v>
      </c>
      <c r="H582" s="125" t="s">
        <v>641</v>
      </c>
      <c r="I582" s="125">
        <v>1439805</v>
      </c>
      <c r="J582" s="125" t="s">
        <v>1398</v>
      </c>
      <c r="K582" s="127"/>
      <c r="L582" s="125" t="s">
        <v>42</v>
      </c>
      <c r="M582" s="128">
        <v>0</v>
      </c>
      <c r="N582" s="128">
        <v>0</v>
      </c>
      <c r="O582" s="154">
        <v>0</v>
      </c>
      <c r="P582" s="154">
        <v>264657618</v>
      </c>
      <c r="Q582" s="155">
        <v>-17114252507</v>
      </c>
      <c r="R582" s="125" t="s">
        <v>256</v>
      </c>
      <c r="S582" s="125" t="s">
        <v>639</v>
      </c>
      <c r="T582" s="125" t="s">
        <v>640</v>
      </c>
      <c r="U582" s="125" t="s">
        <v>253</v>
      </c>
      <c r="V582" s="125" t="s">
        <v>42</v>
      </c>
      <c r="W582" s="125">
        <v>0</v>
      </c>
      <c r="X582" s="127"/>
    </row>
    <row r="583" spans="2:24" ht="12" hidden="1" customHeight="1">
      <c r="B583" s="125" t="s">
        <v>335</v>
      </c>
      <c r="C583" s="126">
        <v>44469</v>
      </c>
      <c r="D583" s="125">
        <v>0</v>
      </c>
      <c r="E583" s="125">
        <v>0</v>
      </c>
      <c r="F583" s="125">
        <v>0</v>
      </c>
      <c r="G583" s="125">
        <v>0</v>
      </c>
      <c r="H583" s="125" t="s">
        <v>637</v>
      </c>
      <c r="I583" s="125">
        <v>1439804</v>
      </c>
      <c r="J583" s="125" t="s">
        <v>1399</v>
      </c>
      <c r="K583" s="127"/>
      <c r="L583" s="125" t="s">
        <v>44</v>
      </c>
      <c r="M583" s="128">
        <v>0</v>
      </c>
      <c r="N583" s="128">
        <v>0</v>
      </c>
      <c r="O583" s="154">
        <v>47150336</v>
      </c>
      <c r="P583" s="154">
        <v>0</v>
      </c>
      <c r="Q583" s="155">
        <v>-17067102171</v>
      </c>
      <c r="R583" s="125" t="s">
        <v>256</v>
      </c>
      <c r="S583" s="125" t="s">
        <v>639</v>
      </c>
      <c r="T583" s="125" t="s">
        <v>640</v>
      </c>
      <c r="U583" s="125" t="s">
        <v>253</v>
      </c>
      <c r="V583" s="125" t="s">
        <v>44</v>
      </c>
      <c r="W583" s="125">
        <v>0</v>
      </c>
      <c r="X583" s="127"/>
    </row>
    <row r="584" spans="2:24" ht="12" hidden="1" customHeight="1">
      <c r="B584" s="125" t="s">
        <v>335</v>
      </c>
      <c r="C584" s="126">
        <v>44469</v>
      </c>
      <c r="D584" s="125">
        <v>0</v>
      </c>
      <c r="E584" s="125">
        <v>0</v>
      </c>
      <c r="F584" s="125">
        <v>0</v>
      </c>
      <c r="G584" s="125">
        <v>0</v>
      </c>
      <c r="H584" s="125" t="s">
        <v>1400</v>
      </c>
      <c r="I584" s="125">
        <v>1439795</v>
      </c>
      <c r="J584" s="125" t="s">
        <v>1401</v>
      </c>
      <c r="K584" s="127"/>
      <c r="L584" s="125" t="s">
        <v>42</v>
      </c>
      <c r="M584" s="128">
        <v>0</v>
      </c>
      <c r="N584" s="128">
        <v>0</v>
      </c>
      <c r="O584" s="154">
        <v>472094889</v>
      </c>
      <c r="P584" s="154">
        <v>0</v>
      </c>
      <c r="Q584" s="155">
        <v>-16595007282</v>
      </c>
      <c r="R584" s="125" t="s">
        <v>256</v>
      </c>
      <c r="S584" s="125" t="s">
        <v>639</v>
      </c>
      <c r="T584" s="125" t="s">
        <v>640</v>
      </c>
      <c r="U584" s="125" t="s">
        <v>253</v>
      </c>
      <c r="V584" s="125" t="s">
        <v>42</v>
      </c>
      <c r="W584" s="125">
        <v>0</v>
      </c>
      <c r="X584" s="127"/>
    </row>
    <row r="585" spans="2:24" ht="12" customHeight="1">
      <c r="B585" s="125" t="s">
        <v>335</v>
      </c>
      <c r="C585" s="126">
        <v>44469</v>
      </c>
      <c r="D585" s="125">
        <v>109</v>
      </c>
      <c r="E585" s="125" t="s">
        <v>336</v>
      </c>
      <c r="F585" s="125">
        <v>3315002</v>
      </c>
      <c r="G585" s="125">
        <v>0</v>
      </c>
      <c r="H585" s="125" t="s">
        <v>264</v>
      </c>
      <c r="I585" s="125" t="s">
        <v>1402</v>
      </c>
      <c r="J585" s="125">
        <v>0</v>
      </c>
      <c r="K585" s="125">
        <v>0</v>
      </c>
      <c r="L585" s="125" t="s">
        <v>42</v>
      </c>
      <c r="M585" s="127"/>
      <c r="N585" s="128" t="s">
        <v>1403</v>
      </c>
      <c r="O585" s="153"/>
      <c r="P585" s="154">
        <v>32794</v>
      </c>
      <c r="Q585" s="155">
        <v>-16595040076</v>
      </c>
      <c r="R585" s="125" t="s">
        <v>263</v>
      </c>
      <c r="S585" s="125" t="s">
        <v>262</v>
      </c>
      <c r="T585" s="125" t="s">
        <v>239</v>
      </c>
      <c r="U585" s="125" t="s">
        <v>253</v>
      </c>
      <c r="V585" s="125" t="s">
        <v>260</v>
      </c>
      <c r="W585" s="125" t="s">
        <v>259</v>
      </c>
      <c r="X585" s="125" t="s">
        <v>345</v>
      </c>
    </row>
    <row r="586" spans="2:24" ht="12" customHeight="1">
      <c r="B586" s="125" t="s">
        <v>335</v>
      </c>
      <c r="C586" s="126">
        <v>44469</v>
      </c>
      <c r="D586" s="125">
        <v>109</v>
      </c>
      <c r="E586" s="125" t="s">
        <v>336</v>
      </c>
      <c r="F586" s="125">
        <v>3315002</v>
      </c>
      <c r="G586" s="125">
        <v>0</v>
      </c>
      <c r="H586" s="125" t="s">
        <v>264</v>
      </c>
      <c r="I586" s="125" t="s">
        <v>1402</v>
      </c>
      <c r="J586" s="125">
        <v>0</v>
      </c>
      <c r="K586" s="125">
        <v>0</v>
      </c>
      <c r="L586" s="125" t="s">
        <v>42</v>
      </c>
      <c r="M586" s="128" t="s">
        <v>1403</v>
      </c>
      <c r="N586" s="127"/>
      <c r="O586" s="154">
        <v>32794</v>
      </c>
      <c r="P586" s="153"/>
      <c r="Q586" s="155">
        <v>-16595007282</v>
      </c>
      <c r="R586" s="125" t="s">
        <v>263</v>
      </c>
      <c r="S586" s="125" t="s">
        <v>339</v>
      </c>
      <c r="T586" s="125" t="s">
        <v>239</v>
      </c>
      <c r="U586" s="125" t="s">
        <v>253</v>
      </c>
      <c r="V586" s="125" t="s">
        <v>340</v>
      </c>
      <c r="W586" s="125" t="s">
        <v>259</v>
      </c>
      <c r="X586" s="125" t="s">
        <v>1404</v>
      </c>
    </row>
    <row r="587" spans="2:24" ht="12" customHeight="1">
      <c r="B587" s="125" t="s">
        <v>335</v>
      </c>
      <c r="C587" s="126">
        <v>44469</v>
      </c>
      <c r="D587" s="125">
        <v>109</v>
      </c>
      <c r="E587" s="125" t="s">
        <v>336</v>
      </c>
      <c r="F587" s="125">
        <v>3315002</v>
      </c>
      <c r="G587" s="125">
        <v>0</v>
      </c>
      <c r="H587" s="125" t="s">
        <v>264</v>
      </c>
      <c r="I587" s="125" t="s">
        <v>1388</v>
      </c>
      <c r="J587" s="125">
        <v>0</v>
      </c>
      <c r="K587" s="125">
        <v>0</v>
      </c>
      <c r="L587" s="125" t="s">
        <v>42</v>
      </c>
      <c r="M587" s="128" t="s">
        <v>822</v>
      </c>
      <c r="N587" s="127"/>
      <c r="O587" s="154">
        <v>30792</v>
      </c>
      <c r="P587" s="153"/>
      <c r="Q587" s="155">
        <v>-16594976490</v>
      </c>
      <c r="R587" s="125" t="s">
        <v>263</v>
      </c>
      <c r="S587" s="125" t="s">
        <v>339</v>
      </c>
      <c r="T587" s="125" t="s">
        <v>239</v>
      </c>
      <c r="U587" s="125" t="s">
        <v>253</v>
      </c>
      <c r="V587" s="125" t="s">
        <v>340</v>
      </c>
      <c r="W587" s="125" t="s">
        <v>259</v>
      </c>
      <c r="X587" s="125" t="s">
        <v>1405</v>
      </c>
    </row>
    <row r="588" spans="2:24" ht="12" customHeight="1">
      <c r="B588" s="125" t="s">
        <v>335</v>
      </c>
      <c r="C588" s="126">
        <v>44469</v>
      </c>
      <c r="D588" s="125">
        <v>109</v>
      </c>
      <c r="E588" s="125" t="s">
        <v>336</v>
      </c>
      <c r="F588" s="125">
        <v>3315002</v>
      </c>
      <c r="G588" s="125">
        <v>0</v>
      </c>
      <c r="H588" s="125" t="s">
        <v>264</v>
      </c>
      <c r="I588" s="125" t="s">
        <v>1378</v>
      </c>
      <c r="J588" s="125">
        <v>0</v>
      </c>
      <c r="K588" s="125">
        <v>0</v>
      </c>
      <c r="L588" s="125" t="s">
        <v>42</v>
      </c>
      <c r="M588" s="128" t="s">
        <v>1379</v>
      </c>
      <c r="N588" s="127"/>
      <c r="O588" s="154">
        <v>49226</v>
      </c>
      <c r="P588" s="153"/>
      <c r="Q588" s="155">
        <v>-16594927264</v>
      </c>
      <c r="R588" s="125" t="s">
        <v>263</v>
      </c>
      <c r="S588" s="125" t="s">
        <v>339</v>
      </c>
      <c r="T588" s="125" t="s">
        <v>239</v>
      </c>
      <c r="U588" s="125" t="s">
        <v>253</v>
      </c>
      <c r="V588" s="125" t="s">
        <v>340</v>
      </c>
      <c r="W588" s="125" t="s">
        <v>259</v>
      </c>
      <c r="X588" s="125" t="s">
        <v>1406</v>
      </c>
    </row>
    <row r="589" spans="2:24" ht="12" customHeight="1">
      <c r="B589" s="125" t="s">
        <v>335</v>
      </c>
      <c r="C589" s="126">
        <v>44469</v>
      </c>
      <c r="D589" s="125">
        <v>109</v>
      </c>
      <c r="E589" s="125" t="s">
        <v>336</v>
      </c>
      <c r="F589" s="125">
        <v>3315002</v>
      </c>
      <c r="G589" s="125">
        <v>0</v>
      </c>
      <c r="H589" s="125" t="s">
        <v>264</v>
      </c>
      <c r="I589" s="125" t="s">
        <v>1374</v>
      </c>
      <c r="J589" s="125">
        <v>0</v>
      </c>
      <c r="K589" s="125">
        <v>0</v>
      </c>
      <c r="L589" s="125" t="s">
        <v>42</v>
      </c>
      <c r="M589" s="128" t="s">
        <v>1084</v>
      </c>
      <c r="N589" s="127"/>
      <c r="O589" s="154">
        <v>41076</v>
      </c>
      <c r="P589" s="153"/>
      <c r="Q589" s="155">
        <v>-16594886188</v>
      </c>
      <c r="R589" s="125" t="s">
        <v>263</v>
      </c>
      <c r="S589" s="125" t="s">
        <v>339</v>
      </c>
      <c r="T589" s="125" t="s">
        <v>239</v>
      </c>
      <c r="U589" s="125" t="s">
        <v>253</v>
      </c>
      <c r="V589" s="125" t="s">
        <v>340</v>
      </c>
      <c r="W589" s="125" t="s">
        <v>259</v>
      </c>
      <c r="X589" s="125" t="s">
        <v>1407</v>
      </c>
    </row>
    <row r="590" spans="2:24" ht="12" customHeight="1">
      <c r="B590" s="125" t="s">
        <v>335</v>
      </c>
      <c r="C590" s="126">
        <v>44469</v>
      </c>
      <c r="D590" s="125">
        <v>109</v>
      </c>
      <c r="E590" s="125" t="s">
        <v>336</v>
      </c>
      <c r="F590" s="125">
        <v>3315002</v>
      </c>
      <c r="G590" s="125">
        <v>0</v>
      </c>
      <c r="H590" s="125" t="s">
        <v>264</v>
      </c>
      <c r="I590" s="125" t="s">
        <v>1385</v>
      </c>
      <c r="J590" s="125">
        <v>0</v>
      </c>
      <c r="K590" s="125">
        <v>0</v>
      </c>
      <c r="L590" s="125" t="s">
        <v>42</v>
      </c>
      <c r="M590" s="128">
        <v>25</v>
      </c>
      <c r="N590" s="127"/>
      <c r="O590" s="154">
        <v>172238</v>
      </c>
      <c r="P590" s="153"/>
      <c r="Q590" s="155">
        <v>-16594713950</v>
      </c>
      <c r="R590" s="125" t="s">
        <v>263</v>
      </c>
      <c r="S590" s="125" t="s">
        <v>339</v>
      </c>
      <c r="T590" s="125" t="s">
        <v>239</v>
      </c>
      <c r="U590" s="125" t="s">
        <v>253</v>
      </c>
      <c r="V590" s="125" t="s">
        <v>340</v>
      </c>
      <c r="W590" s="125" t="s">
        <v>259</v>
      </c>
      <c r="X590" s="125" t="s">
        <v>1408</v>
      </c>
    </row>
    <row r="591" spans="2:24" ht="12" customHeight="1">
      <c r="B591" s="125" t="s">
        <v>335</v>
      </c>
      <c r="C591" s="126">
        <v>44469</v>
      </c>
      <c r="D591" s="125">
        <v>109</v>
      </c>
      <c r="E591" s="125" t="s">
        <v>336</v>
      </c>
      <c r="F591" s="125">
        <v>3315002</v>
      </c>
      <c r="G591" s="125">
        <v>0</v>
      </c>
      <c r="H591" s="125" t="s">
        <v>264</v>
      </c>
      <c r="I591" s="125" t="s">
        <v>1380</v>
      </c>
      <c r="J591" s="125">
        <v>0</v>
      </c>
      <c r="K591" s="125">
        <v>0</v>
      </c>
      <c r="L591" s="125" t="s">
        <v>42</v>
      </c>
      <c r="M591" s="128">
        <v>25</v>
      </c>
      <c r="N591" s="127"/>
      <c r="O591" s="154">
        <v>172601</v>
      </c>
      <c r="P591" s="153"/>
      <c r="Q591" s="155">
        <v>-16594541349</v>
      </c>
      <c r="R591" s="125" t="s">
        <v>263</v>
      </c>
      <c r="S591" s="125" t="s">
        <v>339</v>
      </c>
      <c r="T591" s="125" t="s">
        <v>239</v>
      </c>
      <c r="U591" s="125" t="s">
        <v>253</v>
      </c>
      <c r="V591" s="125" t="s">
        <v>340</v>
      </c>
      <c r="W591" s="125" t="s">
        <v>259</v>
      </c>
      <c r="X591" s="125" t="s">
        <v>1409</v>
      </c>
    </row>
    <row r="592" spans="2:24" ht="12" customHeight="1">
      <c r="B592" s="125" t="s">
        <v>335</v>
      </c>
      <c r="C592" s="126">
        <v>44469</v>
      </c>
      <c r="D592" s="125">
        <v>109</v>
      </c>
      <c r="E592" s="125" t="s">
        <v>956</v>
      </c>
      <c r="F592" s="125">
        <v>3315003</v>
      </c>
      <c r="G592" s="125">
        <v>0</v>
      </c>
      <c r="H592" s="125" t="s">
        <v>264</v>
      </c>
      <c r="I592" s="125" t="s">
        <v>1410</v>
      </c>
      <c r="J592" s="125">
        <v>0</v>
      </c>
      <c r="K592" s="125">
        <v>0</v>
      </c>
      <c r="L592" s="125" t="s">
        <v>43</v>
      </c>
      <c r="M592" s="127"/>
      <c r="N592" s="128">
        <v>13488787</v>
      </c>
      <c r="O592" s="153"/>
      <c r="P592" s="154">
        <v>13488787</v>
      </c>
      <c r="Q592" s="155">
        <v>-16608030136</v>
      </c>
      <c r="R592" s="125" t="s">
        <v>263</v>
      </c>
      <c r="S592" s="125" t="s">
        <v>262</v>
      </c>
      <c r="T592" s="125" t="s">
        <v>239</v>
      </c>
      <c r="U592" s="125" t="s">
        <v>253</v>
      </c>
      <c r="V592" s="125" t="s">
        <v>260</v>
      </c>
      <c r="W592" s="125" t="s">
        <v>259</v>
      </c>
      <c r="X592" s="125" t="s">
        <v>1390</v>
      </c>
    </row>
    <row r="593" spans="2:24" ht="12" customHeight="1">
      <c r="B593" s="125" t="s">
        <v>335</v>
      </c>
      <c r="C593" s="126">
        <v>44469</v>
      </c>
      <c r="D593" s="125">
        <v>109</v>
      </c>
      <c r="E593" s="125" t="s">
        <v>956</v>
      </c>
      <c r="F593" s="125">
        <v>3315003</v>
      </c>
      <c r="G593" s="125">
        <v>0</v>
      </c>
      <c r="H593" s="125" t="s">
        <v>264</v>
      </c>
      <c r="I593" s="125" t="s">
        <v>1410</v>
      </c>
      <c r="J593" s="125">
        <v>0</v>
      </c>
      <c r="K593" s="125">
        <v>0</v>
      </c>
      <c r="L593" s="125" t="s">
        <v>43</v>
      </c>
      <c r="M593" s="128">
        <v>110000</v>
      </c>
      <c r="N593" s="127"/>
      <c r="O593" s="154">
        <v>110000</v>
      </c>
      <c r="P593" s="153"/>
      <c r="Q593" s="155">
        <v>-16607920136</v>
      </c>
      <c r="R593" s="125" t="s">
        <v>263</v>
      </c>
      <c r="S593" s="125" t="s">
        <v>339</v>
      </c>
      <c r="T593" s="125" t="s">
        <v>239</v>
      </c>
      <c r="U593" s="125" t="s">
        <v>253</v>
      </c>
      <c r="V593" s="125" t="s">
        <v>340</v>
      </c>
      <c r="W593" s="125" t="s">
        <v>259</v>
      </c>
      <c r="X593" s="125" t="s">
        <v>1411</v>
      </c>
    </row>
    <row r="594" spans="2:24" ht="12" hidden="1" customHeight="1">
      <c r="B594" s="125" t="s">
        <v>335</v>
      </c>
      <c r="C594" s="126">
        <v>44469</v>
      </c>
      <c r="D594" s="125">
        <v>109</v>
      </c>
      <c r="E594" s="125" t="s">
        <v>956</v>
      </c>
      <c r="F594" s="125">
        <v>3315003</v>
      </c>
      <c r="G594" s="125">
        <v>0</v>
      </c>
      <c r="H594" s="125" t="s">
        <v>651</v>
      </c>
      <c r="I594" s="125" t="s">
        <v>1412</v>
      </c>
      <c r="J594" s="125">
        <v>0</v>
      </c>
      <c r="K594" s="125">
        <v>0</v>
      </c>
      <c r="L594" s="125" t="s">
        <v>43</v>
      </c>
      <c r="M594" s="128">
        <v>2483692</v>
      </c>
      <c r="N594" s="127"/>
      <c r="O594" s="154">
        <v>2483692</v>
      </c>
      <c r="P594" s="153"/>
      <c r="Q594" s="155">
        <v>-16605436444</v>
      </c>
      <c r="R594" s="125" t="s">
        <v>263</v>
      </c>
      <c r="S594" s="125" t="s">
        <v>262</v>
      </c>
      <c r="T594" s="125" t="s">
        <v>239</v>
      </c>
      <c r="U594" s="125" t="s">
        <v>253</v>
      </c>
      <c r="V594" s="125" t="s">
        <v>260</v>
      </c>
      <c r="W594" s="125" t="s">
        <v>259</v>
      </c>
      <c r="X594" s="125" t="s">
        <v>1413</v>
      </c>
    </row>
    <row r="595" spans="2:24" ht="12" customHeight="1">
      <c r="B595" s="125" t="s">
        <v>335</v>
      </c>
      <c r="C595" s="126">
        <v>44469</v>
      </c>
      <c r="D595" s="125">
        <v>109</v>
      </c>
      <c r="E595" s="125" t="s">
        <v>956</v>
      </c>
      <c r="F595" s="125">
        <v>3315003</v>
      </c>
      <c r="G595" s="125">
        <v>0</v>
      </c>
      <c r="H595" s="125" t="s">
        <v>264</v>
      </c>
      <c r="I595" s="125" t="s">
        <v>1410</v>
      </c>
      <c r="J595" s="125">
        <v>0</v>
      </c>
      <c r="K595" s="125">
        <v>0</v>
      </c>
      <c r="L595" s="125" t="s">
        <v>43</v>
      </c>
      <c r="M595" s="128">
        <v>10698980</v>
      </c>
      <c r="N595" s="127"/>
      <c r="O595" s="154">
        <v>10698980</v>
      </c>
      <c r="P595" s="153"/>
      <c r="Q595" s="155">
        <v>-16594737464</v>
      </c>
      <c r="R595" s="125" t="s">
        <v>263</v>
      </c>
      <c r="S595" s="125" t="s">
        <v>339</v>
      </c>
      <c r="T595" s="125" t="s">
        <v>239</v>
      </c>
      <c r="U595" s="125" t="s">
        <v>253</v>
      </c>
      <c r="V595" s="125" t="s">
        <v>340</v>
      </c>
      <c r="W595" s="125" t="s">
        <v>259</v>
      </c>
      <c r="X595" s="125" t="s">
        <v>1414</v>
      </c>
    </row>
    <row r="596" spans="2:24" ht="12" customHeight="1">
      <c r="B596" s="125" t="s">
        <v>335</v>
      </c>
      <c r="C596" s="126">
        <v>44469</v>
      </c>
      <c r="D596" s="125">
        <v>109</v>
      </c>
      <c r="E596" s="125" t="s">
        <v>956</v>
      </c>
      <c r="F596" s="125">
        <v>3315003</v>
      </c>
      <c r="G596" s="125">
        <v>0</v>
      </c>
      <c r="H596" s="125" t="s">
        <v>264</v>
      </c>
      <c r="I596" s="125" t="s">
        <v>1410</v>
      </c>
      <c r="J596" s="125">
        <v>0</v>
      </c>
      <c r="K596" s="125">
        <v>0</v>
      </c>
      <c r="L596" s="125" t="s">
        <v>43</v>
      </c>
      <c r="M596" s="127"/>
      <c r="N596" s="128">
        <v>10698980</v>
      </c>
      <c r="O596" s="153"/>
      <c r="P596" s="154">
        <v>10698980</v>
      </c>
      <c r="Q596" s="155">
        <v>-16605436444</v>
      </c>
      <c r="R596" s="125" t="s">
        <v>263</v>
      </c>
      <c r="S596" s="125" t="s">
        <v>342</v>
      </c>
      <c r="T596" s="125" t="s">
        <v>239</v>
      </c>
      <c r="U596" s="125" t="s">
        <v>253</v>
      </c>
      <c r="V596" s="125" t="s">
        <v>343</v>
      </c>
      <c r="W596" s="125" t="s">
        <v>259</v>
      </c>
      <c r="X596" s="125">
        <v>88286</v>
      </c>
    </row>
    <row r="597" spans="2:24" ht="12" customHeight="1">
      <c r="B597" s="125" t="s">
        <v>335</v>
      </c>
      <c r="C597" s="126">
        <v>44469</v>
      </c>
      <c r="D597" s="125">
        <v>109</v>
      </c>
      <c r="E597" s="125" t="s">
        <v>956</v>
      </c>
      <c r="F597" s="125">
        <v>3315003</v>
      </c>
      <c r="G597" s="125">
        <v>0</v>
      </c>
      <c r="H597" s="125" t="s">
        <v>264</v>
      </c>
      <c r="I597" s="125" t="s">
        <v>1381</v>
      </c>
      <c r="J597" s="125">
        <v>0</v>
      </c>
      <c r="K597" s="125">
        <v>0</v>
      </c>
      <c r="L597" s="125" t="s">
        <v>43</v>
      </c>
      <c r="M597" s="128">
        <v>9367092</v>
      </c>
      <c r="N597" s="127"/>
      <c r="O597" s="154">
        <v>9367092</v>
      </c>
      <c r="P597" s="153"/>
      <c r="Q597" s="155">
        <v>-16596069352</v>
      </c>
      <c r="R597" s="125" t="s">
        <v>263</v>
      </c>
      <c r="S597" s="125" t="s">
        <v>339</v>
      </c>
      <c r="T597" s="125" t="s">
        <v>239</v>
      </c>
      <c r="U597" s="125" t="s">
        <v>253</v>
      </c>
      <c r="V597" s="125" t="s">
        <v>340</v>
      </c>
      <c r="W597" s="125" t="s">
        <v>259</v>
      </c>
      <c r="X597" s="125" t="s">
        <v>1415</v>
      </c>
    </row>
    <row r="598" spans="2:24" ht="12" customHeight="1">
      <c r="B598" s="125" t="s">
        <v>335</v>
      </c>
      <c r="C598" s="126">
        <v>44469</v>
      </c>
      <c r="D598" s="125">
        <v>109</v>
      </c>
      <c r="E598" s="125" t="s">
        <v>956</v>
      </c>
      <c r="F598" s="125">
        <v>3315003</v>
      </c>
      <c r="G598" s="125">
        <v>0</v>
      </c>
      <c r="H598" s="125" t="s">
        <v>264</v>
      </c>
      <c r="I598" s="125" t="s">
        <v>1389</v>
      </c>
      <c r="J598" s="125">
        <v>0</v>
      </c>
      <c r="K598" s="125">
        <v>0</v>
      </c>
      <c r="L598" s="125" t="s">
        <v>43</v>
      </c>
      <c r="M598" s="128">
        <v>1544942</v>
      </c>
      <c r="N598" s="127"/>
      <c r="O598" s="154">
        <v>1544942</v>
      </c>
      <c r="P598" s="153"/>
      <c r="Q598" s="155">
        <v>-16594524410</v>
      </c>
      <c r="R598" s="125" t="s">
        <v>263</v>
      </c>
      <c r="S598" s="125" t="s">
        <v>339</v>
      </c>
      <c r="T598" s="125" t="s">
        <v>239</v>
      </c>
      <c r="U598" s="125" t="s">
        <v>253</v>
      </c>
      <c r="V598" s="125" t="s">
        <v>340</v>
      </c>
      <c r="W598" s="125" t="s">
        <v>259</v>
      </c>
      <c r="X598" s="125" t="s">
        <v>1416</v>
      </c>
    </row>
    <row r="599" spans="2:24" ht="12" customHeight="1">
      <c r="B599" s="125" t="s">
        <v>335</v>
      </c>
      <c r="C599" s="126">
        <v>44469</v>
      </c>
      <c r="D599" s="125">
        <v>109</v>
      </c>
      <c r="E599" s="125" t="s">
        <v>956</v>
      </c>
      <c r="F599" s="125">
        <v>3315003</v>
      </c>
      <c r="G599" s="125">
        <v>0</v>
      </c>
      <c r="H599" s="125" t="s">
        <v>264</v>
      </c>
      <c r="I599" s="125" t="s">
        <v>1410</v>
      </c>
      <c r="J599" s="125">
        <v>0</v>
      </c>
      <c r="K599" s="125">
        <v>0</v>
      </c>
      <c r="L599" s="125" t="s">
        <v>43</v>
      </c>
      <c r="M599" s="128">
        <v>196115</v>
      </c>
      <c r="N599" s="127"/>
      <c r="O599" s="154">
        <v>196115</v>
      </c>
      <c r="P599" s="153"/>
      <c r="Q599" s="155">
        <v>-16594328295</v>
      </c>
      <c r="R599" s="125" t="s">
        <v>263</v>
      </c>
      <c r="S599" s="125" t="s">
        <v>339</v>
      </c>
      <c r="T599" s="125" t="s">
        <v>239</v>
      </c>
      <c r="U599" s="125" t="s">
        <v>253</v>
      </c>
      <c r="V599" s="125" t="s">
        <v>340</v>
      </c>
      <c r="W599" s="125" t="s">
        <v>259</v>
      </c>
      <c r="X599" s="125" t="s">
        <v>1417</v>
      </c>
    </row>
    <row r="600" spans="2:24" ht="12" customHeight="1">
      <c r="B600" s="125" t="s">
        <v>335</v>
      </c>
      <c r="C600" s="126">
        <v>44469</v>
      </c>
      <c r="D600" s="125">
        <v>109</v>
      </c>
      <c r="E600" s="125" t="s">
        <v>956</v>
      </c>
      <c r="F600" s="125">
        <v>3315003</v>
      </c>
      <c r="G600" s="125">
        <v>0</v>
      </c>
      <c r="H600" s="125" t="s">
        <v>264</v>
      </c>
      <c r="I600" s="125" t="s">
        <v>1371</v>
      </c>
      <c r="J600" s="125">
        <v>0</v>
      </c>
      <c r="K600" s="125">
        <v>0</v>
      </c>
      <c r="L600" s="125" t="s">
        <v>43</v>
      </c>
      <c r="M600" s="128">
        <v>579921</v>
      </c>
      <c r="N600" s="127"/>
      <c r="O600" s="154">
        <v>579921</v>
      </c>
      <c r="P600" s="153"/>
      <c r="Q600" s="155">
        <v>-16593748374</v>
      </c>
      <c r="R600" s="125" t="s">
        <v>263</v>
      </c>
      <c r="S600" s="125" t="s">
        <v>339</v>
      </c>
      <c r="T600" s="125" t="s">
        <v>239</v>
      </c>
      <c r="U600" s="125" t="s">
        <v>253</v>
      </c>
      <c r="V600" s="125" t="s">
        <v>340</v>
      </c>
      <c r="W600" s="125" t="s">
        <v>259</v>
      </c>
      <c r="X600" s="125" t="s">
        <v>1418</v>
      </c>
    </row>
    <row r="601" spans="2:24" ht="12" customHeight="1">
      <c r="B601" s="125" t="s">
        <v>335</v>
      </c>
      <c r="C601" s="126">
        <v>44469</v>
      </c>
      <c r="D601" s="125">
        <v>109</v>
      </c>
      <c r="E601" s="125" t="s">
        <v>956</v>
      </c>
      <c r="F601" s="125">
        <v>3315003</v>
      </c>
      <c r="G601" s="125">
        <v>0</v>
      </c>
      <c r="H601" s="125" t="s">
        <v>264</v>
      </c>
      <c r="I601" s="125" t="s">
        <v>1381</v>
      </c>
      <c r="J601" s="125">
        <v>0</v>
      </c>
      <c r="K601" s="125">
        <v>0</v>
      </c>
      <c r="L601" s="125" t="s">
        <v>43</v>
      </c>
      <c r="M601" s="128">
        <v>6884538</v>
      </c>
      <c r="N601" s="127"/>
      <c r="O601" s="154">
        <v>6884538</v>
      </c>
      <c r="P601" s="153"/>
      <c r="Q601" s="155">
        <v>-16586863836</v>
      </c>
      <c r="R601" s="125" t="s">
        <v>263</v>
      </c>
      <c r="S601" s="125" t="s">
        <v>339</v>
      </c>
      <c r="T601" s="125" t="s">
        <v>239</v>
      </c>
      <c r="U601" s="125" t="s">
        <v>253</v>
      </c>
      <c r="V601" s="125" t="s">
        <v>340</v>
      </c>
      <c r="W601" s="125" t="s">
        <v>259</v>
      </c>
      <c r="X601" s="125" t="s">
        <v>1419</v>
      </c>
    </row>
    <row r="602" spans="2:24" ht="12" hidden="1" customHeight="1">
      <c r="B602" s="125" t="s">
        <v>335</v>
      </c>
      <c r="C602" s="126">
        <v>44469</v>
      </c>
      <c r="D602" s="125">
        <v>109</v>
      </c>
      <c r="E602" s="125" t="s">
        <v>956</v>
      </c>
      <c r="F602" s="125">
        <v>3315003</v>
      </c>
      <c r="G602" s="125">
        <v>0</v>
      </c>
      <c r="H602" s="125" t="s">
        <v>651</v>
      </c>
      <c r="I602" s="125" t="s">
        <v>1391</v>
      </c>
      <c r="J602" s="125">
        <v>0</v>
      </c>
      <c r="K602" s="125">
        <v>0</v>
      </c>
      <c r="L602" s="125" t="s">
        <v>43</v>
      </c>
      <c r="M602" s="127"/>
      <c r="N602" s="128">
        <v>6884538</v>
      </c>
      <c r="O602" s="153"/>
      <c r="P602" s="154">
        <v>6884538</v>
      </c>
      <c r="Q602" s="155">
        <v>-16593748374</v>
      </c>
      <c r="R602" s="125" t="s">
        <v>263</v>
      </c>
      <c r="S602" s="125" t="s">
        <v>339</v>
      </c>
      <c r="T602" s="125" t="s">
        <v>239</v>
      </c>
      <c r="U602" s="125" t="s">
        <v>253</v>
      </c>
      <c r="V602" s="125" t="s">
        <v>340</v>
      </c>
      <c r="W602" s="125" t="s">
        <v>259</v>
      </c>
      <c r="X602" s="125" t="s">
        <v>1420</v>
      </c>
    </row>
    <row r="603" spans="2:24" ht="12" customHeight="1">
      <c r="B603" s="125" t="s">
        <v>335</v>
      </c>
      <c r="C603" s="126">
        <v>44469</v>
      </c>
      <c r="D603" s="125">
        <v>109</v>
      </c>
      <c r="E603" s="125" t="s">
        <v>956</v>
      </c>
      <c r="F603" s="125">
        <v>3315003</v>
      </c>
      <c r="G603" s="125">
        <v>0</v>
      </c>
      <c r="H603" s="125" t="s">
        <v>264</v>
      </c>
      <c r="I603" s="125" t="s">
        <v>1421</v>
      </c>
      <c r="J603" s="125">
        <v>0</v>
      </c>
      <c r="K603" s="125">
        <v>0</v>
      </c>
      <c r="L603" s="125" t="s">
        <v>43</v>
      </c>
      <c r="M603" s="127"/>
      <c r="N603" s="128">
        <v>36101713</v>
      </c>
      <c r="O603" s="153"/>
      <c r="P603" s="154">
        <v>36101713</v>
      </c>
      <c r="Q603" s="155">
        <v>-16629850087</v>
      </c>
      <c r="R603" s="125" t="s">
        <v>263</v>
      </c>
      <c r="S603" s="125" t="s">
        <v>262</v>
      </c>
      <c r="T603" s="125" t="s">
        <v>239</v>
      </c>
      <c r="U603" s="125" t="s">
        <v>253</v>
      </c>
      <c r="V603" s="125" t="s">
        <v>260</v>
      </c>
      <c r="W603" s="125" t="s">
        <v>259</v>
      </c>
      <c r="X603" s="125" t="s">
        <v>1390</v>
      </c>
    </row>
    <row r="604" spans="2:24" ht="12" customHeight="1">
      <c r="B604" s="125" t="s">
        <v>335</v>
      </c>
      <c r="C604" s="126">
        <v>44469</v>
      </c>
      <c r="D604" s="125">
        <v>109</v>
      </c>
      <c r="E604" s="125" t="s">
        <v>956</v>
      </c>
      <c r="F604" s="125">
        <v>3315003</v>
      </c>
      <c r="G604" s="125">
        <v>0</v>
      </c>
      <c r="H604" s="125" t="s">
        <v>264</v>
      </c>
      <c r="I604" s="125" t="s">
        <v>1410</v>
      </c>
      <c r="J604" s="125">
        <v>0</v>
      </c>
      <c r="K604" s="125">
        <v>0</v>
      </c>
      <c r="L604" s="125" t="s">
        <v>43</v>
      </c>
      <c r="M604" s="128">
        <v>10698980</v>
      </c>
      <c r="N604" s="127"/>
      <c r="O604" s="154">
        <v>10698980</v>
      </c>
      <c r="P604" s="153"/>
      <c r="Q604" s="155">
        <v>-16619151107</v>
      </c>
      <c r="R604" s="125" t="s">
        <v>263</v>
      </c>
      <c r="S604" s="125" t="s">
        <v>339</v>
      </c>
      <c r="T604" s="125" t="s">
        <v>239</v>
      </c>
      <c r="U604" s="125" t="s">
        <v>253</v>
      </c>
      <c r="V604" s="125" t="s">
        <v>340</v>
      </c>
      <c r="W604" s="125" t="s">
        <v>259</v>
      </c>
      <c r="X604" s="125" t="s">
        <v>1422</v>
      </c>
    </row>
    <row r="605" spans="2:24" ht="12" customHeight="1">
      <c r="B605" s="125" t="s">
        <v>335</v>
      </c>
      <c r="C605" s="126">
        <v>44469</v>
      </c>
      <c r="D605" s="125">
        <v>109</v>
      </c>
      <c r="E605" s="125" t="s">
        <v>956</v>
      </c>
      <c r="F605" s="125">
        <v>3315003</v>
      </c>
      <c r="G605" s="125">
        <v>0</v>
      </c>
      <c r="H605" s="125" t="s">
        <v>264</v>
      </c>
      <c r="I605" s="125" t="s">
        <v>1421</v>
      </c>
      <c r="J605" s="125">
        <v>0</v>
      </c>
      <c r="K605" s="125">
        <v>0</v>
      </c>
      <c r="L605" s="125" t="s">
        <v>43</v>
      </c>
      <c r="M605" s="128">
        <v>36101713</v>
      </c>
      <c r="N605" s="127"/>
      <c r="O605" s="154">
        <v>36101713</v>
      </c>
      <c r="P605" s="153"/>
      <c r="Q605" s="155">
        <v>-16583049394</v>
      </c>
      <c r="R605" s="125" t="s">
        <v>263</v>
      </c>
      <c r="S605" s="125" t="s">
        <v>339</v>
      </c>
      <c r="T605" s="125" t="s">
        <v>239</v>
      </c>
      <c r="U605" s="125" t="s">
        <v>253</v>
      </c>
      <c r="V605" s="125" t="s">
        <v>340</v>
      </c>
      <c r="W605" s="125" t="s">
        <v>259</v>
      </c>
      <c r="X605" s="125" t="s">
        <v>1423</v>
      </c>
    </row>
    <row r="606" spans="2:24" ht="12" customHeight="1">
      <c r="B606" s="125" t="s">
        <v>335</v>
      </c>
      <c r="C606" s="126">
        <v>44469</v>
      </c>
      <c r="D606" s="125">
        <v>109</v>
      </c>
      <c r="E606" s="125" t="s">
        <v>341</v>
      </c>
      <c r="F606" s="125">
        <v>3315001</v>
      </c>
      <c r="G606" s="125">
        <v>0</v>
      </c>
      <c r="H606" s="125" t="s">
        <v>264</v>
      </c>
      <c r="I606" s="125" t="s">
        <v>1424</v>
      </c>
      <c r="J606" s="125">
        <v>0</v>
      </c>
      <c r="K606" s="125">
        <v>0</v>
      </c>
      <c r="L606" s="125" t="s">
        <v>42</v>
      </c>
      <c r="M606" s="127"/>
      <c r="N606" s="128" t="s">
        <v>1425</v>
      </c>
      <c r="O606" s="153"/>
      <c r="P606" s="154">
        <v>6776031</v>
      </c>
      <c r="Q606" s="155">
        <v>-16589825425</v>
      </c>
      <c r="R606" s="125" t="s">
        <v>263</v>
      </c>
      <c r="S606" s="125" t="s">
        <v>262</v>
      </c>
      <c r="T606" s="125" t="s">
        <v>239</v>
      </c>
      <c r="U606" s="125" t="s">
        <v>253</v>
      </c>
      <c r="V606" s="125" t="s">
        <v>260</v>
      </c>
      <c r="W606" s="125" t="s">
        <v>259</v>
      </c>
      <c r="X606" s="125" t="s">
        <v>1426</v>
      </c>
    </row>
    <row r="607" spans="2:24" ht="12" customHeight="1">
      <c r="B607" s="125" t="s">
        <v>335</v>
      </c>
      <c r="C607" s="126">
        <v>44469</v>
      </c>
      <c r="D607" s="125">
        <v>109</v>
      </c>
      <c r="E607" s="125" t="s">
        <v>341</v>
      </c>
      <c r="F607" s="125">
        <v>3315001</v>
      </c>
      <c r="G607" s="125">
        <v>0</v>
      </c>
      <c r="H607" s="125" t="s">
        <v>264</v>
      </c>
      <c r="I607" s="125" t="s">
        <v>1427</v>
      </c>
      <c r="J607" s="125">
        <v>0</v>
      </c>
      <c r="K607" s="125">
        <v>0</v>
      </c>
      <c r="L607" s="125" t="s">
        <v>43</v>
      </c>
      <c r="M607" s="128">
        <v>115005</v>
      </c>
      <c r="N607" s="127"/>
      <c r="O607" s="154">
        <v>115005</v>
      </c>
      <c r="P607" s="153"/>
      <c r="Q607" s="155">
        <v>-16589710420</v>
      </c>
      <c r="R607" s="125" t="s">
        <v>263</v>
      </c>
      <c r="S607" s="125" t="s">
        <v>339</v>
      </c>
      <c r="T607" s="125" t="s">
        <v>239</v>
      </c>
      <c r="U607" s="125" t="s">
        <v>253</v>
      </c>
      <c r="V607" s="125" t="s">
        <v>340</v>
      </c>
      <c r="W607" s="125" t="s">
        <v>259</v>
      </c>
      <c r="X607" s="125" t="s">
        <v>1428</v>
      </c>
    </row>
    <row r="608" spans="2:24" ht="12" customHeight="1">
      <c r="B608" s="125" t="s">
        <v>335</v>
      </c>
      <c r="C608" s="126">
        <v>44469</v>
      </c>
      <c r="D608" s="125">
        <v>109</v>
      </c>
      <c r="E608" s="125" t="s">
        <v>341</v>
      </c>
      <c r="F608" s="125">
        <v>3315001</v>
      </c>
      <c r="G608" s="125">
        <v>0</v>
      </c>
      <c r="H608" s="125" t="s">
        <v>264</v>
      </c>
      <c r="I608" s="125" t="s">
        <v>1427</v>
      </c>
      <c r="J608" s="125">
        <v>0</v>
      </c>
      <c r="K608" s="125">
        <v>0</v>
      </c>
      <c r="L608" s="125" t="s">
        <v>43</v>
      </c>
      <c r="M608" s="127"/>
      <c r="N608" s="128">
        <v>12183060</v>
      </c>
      <c r="O608" s="153"/>
      <c r="P608" s="154">
        <v>12183060</v>
      </c>
      <c r="Q608" s="155">
        <v>-16601893480</v>
      </c>
      <c r="R608" s="125" t="s">
        <v>263</v>
      </c>
      <c r="S608" s="125" t="s">
        <v>262</v>
      </c>
      <c r="T608" s="125" t="s">
        <v>239</v>
      </c>
      <c r="U608" s="125" t="s">
        <v>253</v>
      </c>
      <c r="V608" s="125" t="s">
        <v>260</v>
      </c>
      <c r="W608" s="125" t="s">
        <v>259</v>
      </c>
      <c r="X608" s="125" t="s">
        <v>1426</v>
      </c>
    </row>
    <row r="609" spans="2:24" ht="12" customHeight="1">
      <c r="B609" s="125" t="s">
        <v>335</v>
      </c>
      <c r="C609" s="126">
        <v>44469</v>
      </c>
      <c r="D609" s="125">
        <v>109</v>
      </c>
      <c r="E609" s="125" t="s">
        <v>341</v>
      </c>
      <c r="F609" s="125">
        <v>3315001</v>
      </c>
      <c r="G609" s="125">
        <v>0</v>
      </c>
      <c r="H609" s="125" t="s">
        <v>264</v>
      </c>
      <c r="I609" s="125" t="s">
        <v>1424</v>
      </c>
      <c r="J609" s="125">
        <v>0</v>
      </c>
      <c r="K609" s="125">
        <v>0</v>
      </c>
      <c r="L609" s="125" t="s">
        <v>42</v>
      </c>
      <c r="M609" s="128" t="s">
        <v>1429</v>
      </c>
      <c r="N609" s="127"/>
      <c r="O609" s="154">
        <v>6609836</v>
      </c>
      <c r="P609" s="153"/>
      <c r="Q609" s="155">
        <v>-16595283644</v>
      </c>
      <c r="R609" s="125" t="s">
        <v>263</v>
      </c>
      <c r="S609" s="125" t="s">
        <v>339</v>
      </c>
      <c r="T609" s="125" t="s">
        <v>239</v>
      </c>
      <c r="U609" s="125" t="s">
        <v>253</v>
      </c>
      <c r="V609" s="125" t="s">
        <v>340</v>
      </c>
      <c r="W609" s="125" t="s">
        <v>259</v>
      </c>
      <c r="X609" s="125" t="s">
        <v>1430</v>
      </c>
    </row>
    <row r="610" spans="2:24" ht="12" customHeight="1">
      <c r="B610" s="125" t="s">
        <v>335</v>
      </c>
      <c r="C610" s="126">
        <v>44469</v>
      </c>
      <c r="D610" s="125">
        <v>109</v>
      </c>
      <c r="E610" s="125" t="s">
        <v>341</v>
      </c>
      <c r="F610" s="125">
        <v>3315001</v>
      </c>
      <c r="G610" s="125">
        <v>0</v>
      </c>
      <c r="H610" s="125" t="s">
        <v>264</v>
      </c>
      <c r="I610" s="125" t="s">
        <v>1424</v>
      </c>
      <c r="J610" s="125">
        <v>0</v>
      </c>
      <c r="K610" s="125">
        <v>0</v>
      </c>
      <c r="L610" s="125" t="s">
        <v>42</v>
      </c>
      <c r="M610" s="128" t="s">
        <v>1431</v>
      </c>
      <c r="N610" s="127"/>
      <c r="O610" s="154">
        <v>166195</v>
      </c>
      <c r="P610" s="153"/>
      <c r="Q610" s="155">
        <v>-16595117449</v>
      </c>
      <c r="R610" s="125" t="s">
        <v>263</v>
      </c>
      <c r="S610" s="125" t="s">
        <v>339</v>
      </c>
      <c r="T610" s="125" t="s">
        <v>239</v>
      </c>
      <c r="U610" s="125" t="s">
        <v>253</v>
      </c>
      <c r="V610" s="125" t="s">
        <v>340</v>
      </c>
      <c r="W610" s="125" t="s">
        <v>259</v>
      </c>
      <c r="X610" s="125" t="s">
        <v>1432</v>
      </c>
    </row>
    <row r="611" spans="2:24" ht="12" customHeight="1">
      <c r="B611" s="125" t="s">
        <v>335</v>
      </c>
      <c r="C611" s="126">
        <v>44469</v>
      </c>
      <c r="D611" s="125">
        <v>109</v>
      </c>
      <c r="E611" s="125" t="s">
        <v>341</v>
      </c>
      <c r="F611" s="125">
        <v>3315001</v>
      </c>
      <c r="G611" s="125">
        <v>0</v>
      </c>
      <c r="H611" s="125" t="s">
        <v>264</v>
      </c>
      <c r="I611" s="125" t="s">
        <v>1427</v>
      </c>
      <c r="J611" s="125">
        <v>0</v>
      </c>
      <c r="K611" s="125">
        <v>0</v>
      </c>
      <c r="L611" s="125" t="s">
        <v>43</v>
      </c>
      <c r="M611" s="128">
        <v>12068055</v>
      </c>
      <c r="N611" s="127"/>
      <c r="O611" s="154">
        <v>12068055</v>
      </c>
      <c r="P611" s="153"/>
      <c r="Q611" s="163">
        <v>-16583049394</v>
      </c>
      <c r="R611" s="125" t="s">
        <v>263</v>
      </c>
      <c r="S611" s="125" t="s">
        <v>339</v>
      </c>
      <c r="T611" s="125" t="s">
        <v>239</v>
      </c>
      <c r="U611" s="125" t="s">
        <v>253</v>
      </c>
      <c r="V611" s="125" t="s">
        <v>340</v>
      </c>
      <c r="W611" s="125" t="s">
        <v>259</v>
      </c>
      <c r="X611" s="125" t="s">
        <v>1433</v>
      </c>
    </row>
    <row r="612" spans="2:24" ht="12" customHeight="1">
      <c r="O612" s="136">
        <f>SUBTOTAL(9,O3:O611)</f>
        <v>75518046008</v>
      </c>
      <c r="P612" s="136">
        <f>SUBTOTAL(9,P3:P611)</f>
        <v>42743134484</v>
      </c>
    </row>
    <row r="614" spans="2:24" ht="12" customHeight="1">
      <c r="O614" s="137">
        <f>P612-O612</f>
        <v>-32774911524</v>
      </c>
    </row>
  </sheetData>
  <autoFilter ref="B1:X611" xr:uid="{00000000-0009-0000-0000-000000000000}">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W156"/>
  <sheetViews>
    <sheetView topLeftCell="E139" workbookViewId="0">
      <selection activeCell="K60" sqref="K60"/>
    </sheetView>
  </sheetViews>
  <sheetFormatPr baseColWidth="10" defaultRowHeight="15"/>
  <cols>
    <col min="1" max="1" width="25" customWidth="1"/>
    <col min="2" max="2" width="11.42578125" style="168"/>
    <col min="9" max="9" width="19.140625" customWidth="1"/>
    <col min="12" max="15" width="19.28515625" bestFit="1" customWidth="1"/>
    <col min="16" max="16" width="12.7109375" bestFit="1" customWidth="1"/>
  </cols>
  <sheetData>
    <row r="1" spans="1:23">
      <c r="A1" t="s">
        <v>48</v>
      </c>
      <c r="B1" s="168" t="s">
        <v>291</v>
      </c>
      <c r="C1" t="s">
        <v>290</v>
      </c>
      <c r="D1" t="s">
        <v>289</v>
      </c>
      <c r="E1" t="s">
        <v>288</v>
      </c>
      <c r="F1" t="s">
        <v>287</v>
      </c>
      <c r="G1" t="s">
        <v>286</v>
      </c>
      <c r="H1" t="s">
        <v>285</v>
      </c>
      <c r="I1" t="s">
        <v>284</v>
      </c>
      <c r="J1" t="s">
        <v>283</v>
      </c>
      <c r="K1" t="s">
        <v>39</v>
      </c>
      <c r="L1" t="s">
        <v>282</v>
      </c>
      <c r="M1" t="s">
        <v>281</v>
      </c>
      <c r="N1" t="s">
        <v>280</v>
      </c>
      <c r="O1" t="s">
        <v>279</v>
      </c>
      <c r="P1" t="s">
        <v>278</v>
      </c>
      <c r="Q1" t="s">
        <v>277</v>
      </c>
      <c r="R1" t="s">
        <v>276</v>
      </c>
      <c r="S1" t="s">
        <v>275</v>
      </c>
      <c r="T1" t="s">
        <v>256</v>
      </c>
      <c r="U1" t="s">
        <v>274</v>
      </c>
      <c r="V1" t="s">
        <v>273</v>
      </c>
      <c r="W1" t="s">
        <v>272</v>
      </c>
    </row>
    <row r="2" spans="1:23" hidden="1">
      <c r="A2" t="s">
        <v>843</v>
      </c>
      <c r="B2" s="168">
        <v>44197</v>
      </c>
      <c r="C2">
        <v>0</v>
      </c>
      <c r="D2">
        <v>0</v>
      </c>
      <c r="E2">
        <v>0</v>
      </c>
      <c r="F2">
        <v>0</v>
      </c>
      <c r="G2" t="s">
        <v>844</v>
      </c>
      <c r="H2">
        <v>1372485</v>
      </c>
      <c r="I2" t="s">
        <v>845</v>
      </c>
      <c r="J2" t="s">
        <v>257</v>
      </c>
      <c r="K2" t="s">
        <v>43</v>
      </c>
      <c r="L2" s="136">
        <v>756457288</v>
      </c>
      <c r="M2" s="136">
        <v>360217756</v>
      </c>
      <c r="N2" s="136">
        <v>756457288</v>
      </c>
      <c r="O2" s="136">
        <v>360217756</v>
      </c>
      <c r="P2" s="136">
        <v>396239532</v>
      </c>
      <c r="Q2" t="s">
        <v>256</v>
      </c>
      <c r="R2" t="s">
        <v>258</v>
      </c>
      <c r="S2" t="s">
        <v>257</v>
      </c>
      <c r="T2" t="s">
        <v>253</v>
      </c>
      <c r="U2" t="s">
        <v>43</v>
      </c>
      <c r="V2">
        <v>0</v>
      </c>
    </row>
    <row r="3" spans="1:23" hidden="1">
      <c r="A3" t="s">
        <v>492</v>
      </c>
      <c r="B3" s="168">
        <v>44197</v>
      </c>
      <c r="C3">
        <v>0</v>
      </c>
      <c r="D3">
        <v>0</v>
      </c>
      <c r="E3">
        <v>0</v>
      </c>
      <c r="F3">
        <v>0</v>
      </c>
      <c r="G3" t="s">
        <v>844</v>
      </c>
      <c r="H3">
        <v>1372485</v>
      </c>
      <c r="I3" t="s">
        <v>845</v>
      </c>
      <c r="J3" t="s">
        <v>257</v>
      </c>
      <c r="K3" t="s">
        <v>43</v>
      </c>
      <c r="L3" s="136">
        <v>260856000000000</v>
      </c>
      <c r="M3" s="136">
        <v>260857000000000</v>
      </c>
      <c r="N3" s="136">
        <v>260856000000000</v>
      </c>
      <c r="O3" s="136">
        <v>260857000000000</v>
      </c>
      <c r="P3" s="136">
        <v>-632990641</v>
      </c>
      <c r="Q3" t="s">
        <v>256</v>
      </c>
      <c r="R3" t="s">
        <v>258</v>
      </c>
      <c r="S3" t="s">
        <v>257</v>
      </c>
      <c r="T3" t="s">
        <v>253</v>
      </c>
      <c r="U3" t="s">
        <v>43</v>
      </c>
      <c r="V3">
        <v>0</v>
      </c>
    </row>
    <row r="4" spans="1:23" hidden="1">
      <c r="A4" t="s">
        <v>846</v>
      </c>
      <c r="B4" s="168">
        <v>44197</v>
      </c>
      <c r="C4">
        <v>0</v>
      </c>
      <c r="D4">
        <v>0</v>
      </c>
      <c r="E4">
        <v>0</v>
      </c>
      <c r="F4">
        <v>0</v>
      </c>
      <c r="G4" t="s">
        <v>844</v>
      </c>
      <c r="H4">
        <v>1372485</v>
      </c>
      <c r="I4" t="s">
        <v>845</v>
      </c>
      <c r="J4" t="s">
        <v>257</v>
      </c>
      <c r="K4" t="s">
        <v>43</v>
      </c>
      <c r="L4" s="136">
        <v>3028380000000</v>
      </c>
      <c r="M4" s="136">
        <v>3028130000000</v>
      </c>
      <c r="N4" s="136">
        <v>3028380000000</v>
      </c>
      <c r="O4" s="136">
        <v>3028130000000</v>
      </c>
      <c r="P4" s="136">
        <v>-379700132</v>
      </c>
      <c r="Q4" t="s">
        <v>256</v>
      </c>
      <c r="R4" t="s">
        <v>258</v>
      </c>
      <c r="S4" t="s">
        <v>257</v>
      </c>
      <c r="T4" t="s">
        <v>253</v>
      </c>
      <c r="U4" t="s">
        <v>43</v>
      </c>
      <c r="V4">
        <v>0</v>
      </c>
    </row>
    <row r="5" spans="1:23">
      <c r="A5" t="s">
        <v>492</v>
      </c>
      <c r="B5" s="168">
        <v>44218</v>
      </c>
      <c r="C5">
        <v>107</v>
      </c>
      <c r="D5" t="s">
        <v>248</v>
      </c>
      <c r="E5">
        <v>3315401</v>
      </c>
      <c r="F5">
        <v>0</v>
      </c>
      <c r="G5" t="s">
        <v>264</v>
      </c>
      <c r="H5" t="s">
        <v>493</v>
      </c>
      <c r="J5">
        <v>0</v>
      </c>
      <c r="K5" t="s">
        <v>43</v>
      </c>
      <c r="L5" s="136">
        <v>90000000</v>
      </c>
      <c r="M5" s="136"/>
      <c r="N5" s="136">
        <v>90000000</v>
      </c>
      <c r="O5" s="136"/>
      <c r="P5" s="136">
        <v>-289700132</v>
      </c>
      <c r="Q5" t="s">
        <v>263</v>
      </c>
      <c r="R5" t="s">
        <v>262</v>
      </c>
      <c r="S5" t="s">
        <v>261</v>
      </c>
      <c r="T5" t="s">
        <v>253</v>
      </c>
      <c r="U5" t="s">
        <v>260</v>
      </c>
      <c r="V5" t="s">
        <v>259</v>
      </c>
      <c r="W5" t="s">
        <v>365</v>
      </c>
    </row>
    <row r="6" spans="1:23">
      <c r="A6" t="s">
        <v>492</v>
      </c>
      <c r="B6" s="168">
        <v>44280</v>
      </c>
      <c r="C6">
        <v>107</v>
      </c>
      <c r="D6" t="s">
        <v>248</v>
      </c>
      <c r="E6">
        <v>3315401</v>
      </c>
      <c r="F6">
        <v>0</v>
      </c>
      <c r="G6" t="s">
        <v>264</v>
      </c>
      <c r="H6" t="s">
        <v>495</v>
      </c>
      <c r="J6">
        <v>0</v>
      </c>
      <c r="K6" t="s">
        <v>43</v>
      </c>
      <c r="L6" s="136">
        <v>90000000</v>
      </c>
      <c r="M6" s="136"/>
      <c r="N6" s="136">
        <v>90000000</v>
      </c>
      <c r="O6" s="136"/>
      <c r="P6" s="136">
        <v>-199700132</v>
      </c>
      <c r="Q6" t="s">
        <v>263</v>
      </c>
      <c r="R6" t="s">
        <v>262</v>
      </c>
      <c r="S6" t="s">
        <v>261</v>
      </c>
      <c r="T6" t="s">
        <v>253</v>
      </c>
      <c r="U6" t="s">
        <v>260</v>
      </c>
      <c r="V6" t="s">
        <v>259</v>
      </c>
      <c r="W6" t="s">
        <v>364</v>
      </c>
    </row>
    <row r="7" spans="1:23">
      <c r="A7" t="s">
        <v>492</v>
      </c>
      <c r="B7" s="168">
        <v>44280</v>
      </c>
      <c r="C7">
        <v>107</v>
      </c>
      <c r="D7" t="s">
        <v>248</v>
      </c>
      <c r="E7">
        <v>3315401</v>
      </c>
      <c r="F7">
        <v>0</v>
      </c>
      <c r="G7" t="s">
        <v>264</v>
      </c>
      <c r="H7" t="s">
        <v>494</v>
      </c>
      <c r="J7">
        <v>0</v>
      </c>
      <c r="K7" t="s">
        <v>43</v>
      </c>
      <c r="L7" s="136">
        <v>64488656</v>
      </c>
      <c r="M7" s="136"/>
      <c r="N7" s="136">
        <v>64488656</v>
      </c>
      <c r="O7" s="136"/>
      <c r="P7" s="136">
        <v>-135211476</v>
      </c>
      <c r="Q7" t="s">
        <v>263</v>
      </c>
      <c r="R7" t="s">
        <v>262</v>
      </c>
      <c r="S7" t="s">
        <v>261</v>
      </c>
      <c r="T7" t="s">
        <v>253</v>
      </c>
      <c r="U7" t="s">
        <v>260</v>
      </c>
      <c r="V7" t="s">
        <v>259</v>
      </c>
      <c r="W7" t="s">
        <v>364</v>
      </c>
    </row>
    <row r="8" spans="1:23">
      <c r="A8" t="s">
        <v>492</v>
      </c>
      <c r="B8" s="168">
        <v>44301</v>
      </c>
      <c r="C8">
        <v>107</v>
      </c>
      <c r="D8" t="s">
        <v>248</v>
      </c>
      <c r="E8">
        <v>3315401</v>
      </c>
      <c r="F8">
        <v>0</v>
      </c>
      <c r="G8" t="s">
        <v>264</v>
      </c>
      <c r="H8" t="s">
        <v>847</v>
      </c>
      <c r="J8">
        <v>0</v>
      </c>
      <c r="K8" t="s">
        <v>43</v>
      </c>
      <c r="L8" s="136">
        <v>60000000</v>
      </c>
      <c r="M8" s="136"/>
      <c r="N8" s="136">
        <v>60000000</v>
      </c>
      <c r="O8" s="136"/>
      <c r="P8" s="136">
        <v>-75211476</v>
      </c>
      <c r="Q8" t="s">
        <v>263</v>
      </c>
      <c r="R8" t="s">
        <v>262</v>
      </c>
      <c r="S8" t="s">
        <v>261</v>
      </c>
      <c r="T8" t="s">
        <v>253</v>
      </c>
      <c r="U8" t="s">
        <v>260</v>
      </c>
      <c r="V8" t="s">
        <v>259</v>
      </c>
      <c r="W8" t="s">
        <v>364</v>
      </c>
    </row>
    <row r="9" spans="1:23">
      <c r="A9" t="s">
        <v>492</v>
      </c>
      <c r="B9" s="168">
        <v>44313</v>
      </c>
      <c r="C9">
        <v>107</v>
      </c>
      <c r="D9" t="s">
        <v>248</v>
      </c>
      <c r="E9">
        <v>3315401</v>
      </c>
      <c r="F9">
        <v>0</v>
      </c>
      <c r="G9" t="s">
        <v>264</v>
      </c>
      <c r="H9" t="s">
        <v>848</v>
      </c>
      <c r="J9">
        <v>0</v>
      </c>
      <c r="K9" t="s">
        <v>43</v>
      </c>
      <c r="L9" s="136">
        <v>60000000</v>
      </c>
      <c r="M9" s="136"/>
      <c r="N9" s="136">
        <v>60000000</v>
      </c>
      <c r="O9" s="136"/>
      <c r="P9" s="136">
        <v>-15211476</v>
      </c>
      <c r="Q9" t="s">
        <v>263</v>
      </c>
      <c r="R9" t="s">
        <v>262</v>
      </c>
      <c r="S9" t="s">
        <v>261</v>
      </c>
      <c r="T9" t="s">
        <v>253</v>
      </c>
      <c r="U9" t="s">
        <v>260</v>
      </c>
      <c r="V9" t="s">
        <v>259</v>
      </c>
      <c r="W9" t="s">
        <v>364</v>
      </c>
    </row>
    <row r="10" spans="1:23" hidden="1">
      <c r="A10" t="s">
        <v>492</v>
      </c>
      <c r="B10" s="168">
        <v>44316</v>
      </c>
      <c r="C10">
        <v>0</v>
      </c>
      <c r="D10">
        <v>0</v>
      </c>
      <c r="E10">
        <v>0</v>
      </c>
      <c r="F10">
        <v>0</v>
      </c>
      <c r="G10" t="s">
        <v>849</v>
      </c>
      <c r="H10">
        <v>1372618</v>
      </c>
      <c r="I10" t="s">
        <v>850</v>
      </c>
      <c r="J10" t="s">
        <v>851</v>
      </c>
      <c r="K10" t="s">
        <v>43</v>
      </c>
      <c r="L10" s="136"/>
      <c r="M10" s="136">
        <v>300000000</v>
      </c>
      <c r="N10" s="136"/>
      <c r="O10" s="136">
        <v>300000000</v>
      </c>
      <c r="P10" s="136">
        <v>-315211476</v>
      </c>
      <c r="Q10" t="s">
        <v>256</v>
      </c>
      <c r="R10" t="s">
        <v>255</v>
      </c>
      <c r="S10" t="s">
        <v>254</v>
      </c>
      <c r="T10" t="s">
        <v>253</v>
      </c>
      <c r="U10" t="s">
        <v>43</v>
      </c>
      <c r="V10">
        <v>0</v>
      </c>
    </row>
    <row r="11" spans="1:23">
      <c r="A11" t="s">
        <v>492</v>
      </c>
      <c r="B11" s="168">
        <v>44352</v>
      </c>
      <c r="C11">
        <v>107</v>
      </c>
      <c r="D11" t="s">
        <v>248</v>
      </c>
      <c r="E11">
        <v>3315401</v>
      </c>
      <c r="F11">
        <v>0</v>
      </c>
      <c r="G11" t="s">
        <v>264</v>
      </c>
      <c r="H11" t="s">
        <v>852</v>
      </c>
      <c r="J11">
        <v>0</v>
      </c>
      <c r="K11" t="s">
        <v>43</v>
      </c>
      <c r="L11" s="136">
        <v>90000000</v>
      </c>
      <c r="M11" s="136"/>
      <c r="N11" s="136">
        <v>90000000</v>
      </c>
      <c r="O11" s="136"/>
      <c r="P11" s="136">
        <v>-225211476</v>
      </c>
      <c r="Q11" t="s">
        <v>263</v>
      </c>
      <c r="R11" t="s">
        <v>262</v>
      </c>
      <c r="S11" t="s">
        <v>261</v>
      </c>
      <c r="T11" t="s">
        <v>253</v>
      </c>
      <c r="U11" t="s">
        <v>260</v>
      </c>
      <c r="V11" t="s">
        <v>259</v>
      </c>
      <c r="W11" t="s">
        <v>364</v>
      </c>
    </row>
    <row r="12" spans="1:23">
      <c r="A12" t="s">
        <v>492</v>
      </c>
      <c r="B12" s="168">
        <v>44376</v>
      </c>
      <c r="C12">
        <v>107</v>
      </c>
      <c r="D12" t="s">
        <v>248</v>
      </c>
      <c r="E12">
        <v>3315401</v>
      </c>
      <c r="F12">
        <v>0</v>
      </c>
      <c r="G12" t="s">
        <v>264</v>
      </c>
      <c r="H12" t="s">
        <v>853</v>
      </c>
      <c r="J12">
        <v>0</v>
      </c>
      <c r="K12" t="s">
        <v>43</v>
      </c>
      <c r="L12" s="136">
        <v>120000000</v>
      </c>
      <c r="M12" s="136"/>
      <c r="N12" s="136">
        <v>120000000</v>
      </c>
      <c r="O12" s="136"/>
      <c r="P12" s="136">
        <v>-105211476</v>
      </c>
      <c r="Q12" t="s">
        <v>263</v>
      </c>
      <c r="R12" t="s">
        <v>262</v>
      </c>
      <c r="S12" t="s">
        <v>261</v>
      </c>
      <c r="T12" t="s">
        <v>253</v>
      </c>
      <c r="U12" t="s">
        <v>260</v>
      </c>
      <c r="V12" t="s">
        <v>259</v>
      </c>
      <c r="W12" t="s">
        <v>364</v>
      </c>
    </row>
    <row r="13" spans="1:23">
      <c r="A13" t="s">
        <v>492</v>
      </c>
      <c r="B13" s="168">
        <v>44403</v>
      </c>
      <c r="C13">
        <v>107</v>
      </c>
      <c r="D13" t="s">
        <v>248</v>
      </c>
      <c r="E13">
        <v>3315401</v>
      </c>
      <c r="F13">
        <v>0</v>
      </c>
      <c r="G13" t="s">
        <v>264</v>
      </c>
      <c r="H13" t="s">
        <v>854</v>
      </c>
      <c r="J13">
        <v>0</v>
      </c>
      <c r="K13" t="s">
        <v>43</v>
      </c>
      <c r="L13" s="136">
        <v>90000000</v>
      </c>
      <c r="M13" s="136"/>
      <c r="N13" s="136">
        <v>90000000</v>
      </c>
      <c r="O13" s="136"/>
      <c r="P13" s="136">
        <v>-15211476</v>
      </c>
      <c r="Q13" t="s">
        <v>263</v>
      </c>
      <c r="R13" t="s">
        <v>262</v>
      </c>
      <c r="S13" t="s">
        <v>261</v>
      </c>
      <c r="T13" t="s">
        <v>253</v>
      </c>
      <c r="U13" t="s">
        <v>260</v>
      </c>
      <c r="V13" t="s">
        <v>259</v>
      </c>
      <c r="W13" t="s">
        <v>855</v>
      </c>
    </row>
    <row r="14" spans="1:23">
      <c r="A14" t="s">
        <v>492</v>
      </c>
      <c r="B14" s="168">
        <v>44426</v>
      </c>
      <c r="C14">
        <v>107</v>
      </c>
      <c r="D14" t="s">
        <v>248</v>
      </c>
      <c r="E14">
        <v>3315401</v>
      </c>
      <c r="F14">
        <v>0</v>
      </c>
      <c r="G14" t="s">
        <v>264</v>
      </c>
      <c r="H14" t="s">
        <v>856</v>
      </c>
      <c r="J14">
        <v>0</v>
      </c>
      <c r="K14" t="s">
        <v>43</v>
      </c>
      <c r="L14" s="136">
        <v>150000000</v>
      </c>
      <c r="M14" s="136"/>
      <c r="N14" s="136">
        <v>150000000</v>
      </c>
      <c r="O14" s="136"/>
      <c r="P14" s="136">
        <v>134788524</v>
      </c>
      <c r="Q14" t="s">
        <v>263</v>
      </c>
      <c r="R14" t="s">
        <v>262</v>
      </c>
      <c r="S14" t="s">
        <v>261</v>
      </c>
      <c r="T14" t="s">
        <v>253</v>
      </c>
      <c r="U14" t="s">
        <v>260</v>
      </c>
      <c r="V14" t="s">
        <v>259</v>
      </c>
      <c r="W14" t="s">
        <v>364</v>
      </c>
    </row>
    <row r="15" spans="1:23">
      <c r="A15" t="s">
        <v>492</v>
      </c>
      <c r="B15" s="168">
        <v>44435</v>
      </c>
      <c r="C15">
        <v>107</v>
      </c>
      <c r="D15" t="s">
        <v>248</v>
      </c>
      <c r="E15">
        <v>3315401</v>
      </c>
      <c r="F15">
        <v>0</v>
      </c>
      <c r="G15" t="s">
        <v>264</v>
      </c>
      <c r="H15" t="s">
        <v>857</v>
      </c>
      <c r="J15">
        <v>0</v>
      </c>
      <c r="K15" t="s">
        <v>43</v>
      </c>
      <c r="L15" s="136">
        <v>60000000</v>
      </c>
      <c r="M15" s="136"/>
      <c r="N15" s="136">
        <v>60000000</v>
      </c>
      <c r="O15" s="136"/>
      <c r="P15" s="136">
        <v>194788524</v>
      </c>
      <c r="Q15" t="s">
        <v>263</v>
      </c>
      <c r="R15" t="s">
        <v>262</v>
      </c>
      <c r="S15" t="s">
        <v>261</v>
      </c>
      <c r="T15" t="s">
        <v>253</v>
      </c>
      <c r="U15" t="s">
        <v>260</v>
      </c>
      <c r="V15" t="s">
        <v>259</v>
      </c>
      <c r="W15" t="s">
        <v>364</v>
      </c>
    </row>
    <row r="16" spans="1:23">
      <c r="A16" t="s">
        <v>492</v>
      </c>
      <c r="B16" s="168">
        <v>44448</v>
      </c>
      <c r="C16">
        <v>107</v>
      </c>
      <c r="D16" t="s">
        <v>248</v>
      </c>
      <c r="E16">
        <v>3315401</v>
      </c>
      <c r="F16">
        <v>0</v>
      </c>
      <c r="G16" t="s">
        <v>264</v>
      </c>
      <c r="H16" t="s">
        <v>858</v>
      </c>
      <c r="J16">
        <v>0</v>
      </c>
      <c r="K16" t="s">
        <v>43</v>
      </c>
      <c r="L16" s="136">
        <v>141000000</v>
      </c>
      <c r="M16" s="136"/>
      <c r="N16" s="136">
        <v>141000000</v>
      </c>
      <c r="O16" s="136"/>
      <c r="P16" s="136">
        <v>335788524</v>
      </c>
      <c r="Q16" t="s">
        <v>263</v>
      </c>
      <c r="R16" t="s">
        <v>262</v>
      </c>
      <c r="S16" t="s">
        <v>261</v>
      </c>
      <c r="T16" t="s">
        <v>253</v>
      </c>
      <c r="U16" t="s">
        <v>260</v>
      </c>
      <c r="V16" t="s">
        <v>259</v>
      </c>
      <c r="W16" t="s">
        <v>364</v>
      </c>
    </row>
    <row r="17" spans="1:23">
      <c r="A17" t="s">
        <v>492</v>
      </c>
      <c r="B17" s="168">
        <v>44461</v>
      </c>
      <c r="C17">
        <v>107</v>
      </c>
      <c r="D17" t="s">
        <v>248</v>
      </c>
      <c r="E17">
        <v>3315401</v>
      </c>
      <c r="F17">
        <v>0</v>
      </c>
      <c r="G17" t="s">
        <v>264</v>
      </c>
      <c r="H17" t="s">
        <v>859</v>
      </c>
      <c r="J17">
        <v>0</v>
      </c>
      <c r="K17" t="s">
        <v>43</v>
      </c>
      <c r="L17" s="136">
        <v>70500000</v>
      </c>
      <c r="M17" s="136"/>
      <c r="N17" s="136">
        <v>70500000</v>
      </c>
      <c r="O17" s="136"/>
      <c r="P17" s="136">
        <v>406288524</v>
      </c>
      <c r="Q17" t="s">
        <v>263</v>
      </c>
      <c r="R17" t="s">
        <v>262</v>
      </c>
      <c r="S17" t="s">
        <v>261</v>
      </c>
      <c r="T17" t="s">
        <v>253</v>
      </c>
      <c r="U17" t="s">
        <v>260</v>
      </c>
      <c r="V17" t="s">
        <v>259</v>
      </c>
      <c r="W17" t="s">
        <v>364</v>
      </c>
    </row>
    <row r="18" spans="1:23" hidden="1">
      <c r="A18" t="s">
        <v>496</v>
      </c>
      <c r="B18" s="168">
        <v>44197</v>
      </c>
      <c r="C18">
        <v>0</v>
      </c>
      <c r="D18">
        <v>0</v>
      </c>
      <c r="E18">
        <v>0</v>
      </c>
      <c r="F18">
        <v>0</v>
      </c>
      <c r="G18" t="s">
        <v>844</v>
      </c>
      <c r="H18">
        <v>1372485</v>
      </c>
      <c r="I18" t="s">
        <v>845</v>
      </c>
      <c r="J18" t="s">
        <v>257</v>
      </c>
      <c r="K18" t="s">
        <v>43</v>
      </c>
      <c r="L18">
        <v>143210688876</v>
      </c>
      <c r="M18">
        <v>149675900351</v>
      </c>
      <c r="N18">
        <v>143210688876</v>
      </c>
      <c r="O18">
        <v>149675900351</v>
      </c>
      <c r="P18">
        <v>-6465211475</v>
      </c>
      <c r="Q18" t="s">
        <v>256</v>
      </c>
      <c r="R18" t="s">
        <v>258</v>
      </c>
      <c r="S18" t="s">
        <v>257</v>
      </c>
      <c r="T18" t="s">
        <v>253</v>
      </c>
      <c r="U18" t="s">
        <v>43</v>
      </c>
      <c r="V18">
        <v>0</v>
      </c>
    </row>
    <row r="19" spans="1:23">
      <c r="A19" t="s">
        <v>497</v>
      </c>
      <c r="B19" s="168">
        <v>44216</v>
      </c>
      <c r="C19">
        <v>107</v>
      </c>
      <c r="D19" t="s">
        <v>860</v>
      </c>
      <c r="E19">
        <v>1070872</v>
      </c>
      <c r="F19">
        <v>0</v>
      </c>
      <c r="G19" t="s">
        <v>264</v>
      </c>
      <c r="H19" t="s">
        <v>498</v>
      </c>
      <c r="J19">
        <v>0</v>
      </c>
      <c r="K19" t="s">
        <v>43</v>
      </c>
      <c r="L19" s="136">
        <v>300000000</v>
      </c>
      <c r="M19" s="136"/>
      <c r="N19">
        <v>300000000</v>
      </c>
      <c r="P19">
        <v>-6165211475</v>
      </c>
      <c r="Q19" t="s">
        <v>263</v>
      </c>
      <c r="R19" t="s">
        <v>262</v>
      </c>
      <c r="S19" t="s">
        <v>261</v>
      </c>
      <c r="T19" t="s">
        <v>253</v>
      </c>
      <c r="U19" t="s">
        <v>260</v>
      </c>
      <c r="V19" t="s">
        <v>259</v>
      </c>
      <c r="W19" t="s">
        <v>499</v>
      </c>
    </row>
    <row r="20" spans="1:23" hidden="1">
      <c r="A20" t="s">
        <v>496</v>
      </c>
      <c r="B20" s="168">
        <v>44222</v>
      </c>
      <c r="C20">
        <v>0</v>
      </c>
      <c r="D20">
        <v>0</v>
      </c>
      <c r="E20">
        <v>0</v>
      </c>
      <c r="F20" t="s">
        <v>500</v>
      </c>
      <c r="G20" t="s">
        <v>501</v>
      </c>
      <c r="H20">
        <v>9939984</v>
      </c>
      <c r="J20">
        <v>0</v>
      </c>
      <c r="K20" t="s">
        <v>43</v>
      </c>
      <c r="M20">
        <v>20359080</v>
      </c>
      <c r="O20">
        <v>20359080</v>
      </c>
      <c r="P20">
        <v>-6185570555</v>
      </c>
      <c r="Q20" t="s">
        <v>502</v>
      </c>
      <c r="R20" t="s">
        <v>503</v>
      </c>
      <c r="S20" t="s">
        <v>43</v>
      </c>
      <c r="T20" t="s">
        <v>253</v>
      </c>
      <c r="U20" t="s">
        <v>504</v>
      </c>
      <c r="V20" t="s">
        <v>505</v>
      </c>
      <c r="W20" t="s">
        <v>506</v>
      </c>
    </row>
    <row r="21" spans="1:23">
      <c r="A21" t="s">
        <v>496</v>
      </c>
      <c r="B21" s="168">
        <v>44249</v>
      </c>
      <c r="C21">
        <v>107</v>
      </c>
      <c r="D21" t="s">
        <v>860</v>
      </c>
      <c r="E21">
        <v>1070872</v>
      </c>
      <c r="F21">
        <v>0</v>
      </c>
      <c r="G21" t="s">
        <v>264</v>
      </c>
      <c r="H21" t="s">
        <v>507</v>
      </c>
      <c r="J21">
        <v>0</v>
      </c>
      <c r="K21" t="s">
        <v>43</v>
      </c>
      <c r="L21" s="136">
        <v>300000000</v>
      </c>
      <c r="M21" s="136"/>
      <c r="N21">
        <v>300000000</v>
      </c>
      <c r="P21">
        <v>-5885570555</v>
      </c>
      <c r="Q21" t="s">
        <v>263</v>
      </c>
      <c r="R21" t="s">
        <v>262</v>
      </c>
      <c r="S21" t="s">
        <v>261</v>
      </c>
      <c r="T21" t="s">
        <v>253</v>
      </c>
      <c r="U21" t="s">
        <v>260</v>
      </c>
      <c r="V21" t="s">
        <v>259</v>
      </c>
      <c r="W21" t="s">
        <v>271</v>
      </c>
    </row>
    <row r="22" spans="1:23">
      <c r="A22" t="s">
        <v>496</v>
      </c>
      <c r="B22" s="168">
        <v>44271</v>
      </c>
      <c r="C22">
        <v>107</v>
      </c>
      <c r="D22" t="s">
        <v>860</v>
      </c>
      <c r="E22">
        <v>1070872</v>
      </c>
      <c r="F22">
        <v>0</v>
      </c>
      <c r="G22" t="s">
        <v>264</v>
      </c>
      <c r="H22" t="s">
        <v>508</v>
      </c>
      <c r="J22">
        <v>0</v>
      </c>
      <c r="K22" t="s">
        <v>43</v>
      </c>
      <c r="L22" s="136">
        <v>300000000</v>
      </c>
      <c r="M22" s="136"/>
      <c r="N22">
        <v>300000000</v>
      </c>
      <c r="P22">
        <v>-5585570555</v>
      </c>
      <c r="Q22" t="s">
        <v>263</v>
      </c>
      <c r="R22" t="s">
        <v>262</v>
      </c>
      <c r="S22" t="s">
        <v>261</v>
      </c>
      <c r="T22" t="s">
        <v>253</v>
      </c>
      <c r="U22" t="s">
        <v>260</v>
      </c>
      <c r="V22" t="s">
        <v>259</v>
      </c>
      <c r="W22" t="s">
        <v>271</v>
      </c>
    </row>
    <row r="23" spans="1:23" hidden="1">
      <c r="A23" t="s">
        <v>496</v>
      </c>
      <c r="B23" s="168">
        <v>44286</v>
      </c>
      <c r="C23">
        <v>0</v>
      </c>
      <c r="D23">
        <v>0</v>
      </c>
      <c r="E23">
        <v>0</v>
      </c>
      <c r="F23">
        <v>0</v>
      </c>
      <c r="G23" t="s">
        <v>509</v>
      </c>
      <c r="H23">
        <v>1372448</v>
      </c>
      <c r="I23" t="s">
        <v>510</v>
      </c>
      <c r="J23" t="s">
        <v>406</v>
      </c>
      <c r="K23" t="s">
        <v>43</v>
      </c>
      <c r="L23">
        <v>20359079</v>
      </c>
      <c r="N23">
        <v>20359079</v>
      </c>
      <c r="P23">
        <v>-5565211476</v>
      </c>
      <c r="Q23" t="s">
        <v>256</v>
      </c>
      <c r="R23" t="s">
        <v>255</v>
      </c>
      <c r="S23" t="s">
        <v>254</v>
      </c>
      <c r="T23" t="s">
        <v>253</v>
      </c>
      <c r="U23" t="s">
        <v>43</v>
      </c>
      <c r="V23">
        <v>0</v>
      </c>
    </row>
    <row r="24" spans="1:23">
      <c r="A24" t="s">
        <v>496</v>
      </c>
      <c r="B24" s="168">
        <v>44300</v>
      </c>
      <c r="C24">
        <v>107</v>
      </c>
      <c r="D24" t="s">
        <v>860</v>
      </c>
      <c r="E24">
        <v>1070872</v>
      </c>
      <c r="F24">
        <v>0</v>
      </c>
      <c r="G24" t="s">
        <v>264</v>
      </c>
      <c r="H24" t="s">
        <v>861</v>
      </c>
      <c r="J24">
        <v>0</v>
      </c>
      <c r="K24" t="s">
        <v>43</v>
      </c>
      <c r="L24" s="136">
        <v>200000000</v>
      </c>
      <c r="M24" s="136"/>
      <c r="N24">
        <v>200000000</v>
      </c>
      <c r="P24">
        <v>-5365211476</v>
      </c>
      <c r="Q24" t="s">
        <v>263</v>
      </c>
      <c r="R24" t="s">
        <v>262</v>
      </c>
      <c r="S24" t="s">
        <v>261</v>
      </c>
      <c r="T24" t="s">
        <v>253</v>
      </c>
      <c r="U24" t="s">
        <v>260</v>
      </c>
      <c r="V24" t="s">
        <v>259</v>
      </c>
      <c r="W24" t="s">
        <v>271</v>
      </c>
    </row>
    <row r="25" spans="1:23">
      <c r="A25" t="s">
        <v>496</v>
      </c>
      <c r="B25" s="168">
        <v>44313</v>
      </c>
      <c r="C25">
        <v>107</v>
      </c>
      <c r="D25" t="s">
        <v>860</v>
      </c>
      <c r="E25">
        <v>1070872</v>
      </c>
      <c r="F25">
        <v>0</v>
      </c>
      <c r="G25" t="s">
        <v>264</v>
      </c>
      <c r="H25" t="s">
        <v>862</v>
      </c>
      <c r="J25">
        <v>0</v>
      </c>
      <c r="K25" t="s">
        <v>43</v>
      </c>
      <c r="L25" s="136">
        <v>200000000</v>
      </c>
      <c r="M25" s="136"/>
      <c r="N25">
        <v>200000000</v>
      </c>
      <c r="P25">
        <v>-5165211476</v>
      </c>
      <c r="Q25" t="s">
        <v>263</v>
      </c>
      <c r="R25" t="s">
        <v>262</v>
      </c>
      <c r="S25" t="s">
        <v>261</v>
      </c>
      <c r="T25" t="s">
        <v>253</v>
      </c>
      <c r="U25" t="s">
        <v>260</v>
      </c>
      <c r="V25" t="s">
        <v>259</v>
      </c>
      <c r="W25" t="s">
        <v>271</v>
      </c>
    </row>
    <row r="26" spans="1:23" hidden="1">
      <c r="A26" t="s">
        <v>496</v>
      </c>
      <c r="B26" s="168">
        <v>44316</v>
      </c>
      <c r="C26">
        <v>0</v>
      </c>
      <c r="D26">
        <v>0</v>
      </c>
      <c r="E26">
        <v>0</v>
      </c>
      <c r="F26">
        <v>0</v>
      </c>
      <c r="G26" t="s">
        <v>849</v>
      </c>
      <c r="H26">
        <v>1372618</v>
      </c>
      <c r="I26" t="s">
        <v>850</v>
      </c>
      <c r="J26" t="s">
        <v>851</v>
      </c>
      <c r="K26" t="s">
        <v>43</v>
      </c>
      <c r="M26">
        <v>1000000000</v>
      </c>
      <c r="O26">
        <v>1000000000</v>
      </c>
      <c r="P26">
        <v>-6165211476</v>
      </c>
      <c r="Q26" t="s">
        <v>256</v>
      </c>
      <c r="R26" t="s">
        <v>255</v>
      </c>
      <c r="S26" t="s">
        <v>254</v>
      </c>
      <c r="T26" t="s">
        <v>253</v>
      </c>
      <c r="U26" t="s">
        <v>43</v>
      </c>
      <c r="V26">
        <v>0</v>
      </c>
    </row>
    <row r="27" spans="1:23">
      <c r="A27" t="s">
        <v>496</v>
      </c>
      <c r="B27" s="168">
        <v>44344</v>
      </c>
      <c r="C27">
        <v>107</v>
      </c>
      <c r="D27" t="s">
        <v>860</v>
      </c>
      <c r="E27">
        <v>1070872</v>
      </c>
      <c r="F27">
        <v>0</v>
      </c>
      <c r="G27" t="s">
        <v>264</v>
      </c>
      <c r="H27" t="s">
        <v>863</v>
      </c>
      <c r="J27">
        <v>0</v>
      </c>
      <c r="K27" t="s">
        <v>43</v>
      </c>
      <c r="L27" s="136">
        <v>300000000</v>
      </c>
      <c r="M27" s="136"/>
      <c r="N27">
        <v>300000000</v>
      </c>
      <c r="P27">
        <v>-5865211476</v>
      </c>
      <c r="Q27" t="s">
        <v>263</v>
      </c>
      <c r="R27" t="s">
        <v>262</v>
      </c>
      <c r="S27" t="s">
        <v>261</v>
      </c>
      <c r="T27" t="s">
        <v>253</v>
      </c>
      <c r="U27" t="s">
        <v>260</v>
      </c>
      <c r="V27" t="s">
        <v>259</v>
      </c>
      <c r="W27" t="s">
        <v>271</v>
      </c>
    </row>
    <row r="28" spans="1:23">
      <c r="A28" t="s">
        <v>496</v>
      </c>
      <c r="B28" s="168">
        <v>44376</v>
      </c>
      <c r="C28">
        <v>107</v>
      </c>
      <c r="D28" t="s">
        <v>860</v>
      </c>
      <c r="E28">
        <v>1070872</v>
      </c>
      <c r="F28">
        <v>0</v>
      </c>
      <c r="G28" t="s">
        <v>264</v>
      </c>
      <c r="H28" t="s">
        <v>864</v>
      </c>
      <c r="J28">
        <v>0</v>
      </c>
      <c r="K28" t="s">
        <v>43</v>
      </c>
      <c r="L28" s="136">
        <v>400000000</v>
      </c>
      <c r="M28" s="136"/>
      <c r="N28">
        <v>400000000</v>
      </c>
      <c r="P28">
        <v>-5465211476</v>
      </c>
      <c r="Q28" t="s">
        <v>263</v>
      </c>
      <c r="R28" t="s">
        <v>262</v>
      </c>
      <c r="S28" t="s">
        <v>261</v>
      </c>
      <c r="T28" t="s">
        <v>253</v>
      </c>
      <c r="U28" t="s">
        <v>260</v>
      </c>
      <c r="V28" t="s">
        <v>259</v>
      </c>
      <c r="W28" t="s">
        <v>271</v>
      </c>
    </row>
    <row r="29" spans="1:23">
      <c r="A29" t="s">
        <v>496</v>
      </c>
      <c r="B29" s="168">
        <v>44400</v>
      </c>
      <c r="C29">
        <v>107</v>
      </c>
      <c r="D29" t="s">
        <v>860</v>
      </c>
      <c r="E29">
        <v>1070872</v>
      </c>
      <c r="F29">
        <v>0</v>
      </c>
      <c r="G29" t="s">
        <v>264</v>
      </c>
      <c r="H29" t="s">
        <v>865</v>
      </c>
      <c r="J29">
        <v>0</v>
      </c>
      <c r="K29" t="s">
        <v>43</v>
      </c>
      <c r="L29" s="136">
        <v>300000000</v>
      </c>
      <c r="M29" s="136"/>
      <c r="N29">
        <v>300000000</v>
      </c>
      <c r="P29">
        <v>-5165211476</v>
      </c>
      <c r="Q29" t="s">
        <v>263</v>
      </c>
      <c r="R29" t="s">
        <v>262</v>
      </c>
      <c r="S29" t="s">
        <v>261</v>
      </c>
      <c r="T29" t="s">
        <v>253</v>
      </c>
      <c r="U29" t="s">
        <v>260</v>
      </c>
      <c r="V29" t="s">
        <v>259</v>
      </c>
      <c r="W29" t="s">
        <v>271</v>
      </c>
    </row>
    <row r="30" spans="1:23">
      <c r="A30" t="s">
        <v>496</v>
      </c>
      <c r="B30" s="168">
        <v>44425</v>
      </c>
      <c r="C30">
        <v>107</v>
      </c>
      <c r="D30" t="s">
        <v>860</v>
      </c>
      <c r="E30">
        <v>1070872</v>
      </c>
      <c r="F30">
        <v>0</v>
      </c>
      <c r="G30" t="s">
        <v>264</v>
      </c>
      <c r="H30" t="s">
        <v>866</v>
      </c>
      <c r="J30">
        <v>0</v>
      </c>
      <c r="K30" t="s">
        <v>43</v>
      </c>
      <c r="L30" s="136">
        <v>500000000</v>
      </c>
      <c r="M30" s="136"/>
      <c r="N30">
        <v>500000000</v>
      </c>
      <c r="P30">
        <v>-4665211476</v>
      </c>
      <c r="Q30" t="s">
        <v>263</v>
      </c>
      <c r="R30" t="s">
        <v>262</v>
      </c>
      <c r="S30" t="s">
        <v>261</v>
      </c>
      <c r="T30" t="s">
        <v>253</v>
      </c>
      <c r="U30" t="s">
        <v>260</v>
      </c>
      <c r="V30" t="s">
        <v>259</v>
      </c>
      <c r="W30" t="s">
        <v>271</v>
      </c>
    </row>
    <row r="31" spans="1:23">
      <c r="A31" t="s">
        <v>496</v>
      </c>
      <c r="B31" s="168">
        <v>44438</v>
      </c>
      <c r="C31">
        <v>107</v>
      </c>
      <c r="D31" t="s">
        <v>860</v>
      </c>
      <c r="E31">
        <v>1070872</v>
      </c>
      <c r="F31">
        <v>0</v>
      </c>
      <c r="G31" t="s">
        <v>264</v>
      </c>
      <c r="H31" t="s">
        <v>867</v>
      </c>
      <c r="J31">
        <v>0</v>
      </c>
      <c r="K31" t="s">
        <v>43</v>
      </c>
      <c r="L31" s="136">
        <v>200000000</v>
      </c>
      <c r="M31" s="136"/>
      <c r="N31">
        <v>200000000</v>
      </c>
      <c r="P31">
        <v>-4465211476</v>
      </c>
      <c r="Q31" t="s">
        <v>263</v>
      </c>
      <c r="R31" t="s">
        <v>262</v>
      </c>
      <c r="S31" t="s">
        <v>261</v>
      </c>
      <c r="T31" t="s">
        <v>253</v>
      </c>
      <c r="U31" t="s">
        <v>260</v>
      </c>
      <c r="V31" t="s">
        <v>259</v>
      </c>
      <c r="W31" t="s">
        <v>271</v>
      </c>
    </row>
    <row r="32" spans="1:23">
      <c r="A32" t="s">
        <v>496</v>
      </c>
      <c r="B32" s="168">
        <v>44454</v>
      </c>
      <c r="C32">
        <v>107</v>
      </c>
      <c r="D32" t="s">
        <v>860</v>
      </c>
      <c r="E32">
        <v>1070872</v>
      </c>
      <c r="F32">
        <v>0</v>
      </c>
      <c r="G32" t="s">
        <v>264</v>
      </c>
      <c r="H32" t="s">
        <v>868</v>
      </c>
      <c r="J32">
        <v>0</v>
      </c>
      <c r="K32" t="s">
        <v>43</v>
      </c>
      <c r="L32" s="136">
        <v>470000000</v>
      </c>
      <c r="M32" s="136"/>
      <c r="N32">
        <v>470000000</v>
      </c>
      <c r="P32">
        <v>-3995211476</v>
      </c>
      <c r="Q32" t="s">
        <v>263</v>
      </c>
      <c r="R32" t="s">
        <v>262</v>
      </c>
      <c r="S32" t="s">
        <v>261</v>
      </c>
      <c r="T32" t="s">
        <v>253</v>
      </c>
      <c r="U32" t="s">
        <v>260</v>
      </c>
      <c r="V32" t="s">
        <v>259</v>
      </c>
      <c r="W32" t="s">
        <v>869</v>
      </c>
    </row>
    <row r="33" spans="1:23">
      <c r="A33" t="s">
        <v>496</v>
      </c>
      <c r="B33" s="168">
        <v>44460</v>
      </c>
      <c r="C33">
        <v>107</v>
      </c>
      <c r="D33" t="s">
        <v>860</v>
      </c>
      <c r="E33">
        <v>1070872</v>
      </c>
      <c r="F33">
        <v>0</v>
      </c>
      <c r="G33" t="s">
        <v>264</v>
      </c>
      <c r="H33" t="s">
        <v>870</v>
      </c>
      <c r="J33">
        <v>0</v>
      </c>
      <c r="K33" t="s">
        <v>43</v>
      </c>
      <c r="L33" s="136">
        <v>235000000</v>
      </c>
      <c r="M33" s="136"/>
      <c r="N33">
        <v>235000000</v>
      </c>
      <c r="P33">
        <v>-3760211476</v>
      </c>
      <c r="Q33" t="s">
        <v>263</v>
      </c>
      <c r="R33" t="s">
        <v>262</v>
      </c>
      <c r="S33" t="s">
        <v>261</v>
      </c>
      <c r="T33" t="s">
        <v>253</v>
      </c>
      <c r="U33" t="s">
        <v>260</v>
      </c>
      <c r="V33" t="s">
        <v>259</v>
      </c>
      <c r="W33" t="s">
        <v>271</v>
      </c>
    </row>
    <row r="34" spans="1:23" hidden="1">
      <c r="A34" t="s">
        <v>511</v>
      </c>
      <c r="B34" s="168">
        <v>44197</v>
      </c>
      <c r="C34">
        <v>0</v>
      </c>
      <c r="D34">
        <v>0</v>
      </c>
      <c r="E34">
        <v>0</v>
      </c>
      <c r="F34">
        <v>0</v>
      </c>
      <c r="G34" t="s">
        <v>844</v>
      </c>
      <c r="H34">
        <v>1372485</v>
      </c>
      <c r="I34" t="s">
        <v>845</v>
      </c>
      <c r="J34" t="s">
        <v>257</v>
      </c>
      <c r="K34" t="s">
        <v>43</v>
      </c>
      <c r="L34">
        <v>16140336675</v>
      </c>
      <c r="M34">
        <v>17160507107</v>
      </c>
      <c r="N34">
        <v>16140336675</v>
      </c>
      <c r="O34">
        <v>17160507107</v>
      </c>
      <c r="P34">
        <v>-1020170432</v>
      </c>
      <c r="Q34" t="s">
        <v>256</v>
      </c>
      <c r="R34" t="s">
        <v>258</v>
      </c>
      <c r="S34" t="s">
        <v>257</v>
      </c>
      <c r="T34" t="s">
        <v>253</v>
      </c>
      <c r="U34" t="s">
        <v>43</v>
      </c>
      <c r="V34">
        <v>0</v>
      </c>
    </row>
    <row r="35" spans="1:23">
      <c r="A35" t="s">
        <v>512</v>
      </c>
      <c r="B35" s="168">
        <v>44221</v>
      </c>
      <c r="C35">
        <v>107</v>
      </c>
      <c r="D35" t="s">
        <v>244</v>
      </c>
      <c r="E35">
        <v>1070873</v>
      </c>
      <c r="F35">
        <v>0</v>
      </c>
      <c r="G35" t="s">
        <v>264</v>
      </c>
      <c r="H35" t="s">
        <v>513</v>
      </c>
      <c r="J35">
        <v>0</v>
      </c>
      <c r="K35" t="s">
        <v>43</v>
      </c>
      <c r="L35" s="136">
        <v>35700000</v>
      </c>
      <c r="M35" s="136"/>
      <c r="N35">
        <v>35700000</v>
      </c>
      <c r="P35">
        <v>-984470432</v>
      </c>
      <c r="Q35" t="s">
        <v>263</v>
      </c>
      <c r="R35" t="s">
        <v>262</v>
      </c>
      <c r="S35" t="s">
        <v>261</v>
      </c>
      <c r="T35" t="s">
        <v>253</v>
      </c>
      <c r="U35" t="s">
        <v>260</v>
      </c>
      <c r="V35" t="s">
        <v>259</v>
      </c>
      <c r="W35" t="s">
        <v>365</v>
      </c>
    </row>
    <row r="36" spans="1:23">
      <c r="A36" t="s">
        <v>511</v>
      </c>
      <c r="B36" s="168">
        <v>44277</v>
      </c>
      <c r="C36">
        <v>107</v>
      </c>
      <c r="D36" t="s">
        <v>244</v>
      </c>
      <c r="E36">
        <v>1070873</v>
      </c>
      <c r="F36">
        <v>0</v>
      </c>
      <c r="G36" t="s">
        <v>264</v>
      </c>
      <c r="H36" t="s">
        <v>514</v>
      </c>
      <c r="J36">
        <v>0</v>
      </c>
      <c r="K36" t="s">
        <v>43</v>
      </c>
      <c r="L36" s="136">
        <v>35700000</v>
      </c>
      <c r="M36" s="136"/>
      <c r="N36">
        <v>35700000</v>
      </c>
      <c r="P36">
        <v>-948770432</v>
      </c>
      <c r="Q36" t="s">
        <v>263</v>
      </c>
      <c r="R36" t="s">
        <v>262</v>
      </c>
      <c r="S36" t="s">
        <v>261</v>
      </c>
      <c r="T36" t="s">
        <v>253</v>
      </c>
      <c r="U36" t="s">
        <v>260</v>
      </c>
      <c r="V36" t="s">
        <v>259</v>
      </c>
      <c r="W36" t="s">
        <v>515</v>
      </c>
    </row>
    <row r="37" spans="1:23">
      <c r="A37" t="s">
        <v>511</v>
      </c>
      <c r="B37" s="168">
        <v>44277</v>
      </c>
      <c r="C37">
        <v>107</v>
      </c>
      <c r="D37" t="s">
        <v>244</v>
      </c>
      <c r="E37">
        <v>1070873</v>
      </c>
      <c r="F37">
        <v>0</v>
      </c>
      <c r="G37" t="s">
        <v>264</v>
      </c>
      <c r="H37" t="s">
        <v>516</v>
      </c>
      <c r="J37">
        <v>0</v>
      </c>
      <c r="K37" t="s">
        <v>43</v>
      </c>
      <c r="L37" s="136">
        <v>30170432</v>
      </c>
      <c r="M37" s="136"/>
      <c r="N37">
        <v>30170432</v>
      </c>
      <c r="P37">
        <v>-918600000</v>
      </c>
      <c r="Q37" t="s">
        <v>263</v>
      </c>
      <c r="R37" t="s">
        <v>262</v>
      </c>
      <c r="S37" t="s">
        <v>261</v>
      </c>
      <c r="T37" t="s">
        <v>253</v>
      </c>
      <c r="U37" t="s">
        <v>260</v>
      </c>
      <c r="V37" t="s">
        <v>259</v>
      </c>
      <c r="W37" t="s">
        <v>515</v>
      </c>
    </row>
    <row r="38" spans="1:23">
      <c r="A38" t="s">
        <v>511</v>
      </c>
      <c r="B38" s="168">
        <v>44313</v>
      </c>
      <c r="C38">
        <v>107</v>
      </c>
      <c r="D38" t="s">
        <v>244</v>
      </c>
      <c r="E38">
        <v>1070873</v>
      </c>
      <c r="F38">
        <v>0</v>
      </c>
      <c r="G38" t="s">
        <v>264</v>
      </c>
      <c r="H38" t="s">
        <v>871</v>
      </c>
      <c r="J38">
        <v>0</v>
      </c>
      <c r="K38" t="s">
        <v>43</v>
      </c>
      <c r="L38" s="136">
        <v>23800000</v>
      </c>
      <c r="M38" s="136"/>
      <c r="N38">
        <v>23800000</v>
      </c>
      <c r="P38">
        <v>-894800000</v>
      </c>
      <c r="Q38" t="s">
        <v>263</v>
      </c>
      <c r="R38" t="s">
        <v>262</v>
      </c>
      <c r="S38" t="s">
        <v>261</v>
      </c>
      <c r="T38" t="s">
        <v>253</v>
      </c>
      <c r="U38" t="s">
        <v>260</v>
      </c>
      <c r="V38" t="s">
        <v>259</v>
      </c>
      <c r="W38" t="s">
        <v>366</v>
      </c>
    </row>
    <row r="39" spans="1:23">
      <c r="A39" t="s">
        <v>511</v>
      </c>
      <c r="B39" s="168">
        <v>44313</v>
      </c>
      <c r="C39">
        <v>107</v>
      </c>
      <c r="D39" t="s">
        <v>244</v>
      </c>
      <c r="E39">
        <v>1070873</v>
      </c>
      <c r="F39">
        <v>0</v>
      </c>
      <c r="G39" t="s">
        <v>264</v>
      </c>
      <c r="H39" t="s">
        <v>872</v>
      </c>
      <c r="J39">
        <v>0</v>
      </c>
      <c r="K39" t="s">
        <v>43</v>
      </c>
      <c r="L39" s="136">
        <v>23800000</v>
      </c>
      <c r="M39" s="136"/>
      <c r="N39">
        <v>23800000</v>
      </c>
      <c r="P39">
        <v>-871000000</v>
      </c>
      <c r="Q39" t="s">
        <v>263</v>
      </c>
      <c r="R39" t="s">
        <v>262</v>
      </c>
      <c r="S39" t="s">
        <v>261</v>
      </c>
      <c r="T39" t="s">
        <v>253</v>
      </c>
      <c r="U39" t="s">
        <v>260</v>
      </c>
      <c r="V39" t="s">
        <v>259</v>
      </c>
      <c r="W39" t="s">
        <v>366</v>
      </c>
    </row>
    <row r="40" spans="1:23" hidden="1">
      <c r="A40" t="s">
        <v>511</v>
      </c>
      <c r="B40" s="168">
        <v>44316</v>
      </c>
      <c r="C40">
        <v>0</v>
      </c>
      <c r="D40">
        <v>0</v>
      </c>
      <c r="E40">
        <v>0</v>
      </c>
      <c r="F40">
        <v>0</v>
      </c>
      <c r="G40" t="s">
        <v>849</v>
      </c>
      <c r="H40">
        <v>1372618</v>
      </c>
      <c r="I40" t="s">
        <v>850</v>
      </c>
      <c r="J40" t="s">
        <v>851</v>
      </c>
      <c r="K40" t="s">
        <v>43</v>
      </c>
      <c r="M40">
        <v>119000000</v>
      </c>
      <c r="O40">
        <v>119000000</v>
      </c>
      <c r="P40">
        <v>-990000000</v>
      </c>
      <c r="Q40" t="s">
        <v>256</v>
      </c>
      <c r="R40" t="s">
        <v>255</v>
      </c>
      <c r="S40" t="s">
        <v>254</v>
      </c>
      <c r="T40" t="s">
        <v>253</v>
      </c>
      <c r="U40" t="s">
        <v>43</v>
      </c>
      <c r="V40">
        <v>0</v>
      </c>
    </row>
    <row r="41" spans="1:23">
      <c r="A41" t="s">
        <v>511</v>
      </c>
      <c r="B41" s="168">
        <v>44347</v>
      </c>
      <c r="C41">
        <v>107</v>
      </c>
      <c r="D41" t="s">
        <v>244</v>
      </c>
      <c r="E41">
        <v>1070873</v>
      </c>
      <c r="F41">
        <v>0</v>
      </c>
      <c r="G41" t="s">
        <v>264</v>
      </c>
      <c r="H41" t="s">
        <v>873</v>
      </c>
      <c r="J41">
        <v>0</v>
      </c>
      <c r="K41" t="s">
        <v>43</v>
      </c>
      <c r="L41" s="136">
        <v>35700000</v>
      </c>
      <c r="M41" s="136"/>
      <c r="N41">
        <v>35700000</v>
      </c>
      <c r="P41">
        <v>-954300000</v>
      </c>
      <c r="Q41" t="s">
        <v>263</v>
      </c>
      <c r="R41" t="s">
        <v>262</v>
      </c>
      <c r="S41" t="s">
        <v>261</v>
      </c>
      <c r="T41" t="s">
        <v>253</v>
      </c>
      <c r="U41" t="s">
        <v>260</v>
      </c>
      <c r="V41" t="s">
        <v>259</v>
      </c>
      <c r="W41" t="s">
        <v>366</v>
      </c>
    </row>
    <row r="42" spans="1:23">
      <c r="A42" t="s">
        <v>511</v>
      </c>
      <c r="B42" s="168">
        <v>44377</v>
      </c>
      <c r="C42">
        <v>107</v>
      </c>
      <c r="D42" t="s">
        <v>244</v>
      </c>
      <c r="E42">
        <v>1070873</v>
      </c>
      <c r="F42">
        <v>0</v>
      </c>
      <c r="G42" t="s">
        <v>264</v>
      </c>
      <c r="H42" t="s">
        <v>874</v>
      </c>
      <c r="J42">
        <v>0</v>
      </c>
      <c r="K42" t="s">
        <v>43</v>
      </c>
      <c r="L42" s="136">
        <v>47600000</v>
      </c>
      <c r="M42" s="136"/>
      <c r="N42">
        <v>47600000</v>
      </c>
      <c r="P42">
        <v>-906700000</v>
      </c>
      <c r="Q42" t="s">
        <v>263</v>
      </c>
      <c r="R42" t="s">
        <v>262</v>
      </c>
      <c r="S42" t="s">
        <v>261</v>
      </c>
      <c r="T42" t="s">
        <v>253</v>
      </c>
      <c r="U42" t="s">
        <v>260</v>
      </c>
      <c r="V42" t="s">
        <v>259</v>
      </c>
      <c r="W42" t="s">
        <v>366</v>
      </c>
    </row>
    <row r="43" spans="1:23">
      <c r="A43" t="s">
        <v>511</v>
      </c>
      <c r="B43" s="168">
        <v>44400</v>
      </c>
      <c r="C43">
        <v>107</v>
      </c>
      <c r="D43" t="s">
        <v>244</v>
      </c>
      <c r="E43">
        <v>1070873</v>
      </c>
      <c r="F43">
        <v>0</v>
      </c>
      <c r="G43" t="s">
        <v>264</v>
      </c>
      <c r="H43" t="s">
        <v>875</v>
      </c>
      <c r="J43">
        <v>0</v>
      </c>
      <c r="K43" t="s">
        <v>43</v>
      </c>
      <c r="L43" s="136">
        <v>35700000</v>
      </c>
      <c r="M43" s="136"/>
      <c r="N43">
        <v>35700000</v>
      </c>
      <c r="P43">
        <v>-871000000</v>
      </c>
      <c r="Q43" t="s">
        <v>263</v>
      </c>
      <c r="R43" t="s">
        <v>262</v>
      </c>
      <c r="S43" t="s">
        <v>261</v>
      </c>
      <c r="T43" t="s">
        <v>253</v>
      </c>
      <c r="U43" t="s">
        <v>260</v>
      </c>
      <c r="V43" t="s">
        <v>259</v>
      </c>
      <c r="W43" t="s">
        <v>366</v>
      </c>
    </row>
    <row r="44" spans="1:23">
      <c r="A44" t="s">
        <v>511</v>
      </c>
      <c r="B44" s="168">
        <v>44426</v>
      </c>
      <c r="C44">
        <v>107</v>
      </c>
      <c r="D44" t="s">
        <v>244</v>
      </c>
      <c r="E44">
        <v>1070873</v>
      </c>
      <c r="F44">
        <v>0</v>
      </c>
      <c r="G44" t="s">
        <v>264</v>
      </c>
      <c r="H44" t="s">
        <v>876</v>
      </c>
      <c r="J44">
        <v>0</v>
      </c>
      <c r="K44" t="s">
        <v>43</v>
      </c>
      <c r="L44" s="136">
        <v>59500000</v>
      </c>
      <c r="M44" s="136"/>
      <c r="N44">
        <v>59500000</v>
      </c>
      <c r="P44">
        <v>-811500000</v>
      </c>
      <c r="Q44" t="s">
        <v>263</v>
      </c>
      <c r="R44" t="s">
        <v>262</v>
      </c>
      <c r="S44" t="s">
        <v>261</v>
      </c>
      <c r="T44" t="s">
        <v>253</v>
      </c>
      <c r="U44" t="s">
        <v>260</v>
      </c>
      <c r="V44" t="s">
        <v>259</v>
      </c>
      <c r="W44" t="s">
        <v>366</v>
      </c>
    </row>
    <row r="45" spans="1:23">
      <c r="A45" t="s">
        <v>511</v>
      </c>
      <c r="B45" s="168">
        <v>44439</v>
      </c>
      <c r="C45">
        <v>107</v>
      </c>
      <c r="D45" t="s">
        <v>244</v>
      </c>
      <c r="E45">
        <v>1070873</v>
      </c>
      <c r="F45">
        <v>0</v>
      </c>
      <c r="G45" t="s">
        <v>264</v>
      </c>
      <c r="H45" t="s">
        <v>877</v>
      </c>
      <c r="J45">
        <v>0</v>
      </c>
      <c r="K45" t="s">
        <v>43</v>
      </c>
      <c r="L45" s="136">
        <v>23800000</v>
      </c>
      <c r="M45" s="136"/>
      <c r="N45">
        <v>23800000</v>
      </c>
      <c r="P45">
        <v>-787700000</v>
      </c>
      <c r="Q45" t="s">
        <v>263</v>
      </c>
      <c r="R45" t="s">
        <v>262</v>
      </c>
      <c r="S45" t="s">
        <v>261</v>
      </c>
      <c r="T45" t="s">
        <v>253</v>
      </c>
      <c r="U45" t="s">
        <v>260</v>
      </c>
      <c r="V45" t="s">
        <v>259</v>
      </c>
      <c r="W45" t="s">
        <v>366</v>
      </c>
    </row>
    <row r="46" spans="1:23">
      <c r="A46" t="s">
        <v>511</v>
      </c>
      <c r="B46" s="168">
        <v>44448</v>
      </c>
      <c r="C46">
        <v>107</v>
      </c>
      <c r="D46" t="s">
        <v>244</v>
      </c>
      <c r="E46">
        <v>1070873</v>
      </c>
      <c r="F46">
        <v>0</v>
      </c>
      <c r="G46" t="s">
        <v>264</v>
      </c>
      <c r="H46" t="s">
        <v>878</v>
      </c>
      <c r="J46">
        <v>0</v>
      </c>
      <c r="K46" t="s">
        <v>43</v>
      </c>
      <c r="L46" s="136">
        <v>55930000</v>
      </c>
      <c r="M46" s="136"/>
      <c r="N46">
        <v>55930000</v>
      </c>
      <c r="P46">
        <v>-731770000</v>
      </c>
      <c r="Q46" t="s">
        <v>263</v>
      </c>
      <c r="R46" t="s">
        <v>262</v>
      </c>
      <c r="S46" t="s">
        <v>261</v>
      </c>
      <c r="T46" t="s">
        <v>253</v>
      </c>
      <c r="U46" t="s">
        <v>260</v>
      </c>
      <c r="V46" t="s">
        <v>259</v>
      </c>
      <c r="W46" t="s">
        <v>366</v>
      </c>
    </row>
    <row r="47" spans="1:23">
      <c r="A47" t="s">
        <v>511</v>
      </c>
      <c r="B47" s="168">
        <v>44460</v>
      </c>
      <c r="C47">
        <v>107</v>
      </c>
      <c r="D47" t="s">
        <v>244</v>
      </c>
      <c r="E47">
        <v>1070873</v>
      </c>
      <c r="F47">
        <v>0</v>
      </c>
      <c r="G47" t="s">
        <v>264</v>
      </c>
      <c r="H47" t="s">
        <v>879</v>
      </c>
      <c r="J47">
        <v>0</v>
      </c>
      <c r="K47" t="s">
        <v>43</v>
      </c>
      <c r="L47" s="136">
        <v>27965000</v>
      </c>
      <c r="M47" s="136"/>
      <c r="N47">
        <v>27965000</v>
      </c>
      <c r="P47">
        <v>-703805000</v>
      </c>
      <c r="Q47" t="s">
        <v>263</v>
      </c>
      <c r="R47" t="s">
        <v>262</v>
      </c>
      <c r="S47" t="s">
        <v>261</v>
      </c>
      <c r="T47" t="s">
        <v>253</v>
      </c>
      <c r="U47" t="s">
        <v>260</v>
      </c>
      <c r="V47" t="s">
        <v>259</v>
      </c>
      <c r="W47" t="s">
        <v>366</v>
      </c>
    </row>
    <row r="48" spans="1:23" hidden="1">
      <c r="A48" t="s">
        <v>880</v>
      </c>
      <c r="B48" s="168">
        <v>44197</v>
      </c>
      <c r="C48">
        <v>0</v>
      </c>
      <c r="D48">
        <v>0</v>
      </c>
      <c r="E48">
        <v>0</v>
      </c>
      <c r="F48">
        <v>0</v>
      </c>
      <c r="G48" t="s">
        <v>844</v>
      </c>
      <c r="H48">
        <v>1372485</v>
      </c>
      <c r="I48" t="s">
        <v>845</v>
      </c>
      <c r="J48" t="s">
        <v>257</v>
      </c>
      <c r="K48" t="s">
        <v>43</v>
      </c>
      <c r="L48">
        <v>11797122931</v>
      </c>
      <c r="M48">
        <v>11797122931</v>
      </c>
      <c r="N48">
        <v>11797122931</v>
      </c>
      <c r="O48">
        <v>11797122931</v>
      </c>
      <c r="P48">
        <v>0</v>
      </c>
      <c r="Q48" t="s">
        <v>256</v>
      </c>
      <c r="R48" t="s">
        <v>258</v>
      </c>
      <c r="S48" t="s">
        <v>257</v>
      </c>
      <c r="T48" t="s">
        <v>253</v>
      </c>
      <c r="U48" t="s">
        <v>43</v>
      </c>
      <c r="V48">
        <v>0</v>
      </c>
    </row>
    <row r="49" spans="1:23" hidden="1">
      <c r="A49" t="s">
        <v>517</v>
      </c>
      <c r="B49" s="168">
        <v>44197</v>
      </c>
      <c r="C49">
        <v>0</v>
      </c>
      <c r="D49">
        <v>0</v>
      </c>
      <c r="E49">
        <v>0</v>
      </c>
      <c r="F49">
        <v>0</v>
      </c>
      <c r="G49" t="s">
        <v>844</v>
      </c>
      <c r="H49">
        <v>1372485</v>
      </c>
      <c r="I49" t="s">
        <v>845</v>
      </c>
      <c r="J49" t="s">
        <v>257</v>
      </c>
      <c r="K49" t="s">
        <v>43</v>
      </c>
      <c r="L49">
        <v>157175014</v>
      </c>
      <c r="M49">
        <v>0</v>
      </c>
      <c r="N49">
        <v>157175014</v>
      </c>
      <c r="O49">
        <v>0</v>
      </c>
      <c r="P49">
        <v>157175014</v>
      </c>
      <c r="Q49" t="s">
        <v>256</v>
      </c>
      <c r="R49" t="s">
        <v>258</v>
      </c>
      <c r="S49" t="s">
        <v>257</v>
      </c>
      <c r="T49" t="s">
        <v>253</v>
      </c>
      <c r="U49" t="s">
        <v>43</v>
      </c>
      <c r="V49">
        <v>0</v>
      </c>
    </row>
    <row r="50" spans="1:23" hidden="1">
      <c r="A50" t="s">
        <v>518</v>
      </c>
      <c r="B50" s="168">
        <v>44197</v>
      </c>
      <c r="C50">
        <v>0</v>
      </c>
      <c r="D50">
        <v>0</v>
      </c>
      <c r="E50">
        <v>0</v>
      </c>
      <c r="F50">
        <v>0</v>
      </c>
      <c r="G50" t="s">
        <v>844</v>
      </c>
      <c r="H50">
        <v>1372485</v>
      </c>
      <c r="I50" t="s">
        <v>845</v>
      </c>
      <c r="J50" t="s">
        <v>257</v>
      </c>
      <c r="K50" t="s">
        <v>43</v>
      </c>
      <c r="L50">
        <v>16010415171</v>
      </c>
      <c r="M50">
        <v>17217677614</v>
      </c>
      <c r="N50">
        <v>16010415171</v>
      </c>
      <c r="O50">
        <v>17217677614</v>
      </c>
      <c r="P50">
        <v>-1050087429</v>
      </c>
      <c r="Q50" t="s">
        <v>256</v>
      </c>
      <c r="R50" t="s">
        <v>258</v>
      </c>
      <c r="S50" t="s">
        <v>257</v>
      </c>
      <c r="T50" t="s">
        <v>253</v>
      </c>
      <c r="U50" t="s">
        <v>43</v>
      </c>
      <c r="V50">
        <v>0</v>
      </c>
    </row>
    <row r="51" spans="1:23">
      <c r="A51" t="s">
        <v>517</v>
      </c>
      <c r="B51" s="168">
        <v>44221</v>
      </c>
      <c r="C51">
        <v>107</v>
      </c>
      <c r="D51" t="s">
        <v>252</v>
      </c>
      <c r="E51">
        <v>1070874</v>
      </c>
      <c r="F51">
        <v>0</v>
      </c>
      <c r="G51" t="s">
        <v>264</v>
      </c>
      <c r="H51" t="s">
        <v>519</v>
      </c>
      <c r="J51">
        <v>0</v>
      </c>
      <c r="K51" t="s">
        <v>43</v>
      </c>
      <c r="L51" s="136">
        <v>35700000</v>
      </c>
      <c r="M51" s="136"/>
      <c r="N51">
        <v>35700000</v>
      </c>
      <c r="P51">
        <v>-1014387429</v>
      </c>
      <c r="Q51" t="s">
        <v>263</v>
      </c>
      <c r="R51" t="s">
        <v>262</v>
      </c>
      <c r="S51" t="s">
        <v>261</v>
      </c>
      <c r="T51" t="s">
        <v>253</v>
      </c>
      <c r="U51" t="s">
        <v>260</v>
      </c>
      <c r="V51" t="s">
        <v>259</v>
      </c>
      <c r="W51" t="s">
        <v>365</v>
      </c>
    </row>
    <row r="52" spans="1:23">
      <c r="A52" t="s">
        <v>518</v>
      </c>
      <c r="B52" s="168">
        <v>44271</v>
      </c>
      <c r="C52">
        <v>107</v>
      </c>
      <c r="D52" t="s">
        <v>252</v>
      </c>
      <c r="E52">
        <v>1070874</v>
      </c>
      <c r="F52">
        <v>0</v>
      </c>
      <c r="G52" t="s">
        <v>264</v>
      </c>
      <c r="H52" t="s">
        <v>521</v>
      </c>
      <c r="J52">
        <v>0</v>
      </c>
      <c r="K52" t="s">
        <v>43</v>
      </c>
      <c r="L52" s="136">
        <v>60087429</v>
      </c>
      <c r="M52" s="136"/>
      <c r="N52">
        <v>60087429</v>
      </c>
      <c r="P52">
        <v>-954300000</v>
      </c>
      <c r="Q52" t="s">
        <v>263</v>
      </c>
      <c r="R52" t="s">
        <v>262</v>
      </c>
      <c r="S52" t="s">
        <v>261</v>
      </c>
      <c r="T52" t="s">
        <v>253</v>
      </c>
      <c r="U52" t="s">
        <v>260</v>
      </c>
      <c r="V52" t="s">
        <v>259</v>
      </c>
      <c r="W52" t="s">
        <v>367</v>
      </c>
    </row>
    <row r="53" spans="1:23">
      <c r="A53" t="s">
        <v>518</v>
      </c>
      <c r="B53" s="168">
        <v>44271</v>
      </c>
      <c r="C53">
        <v>107</v>
      </c>
      <c r="D53" t="s">
        <v>252</v>
      </c>
      <c r="E53">
        <v>1070874</v>
      </c>
      <c r="F53">
        <v>0</v>
      </c>
      <c r="G53" t="s">
        <v>264</v>
      </c>
      <c r="H53" t="s">
        <v>520</v>
      </c>
      <c r="J53">
        <v>0</v>
      </c>
      <c r="K53" t="s">
        <v>43</v>
      </c>
      <c r="L53" s="136">
        <v>35700000</v>
      </c>
      <c r="M53" s="136"/>
      <c r="N53">
        <v>35700000</v>
      </c>
      <c r="P53">
        <v>-918600000</v>
      </c>
      <c r="Q53" t="s">
        <v>263</v>
      </c>
      <c r="R53" t="s">
        <v>262</v>
      </c>
      <c r="S53" t="s">
        <v>261</v>
      </c>
      <c r="T53" t="s">
        <v>253</v>
      </c>
      <c r="U53" t="s">
        <v>260</v>
      </c>
      <c r="V53" t="s">
        <v>259</v>
      </c>
      <c r="W53" t="s">
        <v>367</v>
      </c>
    </row>
    <row r="54" spans="1:23">
      <c r="A54" t="s">
        <v>518</v>
      </c>
      <c r="B54" s="168">
        <v>44300</v>
      </c>
      <c r="C54">
        <v>107</v>
      </c>
      <c r="D54" t="s">
        <v>252</v>
      </c>
      <c r="E54">
        <v>1070874</v>
      </c>
      <c r="F54">
        <v>0</v>
      </c>
      <c r="G54" t="s">
        <v>264</v>
      </c>
      <c r="H54" t="s">
        <v>881</v>
      </c>
      <c r="J54">
        <v>0</v>
      </c>
      <c r="K54" t="s">
        <v>43</v>
      </c>
      <c r="L54" s="136">
        <v>23800000</v>
      </c>
      <c r="M54" s="136"/>
      <c r="N54">
        <v>23800000</v>
      </c>
      <c r="P54">
        <v>-894800000</v>
      </c>
      <c r="Q54" t="s">
        <v>263</v>
      </c>
      <c r="R54" t="s">
        <v>262</v>
      </c>
      <c r="S54" t="s">
        <v>261</v>
      </c>
      <c r="T54" t="s">
        <v>253</v>
      </c>
      <c r="U54" t="s">
        <v>260</v>
      </c>
      <c r="V54" t="s">
        <v>259</v>
      </c>
      <c r="W54" t="s">
        <v>367</v>
      </c>
    </row>
    <row r="55" spans="1:23">
      <c r="A55" t="s">
        <v>518</v>
      </c>
      <c r="B55" s="168">
        <v>44313</v>
      </c>
      <c r="C55">
        <v>107</v>
      </c>
      <c r="D55" t="s">
        <v>252</v>
      </c>
      <c r="E55">
        <v>1070874</v>
      </c>
      <c r="F55">
        <v>0</v>
      </c>
      <c r="G55" t="s">
        <v>264</v>
      </c>
      <c r="H55" t="s">
        <v>882</v>
      </c>
      <c r="J55">
        <v>0</v>
      </c>
      <c r="K55" t="s">
        <v>43</v>
      </c>
      <c r="L55" s="136">
        <v>23800000</v>
      </c>
      <c r="M55" s="136"/>
      <c r="N55">
        <v>23800000</v>
      </c>
      <c r="P55">
        <v>-871000000</v>
      </c>
      <c r="Q55" t="s">
        <v>263</v>
      </c>
      <c r="R55" t="s">
        <v>262</v>
      </c>
      <c r="S55" t="s">
        <v>261</v>
      </c>
      <c r="T55" t="s">
        <v>253</v>
      </c>
      <c r="U55" t="s">
        <v>260</v>
      </c>
      <c r="V55" t="s">
        <v>259</v>
      </c>
      <c r="W55" t="s">
        <v>367</v>
      </c>
    </row>
    <row r="56" spans="1:23" hidden="1">
      <c r="A56" t="s">
        <v>518</v>
      </c>
      <c r="B56" s="168">
        <v>44316</v>
      </c>
      <c r="C56">
        <v>0</v>
      </c>
      <c r="D56">
        <v>0</v>
      </c>
      <c r="E56">
        <v>0</v>
      </c>
      <c r="F56">
        <v>0</v>
      </c>
      <c r="G56" t="s">
        <v>849</v>
      </c>
      <c r="H56">
        <v>1372618</v>
      </c>
      <c r="I56" t="s">
        <v>850</v>
      </c>
      <c r="J56" t="s">
        <v>851</v>
      </c>
      <c r="K56" t="s">
        <v>43</v>
      </c>
      <c r="M56">
        <v>119000000</v>
      </c>
      <c r="O56">
        <v>119000000</v>
      </c>
      <c r="P56">
        <v>-990000000</v>
      </c>
      <c r="Q56" t="s">
        <v>256</v>
      </c>
      <c r="R56" t="s">
        <v>255</v>
      </c>
      <c r="S56" t="s">
        <v>254</v>
      </c>
      <c r="T56" t="s">
        <v>253</v>
      </c>
      <c r="U56" t="s">
        <v>43</v>
      </c>
      <c r="V56">
        <v>0</v>
      </c>
    </row>
    <row r="57" spans="1:23">
      <c r="A57" t="s">
        <v>518</v>
      </c>
      <c r="B57" s="168">
        <v>44344</v>
      </c>
      <c r="C57">
        <v>107</v>
      </c>
      <c r="D57" t="s">
        <v>252</v>
      </c>
      <c r="E57">
        <v>1070874</v>
      </c>
      <c r="F57">
        <v>0</v>
      </c>
      <c r="G57" t="s">
        <v>264</v>
      </c>
      <c r="H57" t="s">
        <v>883</v>
      </c>
      <c r="J57">
        <v>0</v>
      </c>
      <c r="K57" t="s">
        <v>43</v>
      </c>
      <c r="L57" s="136">
        <v>35700000</v>
      </c>
      <c r="M57" s="136"/>
      <c r="N57">
        <v>35700000</v>
      </c>
      <c r="P57">
        <v>-954300000</v>
      </c>
      <c r="Q57" t="s">
        <v>263</v>
      </c>
      <c r="R57" t="s">
        <v>262</v>
      </c>
      <c r="S57" t="s">
        <v>261</v>
      </c>
      <c r="T57" t="s">
        <v>253</v>
      </c>
      <c r="U57" t="s">
        <v>260</v>
      </c>
      <c r="V57" t="s">
        <v>259</v>
      </c>
      <c r="W57" t="s">
        <v>367</v>
      </c>
    </row>
    <row r="58" spans="1:23">
      <c r="A58" t="s">
        <v>518</v>
      </c>
      <c r="B58" s="168">
        <v>44375</v>
      </c>
      <c r="C58">
        <v>107</v>
      </c>
      <c r="D58" t="s">
        <v>252</v>
      </c>
      <c r="E58">
        <v>1070874</v>
      </c>
      <c r="F58">
        <v>0</v>
      </c>
      <c r="G58" t="s">
        <v>264</v>
      </c>
      <c r="H58" t="s">
        <v>884</v>
      </c>
      <c r="J58">
        <v>0</v>
      </c>
      <c r="K58" t="s">
        <v>43</v>
      </c>
      <c r="L58" s="136">
        <v>47600000</v>
      </c>
      <c r="M58" s="136"/>
      <c r="N58">
        <v>47600000</v>
      </c>
      <c r="P58">
        <v>-906700000</v>
      </c>
      <c r="Q58" t="s">
        <v>263</v>
      </c>
      <c r="R58" t="s">
        <v>262</v>
      </c>
      <c r="S58" t="s">
        <v>261</v>
      </c>
      <c r="T58" t="s">
        <v>253</v>
      </c>
      <c r="U58" t="s">
        <v>260</v>
      </c>
      <c r="V58" t="s">
        <v>259</v>
      </c>
      <c r="W58" t="s">
        <v>367</v>
      </c>
    </row>
    <row r="59" spans="1:23">
      <c r="A59" t="s">
        <v>518</v>
      </c>
      <c r="B59" s="168">
        <v>44406</v>
      </c>
      <c r="C59">
        <v>107</v>
      </c>
      <c r="D59" t="s">
        <v>252</v>
      </c>
      <c r="E59">
        <v>1070874</v>
      </c>
      <c r="F59">
        <v>0</v>
      </c>
      <c r="G59" t="s">
        <v>264</v>
      </c>
      <c r="H59" t="s">
        <v>885</v>
      </c>
      <c r="J59">
        <v>0</v>
      </c>
      <c r="K59" t="s">
        <v>43</v>
      </c>
      <c r="L59" s="136">
        <v>35700000</v>
      </c>
      <c r="M59" s="136"/>
      <c r="N59">
        <v>35700000</v>
      </c>
      <c r="P59">
        <v>-871000000</v>
      </c>
      <c r="Q59" t="s">
        <v>263</v>
      </c>
      <c r="R59" t="s">
        <v>262</v>
      </c>
      <c r="S59" t="s">
        <v>261</v>
      </c>
      <c r="T59" t="s">
        <v>253</v>
      </c>
      <c r="U59" t="s">
        <v>260</v>
      </c>
      <c r="V59" t="s">
        <v>259</v>
      </c>
      <c r="W59" t="s">
        <v>367</v>
      </c>
    </row>
    <row r="60" spans="1:23">
      <c r="A60" t="s">
        <v>518</v>
      </c>
      <c r="B60" s="168">
        <v>44424</v>
      </c>
      <c r="C60">
        <v>107</v>
      </c>
      <c r="D60" t="s">
        <v>252</v>
      </c>
      <c r="E60">
        <v>1070874</v>
      </c>
      <c r="F60">
        <v>0</v>
      </c>
      <c r="G60" t="s">
        <v>264</v>
      </c>
      <c r="H60" t="s">
        <v>886</v>
      </c>
      <c r="J60">
        <v>0</v>
      </c>
      <c r="K60" t="s">
        <v>43</v>
      </c>
      <c r="L60" s="136">
        <v>59500000</v>
      </c>
      <c r="M60" s="136"/>
      <c r="N60">
        <v>59500000</v>
      </c>
      <c r="P60">
        <v>-811500000</v>
      </c>
      <c r="Q60" t="s">
        <v>263</v>
      </c>
      <c r="R60" t="s">
        <v>262</v>
      </c>
      <c r="S60" t="s">
        <v>261</v>
      </c>
      <c r="T60" t="s">
        <v>253</v>
      </c>
      <c r="U60" t="s">
        <v>260</v>
      </c>
      <c r="V60" t="s">
        <v>259</v>
      </c>
      <c r="W60" t="s">
        <v>367</v>
      </c>
    </row>
    <row r="61" spans="1:23">
      <c r="A61" t="s">
        <v>518</v>
      </c>
      <c r="B61" s="168">
        <v>44438</v>
      </c>
      <c r="C61">
        <v>107</v>
      </c>
      <c r="D61" t="s">
        <v>252</v>
      </c>
      <c r="E61">
        <v>1070874</v>
      </c>
      <c r="F61">
        <v>0</v>
      </c>
      <c r="G61" t="s">
        <v>264</v>
      </c>
      <c r="H61" t="s">
        <v>887</v>
      </c>
      <c r="J61">
        <v>0</v>
      </c>
      <c r="K61" t="s">
        <v>43</v>
      </c>
      <c r="L61" s="136">
        <v>23800000</v>
      </c>
      <c r="M61" s="136"/>
      <c r="N61">
        <v>23800000</v>
      </c>
      <c r="P61">
        <v>-787700000</v>
      </c>
      <c r="Q61" t="s">
        <v>263</v>
      </c>
      <c r="R61" t="s">
        <v>262</v>
      </c>
      <c r="S61" t="s">
        <v>261</v>
      </c>
      <c r="T61" t="s">
        <v>253</v>
      </c>
      <c r="U61" t="s">
        <v>260</v>
      </c>
      <c r="V61" t="s">
        <v>259</v>
      </c>
      <c r="W61" t="s">
        <v>367</v>
      </c>
    </row>
    <row r="62" spans="1:23">
      <c r="A62" t="s">
        <v>518</v>
      </c>
      <c r="B62" s="168">
        <v>44455</v>
      </c>
      <c r="C62">
        <v>107</v>
      </c>
      <c r="D62" t="s">
        <v>252</v>
      </c>
      <c r="E62">
        <v>1070874</v>
      </c>
      <c r="F62">
        <v>0</v>
      </c>
      <c r="G62" t="s">
        <v>264</v>
      </c>
      <c r="H62" t="s">
        <v>888</v>
      </c>
      <c r="J62">
        <v>0</v>
      </c>
      <c r="K62" t="s">
        <v>43</v>
      </c>
      <c r="L62" s="136">
        <v>55930000</v>
      </c>
      <c r="M62" s="136"/>
      <c r="N62">
        <v>55930000</v>
      </c>
      <c r="P62">
        <v>-731770000</v>
      </c>
      <c r="Q62" t="s">
        <v>263</v>
      </c>
      <c r="R62" t="s">
        <v>262</v>
      </c>
      <c r="S62" t="s">
        <v>261</v>
      </c>
      <c r="T62" t="s">
        <v>253</v>
      </c>
      <c r="U62" t="s">
        <v>260</v>
      </c>
      <c r="V62" t="s">
        <v>259</v>
      </c>
      <c r="W62" t="s">
        <v>367</v>
      </c>
    </row>
    <row r="63" spans="1:23">
      <c r="A63" t="s">
        <v>518</v>
      </c>
      <c r="B63" s="168">
        <v>44461</v>
      </c>
      <c r="C63">
        <v>107</v>
      </c>
      <c r="D63" t="s">
        <v>252</v>
      </c>
      <c r="E63">
        <v>1070874</v>
      </c>
      <c r="F63">
        <v>0</v>
      </c>
      <c r="G63" t="s">
        <v>264</v>
      </c>
      <c r="H63" t="s">
        <v>889</v>
      </c>
      <c r="J63">
        <v>0</v>
      </c>
      <c r="K63" t="s">
        <v>43</v>
      </c>
      <c r="L63" s="136">
        <v>27965000</v>
      </c>
      <c r="M63" s="136"/>
      <c r="N63">
        <v>27965000</v>
      </c>
      <c r="P63">
        <v>-703805000</v>
      </c>
      <c r="Q63" t="s">
        <v>263</v>
      </c>
      <c r="R63" t="s">
        <v>262</v>
      </c>
      <c r="S63" t="s">
        <v>261</v>
      </c>
      <c r="T63" t="s">
        <v>253</v>
      </c>
      <c r="U63" t="s">
        <v>260</v>
      </c>
      <c r="V63" t="s">
        <v>259</v>
      </c>
      <c r="W63" t="s">
        <v>367</v>
      </c>
    </row>
    <row r="64" spans="1:23" hidden="1">
      <c r="A64" t="s">
        <v>522</v>
      </c>
      <c r="B64" s="168">
        <v>44197</v>
      </c>
      <c r="C64">
        <v>0</v>
      </c>
      <c r="D64">
        <v>0</v>
      </c>
      <c r="E64">
        <v>0</v>
      </c>
      <c r="F64">
        <v>0</v>
      </c>
      <c r="G64" t="s">
        <v>844</v>
      </c>
      <c r="H64">
        <v>1372485</v>
      </c>
      <c r="I64" t="s">
        <v>845</v>
      </c>
      <c r="J64" t="s">
        <v>257</v>
      </c>
      <c r="K64" t="s">
        <v>43</v>
      </c>
      <c r="L64">
        <v>16182848160</v>
      </c>
      <c r="M64">
        <v>17184462368</v>
      </c>
      <c r="N64">
        <v>16182848160</v>
      </c>
      <c r="O64">
        <v>17184462368</v>
      </c>
      <c r="P64">
        <v>-1001614208</v>
      </c>
      <c r="Q64" t="s">
        <v>256</v>
      </c>
      <c r="R64" t="s">
        <v>258</v>
      </c>
      <c r="S64" t="s">
        <v>257</v>
      </c>
      <c r="T64" t="s">
        <v>253</v>
      </c>
      <c r="U64" t="s">
        <v>43</v>
      </c>
      <c r="V64">
        <v>0</v>
      </c>
    </row>
    <row r="65" spans="1:23">
      <c r="A65" t="s">
        <v>522</v>
      </c>
      <c r="B65" s="168">
        <v>44221</v>
      </c>
      <c r="C65">
        <v>107</v>
      </c>
      <c r="D65" t="s">
        <v>250</v>
      </c>
      <c r="E65">
        <v>3314786</v>
      </c>
      <c r="F65">
        <v>0</v>
      </c>
      <c r="G65" t="s">
        <v>264</v>
      </c>
      <c r="H65" t="s">
        <v>523</v>
      </c>
      <c r="J65">
        <v>0</v>
      </c>
      <c r="K65" t="s">
        <v>43</v>
      </c>
      <c r="L65" s="136">
        <v>35700000</v>
      </c>
      <c r="M65" s="136"/>
      <c r="N65">
        <v>35700000</v>
      </c>
      <c r="P65">
        <v>-965914208</v>
      </c>
      <c r="Q65" t="s">
        <v>263</v>
      </c>
      <c r="R65" t="s">
        <v>262</v>
      </c>
      <c r="S65" t="s">
        <v>261</v>
      </c>
      <c r="T65" t="s">
        <v>253</v>
      </c>
      <c r="U65" t="s">
        <v>260</v>
      </c>
      <c r="V65" t="s">
        <v>259</v>
      </c>
      <c r="W65" t="s">
        <v>269</v>
      </c>
    </row>
    <row r="66" spans="1:23">
      <c r="A66" t="s">
        <v>522</v>
      </c>
      <c r="B66" s="168">
        <v>44274</v>
      </c>
      <c r="C66">
        <v>107</v>
      </c>
      <c r="D66" t="s">
        <v>250</v>
      </c>
      <c r="E66">
        <v>3314786</v>
      </c>
      <c r="F66">
        <v>0</v>
      </c>
      <c r="G66" t="s">
        <v>264</v>
      </c>
      <c r="H66" t="s">
        <v>525</v>
      </c>
      <c r="J66">
        <v>0</v>
      </c>
      <c r="K66" t="s">
        <v>43</v>
      </c>
      <c r="L66" s="136">
        <v>11614208</v>
      </c>
      <c r="M66" s="136"/>
      <c r="N66">
        <v>11614208</v>
      </c>
      <c r="P66">
        <v>-954300000</v>
      </c>
      <c r="Q66" t="s">
        <v>263</v>
      </c>
      <c r="R66" t="s">
        <v>262</v>
      </c>
      <c r="S66" t="s">
        <v>261</v>
      </c>
      <c r="T66" t="s">
        <v>253</v>
      </c>
      <c r="U66" t="s">
        <v>260</v>
      </c>
      <c r="V66" t="s">
        <v>259</v>
      </c>
      <c r="W66" t="s">
        <v>270</v>
      </c>
    </row>
    <row r="67" spans="1:23">
      <c r="A67" t="s">
        <v>522</v>
      </c>
      <c r="B67" s="168">
        <v>44274</v>
      </c>
      <c r="C67">
        <v>107</v>
      </c>
      <c r="D67" t="s">
        <v>250</v>
      </c>
      <c r="E67">
        <v>3314786</v>
      </c>
      <c r="F67">
        <v>0</v>
      </c>
      <c r="G67" t="s">
        <v>264</v>
      </c>
      <c r="H67" t="s">
        <v>524</v>
      </c>
      <c r="J67">
        <v>0</v>
      </c>
      <c r="K67" t="s">
        <v>43</v>
      </c>
      <c r="L67" s="136">
        <v>35700000</v>
      </c>
      <c r="M67" s="136"/>
      <c r="N67">
        <v>35700000</v>
      </c>
      <c r="P67">
        <v>-918600000</v>
      </c>
      <c r="Q67" t="s">
        <v>263</v>
      </c>
      <c r="R67" t="s">
        <v>262</v>
      </c>
      <c r="S67" t="s">
        <v>261</v>
      </c>
      <c r="T67" t="s">
        <v>253</v>
      </c>
      <c r="U67" t="s">
        <v>260</v>
      </c>
      <c r="V67" t="s">
        <v>259</v>
      </c>
      <c r="W67" t="s">
        <v>270</v>
      </c>
    </row>
    <row r="68" spans="1:23">
      <c r="A68" t="s">
        <v>522</v>
      </c>
      <c r="B68" s="168">
        <v>44306</v>
      </c>
      <c r="C68">
        <v>107</v>
      </c>
      <c r="D68" t="s">
        <v>250</v>
      </c>
      <c r="E68">
        <v>3314786</v>
      </c>
      <c r="F68">
        <v>0</v>
      </c>
      <c r="G68" t="s">
        <v>264</v>
      </c>
      <c r="H68" t="s">
        <v>890</v>
      </c>
      <c r="J68">
        <v>0</v>
      </c>
      <c r="K68" t="s">
        <v>43</v>
      </c>
      <c r="L68" s="136">
        <v>23800000</v>
      </c>
      <c r="M68" s="136"/>
      <c r="N68">
        <v>23800000</v>
      </c>
      <c r="P68">
        <v>-894800000</v>
      </c>
      <c r="Q68" t="s">
        <v>263</v>
      </c>
      <c r="R68" t="s">
        <v>262</v>
      </c>
      <c r="S68" t="s">
        <v>261</v>
      </c>
      <c r="T68" t="s">
        <v>253</v>
      </c>
      <c r="U68" t="s">
        <v>260</v>
      </c>
      <c r="V68" t="s">
        <v>259</v>
      </c>
      <c r="W68" t="s">
        <v>270</v>
      </c>
    </row>
    <row r="69" spans="1:23" hidden="1">
      <c r="A69" t="s">
        <v>522</v>
      </c>
      <c r="B69" s="168">
        <v>44316</v>
      </c>
      <c r="C69">
        <v>0</v>
      </c>
      <c r="D69">
        <v>0</v>
      </c>
      <c r="E69">
        <v>0</v>
      </c>
      <c r="F69">
        <v>0</v>
      </c>
      <c r="G69" t="s">
        <v>849</v>
      </c>
      <c r="H69">
        <v>1372618</v>
      </c>
      <c r="I69" t="s">
        <v>850</v>
      </c>
      <c r="J69" t="s">
        <v>851</v>
      </c>
      <c r="K69" t="s">
        <v>43</v>
      </c>
      <c r="M69">
        <v>119000000</v>
      </c>
      <c r="O69">
        <v>119000000</v>
      </c>
      <c r="P69">
        <v>-1013800000</v>
      </c>
      <c r="Q69" t="s">
        <v>256</v>
      </c>
      <c r="R69" t="s">
        <v>255</v>
      </c>
      <c r="S69" t="s">
        <v>254</v>
      </c>
      <c r="T69" t="s">
        <v>253</v>
      </c>
      <c r="U69" t="s">
        <v>43</v>
      </c>
      <c r="V69">
        <v>0</v>
      </c>
    </row>
    <row r="70" spans="1:23">
      <c r="A70" t="s">
        <v>522</v>
      </c>
      <c r="B70" s="168">
        <v>44329</v>
      </c>
      <c r="C70">
        <v>107</v>
      </c>
      <c r="D70" t="s">
        <v>250</v>
      </c>
      <c r="E70">
        <v>3314786</v>
      </c>
      <c r="F70">
        <v>0</v>
      </c>
      <c r="G70" t="s">
        <v>264</v>
      </c>
      <c r="H70" t="s">
        <v>891</v>
      </c>
      <c r="J70">
        <v>0</v>
      </c>
      <c r="K70" t="s">
        <v>43</v>
      </c>
      <c r="L70" s="136">
        <v>23800000</v>
      </c>
      <c r="M70" s="136"/>
      <c r="N70">
        <v>23800000</v>
      </c>
      <c r="P70">
        <v>-990000000</v>
      </c>
      <c r="Q70" t="s">
        <v>263</v>
      </c>
      <c r="R70" t="s">
        <v>262</v>
      </c>
      <c r="S70" t="s">
        <v>261</v>
      </c>
      <c r="T70" t="s">
        <v>253</v>
      </c>
      <c r="U70" t="s">
        <v>260</v>
      </c>
      <c r="V70" t="s">
        <v>259</v>
      </c>
      <c r="W70" t="s">
        <v>892</v>
      </c>
    </row>
    <row r="71" spans="1:23">
      <c r="A71" t="s">
        <v>522</v>
      </c>
      <c r="B71" s="168">
        <v>44347</v>
      </c>
      <c r="C71">
        <v>107</v>
      </c>
      <c r="D71" t="s">
        <v>250</v>
      </c>
      <c r="E71">
        <v>3314786</v>
      </c>
      <c r="F71">
        <v>0</v>
      </c>
      <c r="G71" t="s">
        <v>264</v>
      </c>
      <c r="H71" t="s">
        <v>893</v>
      </c>
      <c r="J71">
        <v>0</v>
      </c>
      <c r="K71" t="s">
        <v>43</v>
      </c>
      <c r="L71" s="136">
        <v>35700000</v>
      </c>
      <c r="M71" s="136"/>
      <c r="N71">
        <v>35700000</v>
      </c>
      <c r="P71">
        <v>-954300000</v>
      </c>
      <c r="Q71" t="s">
        <v>263</v>
      </c>
      <c r="R71" t="s">
        <v>262</v>
      </c>
      <c r="S71" t="s">
        <v>261</v>
      </c>
      <c r="T71" t="s">
        <v>253</v>
      </c>
      <c r="U71" t="s">
        <v>260</v>
      </c>
      <c r="V71" t="s">
        <v>259</v>
      </c>
      <c r="W71" t="s">
        <v>894</v>
      </c>
    </row>
    <row r="72" spans="1:23">
      <c r="A72" t="s">
        <v>522</v>
      </c>
      <c r="B72" s="168">
        <v>44377</v>
      </c>
      <c r="C72">
        <v>107</v>
      </c>
      <c r="D72" t="s">
        <v>250</v>
      </c>
      <c r="E72">
        <v>3314786</v>
      </c>
      <c r="F72">
        <v>0</v>
      </c>
      <c r="G72" t="s">
        <v>264</v>
      </c>
      <c r="H72" t="s">
        <v>895</v>
      </c>
      <c r="J72">
        <v>0</v>
      </c>
      <c r="K72" t="s">
        <v>43</v>
      </c>
      <c r="L72" s="136">
        <v>47600000</v>
      </c>
      <c r="M72" s="136"/>
      <c r="N72">
        <v>47600000</v>
      </c>
      <c r="P72">
        <v>-906700000</v>
      </c>
      <c r="Q72" t="s">
        <v>263</v>
      </c>
      <c r="R72" t="s">
        <v>262</v>
      </c>
      <c r="S72" t="s">
        <v>261</v>
      </c>
      <c r="T72" t="s">
        <v>253</v>
      </c>
      <c r="U72" t="s">
        <v>260</v>
      </c>
      <c r="V72" t="s">
        <v>259</v>
      </c>
      <c r="W72" t="s">
        <v>270</v>
      </c>
    </row>
    <row r="73" spans="1:23">
      <c r="A73" t="s">
        <v>522</v>
      </c>
      <c r="B73" s="168">
        <v>44405</v>
      </c>
      <c r="C73">
        <v>107</v>
      </c>
      <c r="D73" t="s">
        <v>250</v>
      </c>
      <c r="E73">
        <v>3314786</v>
      </c>
      <c r="F73">
        <v>0</v>
      </c>
      <c r="G73" t="s">
        <v>264</v>
      </c>
      <c r="H73" t="s">
        <v>896</v>
      </c>
      <c r="J73">
        <v>0</v>
      </c>
      <c r="K73" t="s">
        <v>43</v>
      </c>
      <c r="L73" s="136">
        <v>35700000</v>
      </c>
      <c r="M73" s="136"/>
      <c r="N73">
        <v>35700000</v>
      </c>
      <c r="P73">
        <v>-871000000</v>
      </c>
      <c r="Q73" t="s">
        <v>263</v>
      </c>
      <c r="R73" t="s">
        <v>262</v>
      </c>
      <c r="S73" t="s">
        <v>261</v>
      </c>
      <c r="T73" t="s">
        <v>253</v>
      </c>
      <c r="U73" t="s">
        <v>260</v>
      </c>
      <c r="V73" t="s">
        <v>259</v>
      </c>
      <c r="W73" t="s">
        <v>270</v>
      </c>
    </row>
    <row r="74" spans="1:23">
      <c r="A74" t="s">
        <v>522</v>
      </c>
      <c r="B74" s="168">
        <v>44428</v>
      </c>
      <c r="C74">
        <v>107</v>
      </c>
      <c r="D74" t="s">
        <v>250</v>
      </c>
      <c r="E74">
        <v>3314786</v>
      </c>
      <c r="F74">
        <v>0</v>
      </c>
      <c r="G74" t="s">
        <v>264</v>
      </c>
      <c r="H74" t="s">
        <v>897</v>
      </c>
      <c r="J74">
        <v>0</v>
      </c>
      <c r="K74" t="s">
        <v>43</v>
      </c>
      <c r="L74" s="136">
        <v>59500000</v>
      </c>
      <c r="M74" s="136"/>
      <c r="N74">
        <v>59500000</v>
      </c>
      <c r="P74">
        <v>-811500000</v>
      </c>
      <c r="Q74" t="s">
        <v>263</v>
      </c>
      <c r="R74" t="s">
        <v>262</v>
      </c>
      <c r="S74" t="s">
        <v>261</v>
      </c>
      <c r="T74" t="s">
        <v>253</v>
      </c>
      <c r="U74" t="s">
        <v>260</v>
      </c>
      <c r="V74" t="s">
        <v>259</v>
      </c>
      <c r="W74" t="s">
        <v>270</v>
      </c>
    </row>
    <row r="75" spans="1:23">
      <c r="A75" t="s">
        <v>522</v>
      </c>
      <c r="B75" s="168">
        <v>44438</v>
      </c>
      <c r="C75">
        <v>107</v>
      </c>
      <c r="D75" t="s">
        <v>250</v>
      </c>
      <c r="E75">
        <v>3314786</v>
      </c>
      <c r="F75">
        <v>0</v>
      </c>
      <c r="G75" t="s">
        <v>264</v>
      </c>
      <c r="H75" t="s">
        <v>898</v>
      </c>
      <c r="J75">
        <v>0</v>
      </c>
      <c r="K75" t="s">
        <v>43</v>
      </c>
      <c r="L75" s="136">
        <v>23800000</v>
      </c>
      <c r="M75" s="136"/>
      <c r="N75">
        <v>23800000</v>
      </c>
      <c r="P75">
        <v>-787700000</v>
      </c>
      <c r="Q75" t="s">
        <v>263</v>
      </c>
      <c r="R75" t="s">
        <v>262</v>
      </c>
      <c r="S75" t="s">
        <v>261</v>
      </c>
      <c r="T75" t="s">
        <v>253</v>
      </c>
      <c r="U75" t="s">
        <v>260</v>
      </c>
      <c r="V75" t="s">
        <v>259</v>
      </c>
      <c r="W75" t="s">
        <v>270</v>
      </c>
    </row>
    <row r="76" spans="1:23">
      <c r="A76" t="s">
        <v>522</v>
      </c>
      <c r="B76" s="168">
        <v>44448</v>
      </c>
      <c r="C76">
        <v>107</v>
      </c>
      <c r="D76" t="s">
        <v>250</v>
      </c>
      <c r="E76">
        <v>3314786</v>
      </c>
      <c r="F76">
        <v>0</v>
      </c>
      <c r="G76" t="s">
        <v>264</v>
      </c>
      <c r="H76" t="s">
        <v>899</v>
      </c>
      <c r="J76">
        <v>0</v>
      </c>
      <c r="K76" t="s">
        <v>43</v>
      </c>
      <c r="L76" s="136">
        <v>55930000</v>
      </c>
      <c r="M76" s="136"/>
      <c r="N76">
        <v>55930000</v>
      </c>
      <c r="P76">
        <v>-731770000</v>
      </c>
      <c r="Q76" t="s">
        <v>263</v>
      </c>
      <c r="R76" t="s">
        <v>262</v>
      </c>
      <c r="S76" t="s">
        <v>261</v>
      </c>
      <c r="T76" t="s">
        <v>253</v>
      </c>
      <c r="U76" t="s">
        <v>260</v>
      </c>
      <c r="V76" t="s">
        <v>259</v>
      </c>
      <c r="W76" t="s">
        <v>270</v>
      </c>
    </row>
    <row r="77" spans="1:23">
      <c r="A77" t="s">
        <v>522</v>
      </c>
      <c r="B77" s="168">
        <v>44460</v>
      </c>
      <c r="C77">
        <v>107</v>
      </c>
      <c r="D77" t="s">
        <v>250</v>
      </c>
      <c r="E77">
        <v>3314786</v>
      </c>
      <c r="F77">
        <v>0</v>
      </c>
      <c r="G77" t="s">
        <v>264</v>
      </c>
      <c r="H77" t="s">
        <v>900</v>
      </c>
      <c r="J77">
        <v>0</v>
      </c>
      <c r="K77" t="s">
        <v>43</v>
      </c>
      <c r="L77" s="136">
        <v>27965000</v>
      </c>
      <c r="M77" s="136"/>
      <c r="N77">
        <v>27965000</v>
      </c>
      <c r="P77">
        <v>-703805000</v>
      </c>
      <c r="Q77" t="s">
        <v>263</v>
      </c>
      <c r="R77" t="s">
        <v>262</v>
      </c>
      <c r="S77" t="s">
        <v>261</v>
      </c>
      <c r="T77" t="s">
        <v>253</v>
      </c>
      <c r="U77" t="s">
        <v>260</v>
      </c>
      <c r="V77" t="s">
        <v>259</v>
      </c>
      <c r="W77" t="s">
        <v>270</v>
      </c>
    </row>
    <row r="78" spans="1:23" hidden="1">
      <c r="A78" t="s">
        <v>526</v>
      </c>
      <c r="B78" s="168">
        <v>44197</v>
      </c>
      <c r="C78">
        <v>0</v>
      </c>
      <c r="D78">
        <v>0</v>
      </c>
      <c r="E78">
        <v>0</v>
      </c>
      <c r="F78">
        <v>0</v>
      </c>
      <c r="G78" t="s">
        <v>844</v>
      </c>
      <c r="H78">
        <v>1372485</v>
      </c>
      <c r="I78" t="s">
        <v>845</v>
      </c>
      <c r="J78" t="s">
        <v>257</v>
      </c>
      <c r="K78" t="s">
        <v>43</v>
      </c>
      <c r="L78">
        <v>15992862509</v>
      </c>
      <c r="M78">
        <v>17042620176</v>
      </c>
      <c r="N78">
        <v>15992862509</v>
      </c>
      <c r="O78">
        <v>17042620176</v>
      </c>
      <c r="P78">
        <v>-1049757667</v>
      </c>
      <c r="Q78" t="s">
        <v>256</v>
      </c>
      <c r="R78" t="s">
        <v>258</v>
      </c>
      <c r="S78" t="s">
        <v>257</v>
      </c>
      <c r="T78" t="s">
        <v>253</v>
      </c>
      <c r="U78" t="s">
        <v>43</v>
      </c>
      <c r="V78">
        <v>0</v>
      </c>
    </row>
    <row r="79" spans="1:23" hidden="1">
      <c r="A79" t="s">
        <v>526</v>
      </c>
      <c r="B79" s="168">
        <v>44202</v>
      </c>
      <c r="C79">
        <v>0</v>
      </c>
      <c r="D79">
        <v>0</v>
      </c>
      <c r="E79">
        <v>0</v>
      </c>
      <c r="F79">
        <v>0</v>
      </c>
      <c r="G79" t="s">
        <v>527</v>
      </c>
      <c r="H79">
        <v>1323577</v>
      </c>
      <c r="I79" t="s">
        <v>528</v>
      </c>
      <c r="J79" t="s">
        <v>407</v>
      </c>
      <c r="K79" t="s">
        <v>43</v>
      </c>
      <c r="M79">
        <v>29750000</v>
      </c>
      <c r="O79">
        <v>29750000</v>
      </c>
      <c r="P79">
        <v>-1079507667</v>
      </c>
      <c r="Q79" t="s">
        <v>256</v>
      </c>
      <c r="R79" t="s">
        <v>255</v>
      </c>
      <c r="S79" t="s">
        <v>254</v>
      </c>
      <c r="T79" t="s">
        <v>253</v>
      </c>
      <c r="U79" t="s">
        <v>43</v>
      </c>
      <c r="V79">
        <v>0</v>
      </c>
    </row>
    <row r="80" spans="1:23">
      <c r="A80" t="s">
        <v>526</v>
      </c>
      <c r="B80" s="168">
        <v>44202</v>
      </c>
      <c r="C80">
        <v>107</v>
      </c>
      <c r="D80" t="s">
        <v>246</v>
      </c>
      <c r="E80">
        <v>1070875</v>
      </c>
      <c r="F80">
        <v>0</v>
      </c>
      <c r="G80" t="s">
        <v>264</v>
      </c>
      <c r="H80" t="s">
        <v>529</v>
      </c>
      <c r="J80">
        <v>0</v>
      </c>
      <c r="K80" t="s">
        <v>43</v>
      </c>
      <c r="L80" s="136">
        <v>29750000</v>
      </c>
      <c r="M80" s="136"/>
      <c r="N80">
        <v>29750000</v>
      </c>
      <c r="P80">
        <v>-1049757667</v>
      </c>
      <c r="Q80" t="s">
        <v>263</v>
      </c>
      <c r="R80" t="s">
        <v>262</v>
      </c>
      <c r="S80" t="s">
        <v>261</v>
      </c>
      <c r="T80" t="s">
        <v>253</v>
      </c>
      <c r="U80" t="s">
        <v>260</v>
      </c>
      <c r="V80" t="s">
        <v>259</v>
      </c>
      <c r="W80" t="s">
        <v>268</v>
      </c>
    </row>
    <row r="81" spans="1:23">
      <c r="A81" t="s">
        <v>526</v>
      </c>
      <c r="B81" s="168">
        <v>44221</v>
      </c>
      <c r="C81">
        <v>107</v>
      </c>
      <c r="D81" t="s">
        <v>246</v>
      </c>
      <c r="E81">
        <v>1070875</v>
      </c>
      <c r="F81">
        <v>0</v>
      </c>
      <c r="G81" t="s">
        <v>264</v>
      </c>
      <c r="H81" t="s">
        <v>530</v>
      </c>
      <c r="J81">
        <v>0</v>
      </c>
      <c r="K81" t="s">
        <v>43</v>
      </c>
      <c r="L81" s="136">
        <v>35700000</v>
      </c>
      <c r="M81" s="136"/>
      <c r="N81">
        <v>35700000</v>
      </c>
      <c r="P81">
        <v>-1014057667</v>
      </c>
      <c r="Q81" t="s">
        <v>263</v>
      </c>
      <c r="R81" t="s">
        <v>262</v>
      </c>
      <c r="S81" t="s">
        <v>261</v>
      </c>
      <c r="T81" t="s">
        <v>253</v>
      </c>
      <c r="U81" t="s">
        <v>260</v>
      </c>
      <c r="V81" t="s">
        <v>259</v>
      </c>
      <c r="W81" t="s">
        <v>365</v>
      </c>
    </row>
    <row r="82" spans="1:23">
      <c r="A82" t="s">
        <v>526</v>
      </c>
      <c r="B82" s="168">
        <v>44281</v>
      </c>
      <c r="C82">
        <v>107</v>
      </c>
      <c r="D82" t="s">
        <v>246</v>
      </c>
      <c r="E82">
        <v>1070875</v>
      </c>
      <c r="F82">
        <v>0</v>
      </c>
      <c r="G82" t="s">
        <v>264</v>
      </c>
      <c r="H82" t="s">
        <v>531</v>
      </c>
      <c r="J82">
        <v>0</v>
      </c>
      <c r="K82" t="s">
        <v>43</v>
      </c>
      <c r="L82" s="136">
        <v>35700000</v>
      </c>
      <c r="M82" s="136"/>
      <c r="N82">
        <v>35700000</v>
      </c>
      <c r="P82">
        <v>-978357667</v>
      </c>
      <c r="Q82" t="s">
        <v>263</v>
      </c>
      <c r="R82" t="s">
        <v>262</v>
      </c>
      <c r="S82" t="s">
        <v>261</v>
      </c>
      <c r="T82" t="s">
        <v>253</v>
      </c>
      <c r="U82" t="s">
        <v>260</v>
      </c>
      <c r="V82" t="s">
        <v>259</v>
      </c>
      <c r="W82" t="s">
        <v>268</v>
      </c>
    </row>
    <row r="83" spans="1:23">
      <c r="A83" t="s">
        <v>526</v>
      </c>
      <c r="B83" s="168">
        <v>44281</v>
      </c>
      <c r="C83">
        <v>107</v>
      </c>
      <c r="D83" t="s">
        <v>246</v>
      </c>
      <c r="E83">
        <v>1070875</v>
      </c>
      <c r="F83">
        <v>0</v>
      </c>
      <c r="G83" t="s">
        <v>264</v>
      </c>
      <c r="H83" t="s">
        <v>532</v>
      </c>
      <c r="J83">
        <v>0</v>
      </c>
      <c r="K83" t="s">
        <v>43</v>
      </c>
      <c r="L83" s="136">
        <v>59757667</v>
      </c>
      <c r="M83" s="136"/>
      <c r="N83">
        <v>59757667</v>
      </c>
      <c r="P83">
        <v>-918600000</v>
      </c>
      <c r="Q83" t="s">
        <v>263</v>
      </c>
      <c r="R83" t="s">
        <v>262</v>
      </c>
      <c r="S83" t="s">
        <v>261</v>
      </c>
      <c r="T83" t="s">
        <v>253</v>
      </c>
      <c r="U83" t="s">
        <v>260</v>
      </c>
      <c r="V83" t="s">
        <v>259</v>
      </c>
      <c r="W83" t="s">
        <v>268</v>
      </c>
    </row>
    <row r="84" spans="1:23">
      <c r="A84" t="s">
        <v>526</v>
      </c>
      <c r="B84" s="168">
        <v>44313</v>
      </c>
      <c r="C84">
        <v>107</v>
      </c>
      <c r="D84" t="s">
        <v>246</v>
      </c>
      <c r="E84">
        <v>1070875</v>
      </c>
      <c r="F84">
        <v>0</v>
      </c>
      <c r="G84" t="s">
        <v>264</v>
      </c>
      <c r="H84" t="s">
        <v>901</v>
      </c>
      <c r="J84">
        <v>0</v>
      </c>
      <c r="K84" t="s">
        <v>43</v>
      </c>
      <c r="L84" s="136">
        <v>23800000</v>
      </c>
      <c r="M84" s="136"/>
      <c r="N84">
        <v>23800000</v>
      </c>
      <c r="P84">
        <v>-894800000</v>
      </c>
      <c r="Q84" t="s">
        <v>263</v>
      </c>
      <c r="R84" t="s">
        <v>262</v>
      </c>
      <c r="S84" t="s">
        <v>261</v>
      </c>
      <c r="T84" t="s">
        <v>253</v>
      </c>
      <c r="U84" t="s">
        <v>260</v>
      </c>
      <c r="V84" t="s">
        <v>259</v>
      </c>
      <c r="W84" t="s">
        <v>268</v>
      </c>
    </row>
    <row r="85" spans="1:23">
      <c r="A85" t="s">
        <v>526</v>
      </c>
      <c r="B85" s="168">
        <v>44313</v>
      </c>
      <c r="C85">
        <v>107</v>
      </c>
      <c r="D85" t="s">
        <v>246</v>
      </c>
      <c r="E85">
        <v>1070875</v>
      </c>
      <c r="F85">
        <v>0</v>
      </c>
      <c r="G85" t="s">
        <v>264</v>
      </c>
      <c r="H85" t="s">
        <v>902</v>
      </c>
      <c r="J85">
        <v>0</v>
      </c>
      <c r="K85" t="s">
        <v>43</v>
      </c>
      <c r="L85" s="136">
        <v>23800000</v>
      </c>
      <c r="M85" s="136"/>
      <c r="N85">
        <v>23800000</v>
      </c>
      <c r="P85">
        <v>-871000000</v>
      </c>
      <c r="Q85" t="s">
        <v>263</v>
      </c>
      <c r="R85" t="s">
        <v>262</v>
      </c>
      <c r="S85" t="s">
        <v>261</v>
      </c>
      <c r="T85" t="s">
        <v>253</v>
      </c>
      <c r="U85" t="s">
        <v>260</v>
      </c>
      <c r="V85" t="s">
        <v>259</v>
      </c>
      <c r="W85" t="s">
        <v>268</v>
      </c>
    </row>
    <row r="86" spans="1:23" hidden="1">
      <c r="A86" t="s">
        <v>526</v>
      </c>
      <c r="B86" s="168">
        <v>44316</v>
      </c>
      <c r="C86">
        <v>0</v>
      </c>
      <c r="D86">
        <v>0</v>
      </c>
      <c r="E86">
        <v>0</v>
      </c>
      <c r="F86">
        <v>0</v>
      </c>
      <c r="G86" t="s">
        <v>849</v>
      </c>
      <c r="H86">
        <v>1372618</v>
      </c>
      <c r="I86" t="s">
        <v>850</v>
      </c>
      <c r="J86" t="s">
        <v>851</v>
      </c>
      <c r="K86" t="s">
        <v>43</v>
      </c>
      <c r="M86">
        <v>119000000</v>
      </c>
      <c r="O86">
        <v>119000000</v>
      </c>
      <c r="P86">
        <v>-990000000</v>
      </c>
      <c r="Q86" t="s">
        <v>256</v>
      </c>
      <c r="R86" t="s">
        <v>255</v>
      </c>
      <c r="S86" t="s">
        <v>254</v>
      </c>
      <c r="T86" t="s">
        <v>253</v>
      </c>
      <c r="U86" t="s">
        <v>43</v>
      </c>
      <c r="V86">
        <v>0</v>
      </c>
    </row>
    <row r="87" spans="1:23">
      <c r="A87" t="s">
        <v>526</v>
      </c>
      <c r="B87" s="168">
        <v>44347</v>
      </c>
      <c r="C87">
        <v>107</v>
      </c>
      <c r="D87" t="s">
        <v>246</v>
      </c>
      <c r="E87">
        <v>1070875</v>
      </c>
      <c r="F87">
        <v>0</v>
      </c>
      <c r="G87" t="s">
        <v>264</v>
      </c>
      <c r="H87" t="s">
        <v>903</v>
      </c>
      <c r="J87">
        <v>0</v>
      </c>
      <c r="K87" t="s">
        <v>43</v>
      </c>
      <c r="L87" s="136">
        <v>35700000</v>
      </c>
      <c r="M87" s="136"/>
      <c r="N87">
        <v>35700000</v>
      </c>
      <c r="P87">
        <v>-954300000</v>
      </c>
      <c r="Q87" t="s">
        <v>263</v>
      </c>
      <c r="R87" t="s">
        <v>262</v>
      </c>
      <c r="S87" t="s">
        <v>261</v>
      </c>
      <c r="T87" t="s">
        <v>253</v>
      </c>
      <c r="U87" t="s">
        <v>260</v>
      </c>
      <c r="V87" t="s">
        <v>259</v>
      </c>
      <c r="W87" t="s">
        <v>268</v>
      </c>
    </row>
    <row r="88" spans="1:23">
      <c r="A88" t="s">
        <v>526</v>
      </c>
      <c r="B88" s="168">
        <v>44377</v>
      </c>
      <c r="C88">
        <v>107</v>
      </c>
      <c r="D88" t="s">
        <v>246</v>
      </c>
      <c r="E88">
        <v>1070875</v>
      </c>
      <c r="F88">
        <v>0</v>
      </c>
      <c r="G88" t="s">
        <v>264</v>
      </c>
      <c r="H88" t="s">
        <v>904</v>
      </c>
      <c r="J88">
        <v>0</v>
      </c>
      <c r="K88" t="s">
        <v>43</v>
      </c>
      <c r="L88" s="136">
        <v>47600000</v>
      </c>
      <c r="M88" s="136"/>
      <c r="N88">
        <v>47600000</v>
      </c>
      <c r="P88">
        <v>-906700000</v>
      </c>
      <c r="Q88" t="s">
        <v>263</v>
      </c>
      <c r="R88" t="s">
        <v>262</v>
      </c>
      <c r="S88" t="s">
        <v>261</v>
      </c>
      <c r="T88" t="s">
        <v>253</v>
      </c>
      <c r="U88" t="s">
        <v>260</v>
      </c>
      <c r="V88" t="s">
        <v>259</v>
      </c>
      <c r="W88" t="s">
        <v>268</v>
      </c>
    </row>
    <row r="89" spans="1:23">
      <c r="A89" t="s">
        <v>526</v>
      </c>
      <c r="B89" s="168">
        <v>44403</v>
      </c>
      <c r="C89">
        <v>107</v>
      </c>
      <c r="D89" t="s">
        <v>246</v>
      </c>
      <c r="E89">
        <v>1070875</v>
      </c>
      <c r="F89">
        <v>0</v>
      </c>
      <c r="G89" t="s">
        <v>264</v>
      </c>
      <c r="H89" t="s">
        <v>905</v>
      </c>
      <c r="J89">
        <v>0</v>
      </c>
      <c r="K89" t="s">
        <v>43</v>
      </c>
      <c r="L89" s="136">
        <v>35700000</v>
      </c>
      <c r="M89" s="136"/>
      <c r="N89">
        <v>35700000</v>
      </c>
      <c r="P89">
        <v>-871000000</v>
      </c>
      <c r="Q89" t="s">
        <v>263</v>
      </c>
      <c r="R89" t="s">
        <v>262</v>
      </c>
      <c r="S89" t="s">
        <v>261</v>
      </c>
      <c r="T89" t="s">
        <v>253</v>
      </c>
      <c r="U89" t="s">
        <v>260</v>
      </c>
      <c r="V89" t="s">
        <v>259</v>
      </c>
      <c r="W89" t="s">
        <v>906</v>
      </c>
    </row>
    <row r="90" spans="1:23">
      <c r="A90" t="s">
        <v>526</v>
      </c>
      <c r="B90" s="168">
        <v>44434</v>
      </c>
      <c r="C90">
        <v>107</v>
      </c>
      <c r="D90" t="s">
        <v>246</v>
      </c>
      <c r="E90">
        <v>1070875</v>
      </c>
      <c r="F90">
        <v>0</v>
      </c>
      <c r="G90" t="s">
        <v>264</v>
      </c>
      <c r="H90" t="s">
        <v>907</v>
      </c>
      <c r="J90">
        <v>0</v>
      </c>
      <c r="K90" t="s">
        <v>43</v>
      </c>
      <c r="L90" s="136">
        <v>59500000</v>
      </c>
      <c r="M90" s="136"/>
      <c r="N90">
        <v>59500000</v>
      </c>
      <c r="P90">
        <v>-811500000</v>
      </c>
      <c r="Q90" t="s">
        <v>263</v>
      </c>
      <c r="R90" t="s">
        <v>262</v>
      </c>
      <c r="S90" t="s">
        <v>261</v>
      </c>
      <c r="T90" t="s">
        <v>253</v>
      </c>
      <c r="U90" t="s">
        <v>260</v>
      </c>
      <c r="V90" t="s">
        <v>259</v>
      </c>
      <c r="W90" t="s">
        <v>268</v>
      </c>
    </row>
    <row r="91" spans="1:23">
      <c r="A91" t="s">
        <v>526</v>
      </c>
      <c r="B91" s="168">
        <v>44439</v>
      </c>
      <c r="C91">
        <v>107</v>
      </c>
      <c r="D91" t="s">
        <v>246</v>
      </c>
      <c r="E91">
        <v>1070875</v>
      </c>
      <c r="F91">
        <v>0</v>
      </c>
      <c r="G91" t="s">
        <v>264</v>
      </c>
      <c r="H91" t="s">
        <v>908</v>
      </c>
      <c r="J91">
        <v>0</v>
      </c>
      <c r="K91" t="s">
        <v>43</v>
      </c>
      <c r="L91" s="136">
        <v>23800000</v>
      </c>
      <c r="M91" s="136"/>
      <c r="N91">
        <v>23800000</v>
      </c>
      <c r="P91">
        <v>-787700000</v>
      </c>
      <c r="Q91" t="s">
        <v>263</v>
      </c>
      <c r="R91" t="s">
        <v>262</v>
      </c>
      <c r="S91" t="s">
        <v>261</v>
      </c>
      <c r="T91" t="s">
        <v>253</v>
      </c>
      <c r="U91" t="s">
        <v>260</v>
      </c>
      <c r="V91" t="s">
        <v>259</v>
      </c>
      <c r="W91" t="s">
        <v>268</v>
      </c>
    </row>
    <row r="92" spans="1:23">
      <c r="A92" t="s">
        <v>526</v>
      </c>
      <c r="B92" s="168">
        <v>44448</v>
      </c>
      <c r="C92">
        <v>107</v>
      </c>
      <c r="D92" t="s">
        <v>246</v>
      </c>
      <c r="E92">
        <v>1070875</v>
      </c>
      <c r="F92">
        <v>0</v>
      </c>
      <c r="G92" t="s">
        <v>264</v>
      </c>
      <c r="H92" t="s">
        <v>909</v>
      </c>
      <c r="J92">
        <v>0</v>
      </c>
      <c r="K92" t="s">
        <v>43</v>
      </c>
      <c r="L92" s="136">
        <v>55930000</v>
      </c>
      <c r="M92" s="136"/>
      <c r="N92">
        <v>55930000</v>
      </c>
      <c r="P92">
        <v>-731770000</v>
      </c>
      <c r="Q92" t="s">
        <v>263</v>
      </c>
      <c r="R92" t="s">
        <v>262</v>
      </c>
      <c r="S92" t="s">
        <v>261</v>
      </c>
      <c r="T92" t="s">
        <v>253</v>
      </c>
      <c r="U92" t="s">
        <v>260</v>
      </c>
      <c r="V92" t="s">
        <v>259</v>
      </c>
      <c r="W92" t="s">
        <v>268</v>
      </c>
    </row>
    <row r="93" spans="1:23">
      <c r="A93" t="s">
        <v>526</v>
      </c>
      <c r="B93" s="168">
        <v>44462</v>
      </c>
      <c r="C93">
        <v>107</v>
      </c>
      <c r="D93" t="s">
        <v>246</v>
      </c>
      <c r="E93">
        <v>1070875</v>
      </c>
      <c r="F93">
        <v>0</v>
      </c>
      <c r="G93" t="s">
        <v>264</v>
      </c>
      <c r="H93" t="s">
        <v>910</v>
      </c>
      <c r="J93">
        <v>0</v>
      </c>
      <c r="K93" t="s">
        <v>43</v>
      </c>
      <c r="L93" s="136">
        <v>27965000</v>
      </c>
      <c r="M93" s="136"/>
      <c r="N93">
        <v>27965000</v>
      </c>
      <c r="P93">
        <v>-703805000</v>
      </c>
      <c r="Q93" t="s">
        <v>263</v>
      </c>
      <c r="R93" t="s">
        <v>262</v>
      </c>
      <c r="S93" t="s">
        <v>261</v>
      </c>
      <c r="T93" t="s">
        <v>253</v>
      </c>
      <c r="U93" t="s">
        <v>260</v>
      </c>
      <c r="V93" t="s">
        <v>259</v>
      </c>
      <c r="W93" t="s">
        <v>268</v>
      </c>
    </row>
    <row r="94" spans="1:23" hidden="1">
      <c r="A94" t="s">
        <v>533</v>
      </c>
      <c r="B94" s="168">
        <v>44197</v>
      </c>
      <c r="C94">
        <v>0</v>
      </c>
      <c r="D94">
        <v>0</v>
      </c>
      <c r="E94">
        <v>0</v>
      </c>
      <c r="F94">
        <v>0</v>
      </c>
      <c r="G94" t="s">
        <v>844</v>
      </c>
      <c r="H94">
        <v>1372485</v>
      </c>
      <c r="I94" t="s">
        <v>845</v>
      </c>
      <c r="J94" t="s">
        <v>257</v>
      </c>
      <c r="K94" t="s">
        <v>43</v>
      </c>
      <c r="L94">
        <v>15992220049</v>
      </c>
      <c r="M94">
        <v>17042298946</v>
      </c>
      <c r="N94">
        <v>15992220049</v>
      </c>
      <c r="O94">
        <v>17042298946</v>
      </c>
      <c r="P94">
        <v>-1050078897</v>
      </c>
      <c r="Q94" t="s">
        <v>256</v>
      </c>
      <c r="R94" t="s">
        <v>258</v>
      </c>
      <c r="S94" t="s">
        <v>257</v>
      </c>
      <c r="T94" t="s">
        <v>253</v>
      </c>
      <c r="U94" t="s">
        <v>43</v>
      </c>
      <c r="V94">
        <v>0</v>
      </c>
    </row>
    <row r="95" spans="1:23">
      <c r="A95" t="s">
        <v>533</v>
      </c>
      <c r="B95" s="168">
        <v>44218</v>
      </c>
      <c r="C95">
        <v>107</v>
      </c>
      <c r="D95" t="s">
        <v>251</v>
      </c>
      <c r="E95">
        <v>3314246</v>
      </c>
      <c r="F95">
        <v>0</v>
      </c>
      <c r="G95" t="s">
        <v>264</v>
      </c>
      <c r="H95" t="s">
        <v>534</v>
      </c>
      <c r="J95">
        <v>0</v>
      </c>
      <c r="K95" t="s">
        <v>43</v>
      </c>
      <c r="L95" s="136">
        <v>35700000</v>
      </c>
      <c r="M95" s="136"/>
      <c r="N95">
        <v>35700000</v>
      </c>
      <c r="P95">
        <v>-1014378897</v>
      </c>
      <c r="Q95" t="s">
        <v>263</v>
      </c>
      <c r="R95" t="s">
        <v>262</v>
      </c>
      <c r="S95" t="s">
        <v>261</v>
      </c>
      <c r="T95" t="s">
        <v>253</v>
      </c>
      <c r="U95" t="s">
        <v>260</v>
      </c>
      <c r="V95" t="s">
        <v>259</v>
      </c>
      <c r="W95" t="s">
        <v>365</v>
      </c>
    </row>
    <row r="96" spans="1:23">
      <c r="A96" t="s">
        <v>533</v>
      </c>
      <c r="B96" s="168">
        <v>44280</v>
      </c>
      <c r="C96">
        <v>107</v>
      </c>
      <c r="D96" t="s">
        <v>251</v>
      </c>
      <c r="E96">
        <v>3314246</v>
      </c>
      <c r="F96">
        <v>0</v>
      </c>
      <c r="G96" t="s">
        <v>264</v>
      </c>
      <c r="H96" t="s">
        <v>536</v>
      </c>
      <c r="J96">
        <v>0</v>
      </c>
      <c r="K96" t="s">
        <v>43</v>
      </c>
      <c r="L96" s="136">
        <v>60078897</v>
      </c>
      <c r="M96" s="136"/>
      <c r="N96">
        <v>60078897</v>
      </c>
      <c r="P96">
        <v>-954300000</v>
      </c>
      <c r="Q96" t="s">
        <v>263</v>
      </c>
      <c r="R96" t="s">
        <v>262</v>
      </c>
      <c r="S96" t="s">
        <v>261</v>
      </c>
      <c r="T96" t="s">
        <v>253</v>
      </c>
      <c r="U96" t="s">
        <v>260</v>
      </c>
      <c r="V96" t="s">
        <v>259</v>
      </c>
      <c r="W96" t="s">
        <v>408</v>
      </c>
    </row>
    <row r="97" spans="1:23">
      <c r="A97" t="s">
        <v>533</v>
      </c>
      <c r="B97" s="168">
        <v>44280</v>
      </c>
      <c r="C97">
        <v>107</v>
      </c>
      <c r="D97" t="s">
        <v>251</v>
      </c>
      <c r="E97">
        <v>3314246</v>
      </c>
      <c r="F97">
        <v>0</v>
      </c>
      <c r="G97" t="s">
        <v>264</v>
      </c>
      <c r="H97" t="s">
        <v>535</v>
      </c>
      <c r="J97">
        <v>0</v>
      </c>
      <c r="K97" t="s">
        <v>43</v>
      </c>
      <c r="L97" s="136">
        <v>35700000</v>
      </c>
      <c r="M97" s="136"/>
      <c r="N97">
        <v>35700000</v>
      </c>
      <c r="P97">
        <v>-918600000</v>
      </c>
      <c r="Q97" t="s">
        <v>263</v>
      </c>
      <c r="R97" t="s">
        <v>262</v>
      </c>
      <c r="S97" t="s">
        <v>261</v>
      </c>
      <c r="T97" t="s">
        <v>253</v>
      </c>
      <c r="U97" t="s">
        <v>260</v>
      </c>
      <c r="V97" t="s">
        <v>259</v>
      </c>
      <c r="W97" t="s">
        <v>408</v>
      </c>
    </row>
    <row r="98" spans="1:23">
      <c r="A98" t="s">
        <v>533</v>
      </c>
      <c r="B98" s="168">
        <v>44301</v>
      </c>
      <c r="C98">
        <v>107</v>
      </c>
      <c r="D98" t="s">
        <v>251</v>
      </c>
      <c r="E98">
        <v>3314246</v>
      </c>
      <c r="F98">
        <v>0</v>
      </c>
      <c r="G98" t="s">
        <v>264</v>
      </c>
      <c r="H98" t="s">
        <v>911</v>
      </c>
      <c r="J98">
        <v>0</v>
      </c>
      <c r="K98" t="s">
        <v>43</v>
      </c>
      <c r="L98" s="136">
        <v>23800000</v>
      </c>
      <c r="M98" s="136"/>
      <c r="N98">
        <v>23800000</v>
      </c>
      <c r="P98">
        <v>-894800000</v>
      </c>
      <c r="Q98" t="s">
        <v>263</v>
      </c>
      <c r="R98" t="s">
        <v>262</v>
      </c>
      <c r="S98" t="s">
        <v>261</v>
      </c>
      <c r="T98" t="s">
        <v>253</v>
      </c>
      <c r="U98" t="s">
        <v>260</v>
      </c>
      <c r="V98" t="s">
        <v>259</v>
      </c>
      <c r="W98" t="s">
        <v>408</v>
      </c>
    </row>
    <row r="99" spans="1:23">
      <c r="A99" t="s">
        <v>533</v>
      </c>
      <c r="B99" s="168">
        <v>44313</v>
      </c>
      <c r="C99">
        <v>107</v>
      </c>
      <c r="D99" t="s">
        <v>251</v>
      </c>
      <c r="E99">
        <v>3314246</v>
      </c>
      <c r="F99">
        <v>0</v>
      </c>
      <c r="G99" t="s">
        <v>264</v>
      </c>
      <c r="H99" t="s">
        <v>912</v>
      </c>
      <c r="J99">
        <v>0</v>
      </c>
      <c r="K99" t="s">
        <v>43</v>
      </c>
      <c r="L99" s="136">
        <v>23800000</v>
      </c>
      <c r="M99" s="136"/>
      <c r="N99">
        <v>23800000</v>
      </c>
      <c r="P99">
        <v>-871000000</v>
      </c>
      <c r="Q99" t="s">
        <v>263</v>
      </c>
      <c r="R99" t="s">
        <v>262</v>
      </c>
      <c r="S99" t="s">
        <v>261</v>
      </c>
      <c r="T99" t="s">
        <v>253</v>
      </c>
      <c r="U99" t="s">
        <v>260</v>
      </c>
      <c r="V99" t="s">
        <v>259</v>
      </c>
      <c r="W99" t="s">
        <v>408</v>
      </c>
    </row>
    <row r="100" spans="1:23" hidden="1">
      <c r="A100" t="s">
        <v>533</v>
      </c>
      <c r="B100" s="168">
        <v>44316</v>
      </c>
      <c r="C100">
        <v>0</v>
      </c>
      <c r="D100">
        <v>0</v>
      </c>
      <c r="E100">
        <v>0</v>
      </c>
      <c r="F100">
        <v>0</v>
      </c>
      <c r="G100" t="s">
        <v>849</v>
      </c>
      <c r="H100">
        <v>1372618</v>
      </c>
      <c r="I100" t="s">
        <v>850</v>
      </c>
      <c r="J100" t="s">
        <v>851</v>
      </c>
      <c r="K100" t="s">
        <v>43</v>
      </c>
      <c r="M100">
        <v>119000000</v>
      </c>
      <c r="O100">
        <v>119000000</v>
      </c>
      <c r="P100">
        <v>-990000000</v>
      </c>
      <c r="Q100" t="s">
        <v>256</v>
      </c>
      <c r="R100" t="s">
        <v>255</v>
      </c>
      <c r="S100" t="s">
        <v>254</v>
      </c>
      <c r="T100" t="s">
        <v>253</v>
      </c>
      <c r="U100" t="s">
        <v>43</v>
      </c>
      <c r="V100">
        <v>0</v>
      </c>
    </row>
    <row r="101" spans="1:23">
      <c r="A101" t="s">
        <v>533</v>
      </c>
      <c r="B101" s="168">
        <v>44352</v>
      </c>
      <c r="C101">
        <v>107</v>
      </c>
      <c r="D101" t="s">
        <v>251</v>
      </c>
      <c r="E101">
        <v>3314246</v>
      </c>
      <c r="F101">
        <v>0</v>
      </c>
      <c r="G101" t="s">
        <v>264</v>
      </c>
      <c r="H101" t="s">
        <v>913</v>
      </c>
      <c r="J101">
        <v>0</v>
      </c>
      <c r="K101" t="s">
        <v>43</v>
      </c>
      <c r="L101" s="136">
        <v>35700000</v>
      </c>
      <c r="M101" s="136"/>
      <c r="N101">
        <v>35700000</v>
      </c>
      <c r="P101">
        <v>-954300000</v>
      </c>
      <c r="Q101" t="s">
        <v>263</v>
      </c>
      <c r="R101" t="s">
        <v>262</v>
      </c>
      <c r="S101" t="s">
        <v>261</v>
      </c>
      <c r="T101" t="s">
        <v>253</v>
      </c>
      <c r="U101" t="s">
        <v>260</v>
      </c>
      <c r="V101" t="s">
        <v>259</v>
      </c>
      <c r="W101" t="s">
        <v>408</v>
      </c>
    </row>
    <row r="102" spans="1:23">
      <c r="A102" t="s">
        <v>533</v>
      </c>
      <c r="B102" s="168">
        <v>44376</v>
      </c>
      <c r="C102">
        <v>107</v>
      </c>
      <c r="D102" t="s">
        <v>251</v>
      </c>
      <c r="E102">
        <v>3314246</v>
      </c>
      <c r="F102">
        <v>0</v>
      </c>
      <c r="G102" t="s">
        <v>264</v>
      </c>
      <c r="H102" t="s">
        <v>914</v>
      </c>
      <c r="J102">
        <v>0</v>
      </c>
      <c r="K102" t="s">
        <v>43</v>
      </c>
      <c r="L102" s="136">
        <v>47600000</v>
      </c>
      <c r="M102" s="136"/>
      <c r="N102">
        <v>47600000</v>
      </c>
      <c r="P102">
        <v>-906700000</v>
      </c>
      <c r="Q102" t="s">
        <v>263</v>
      </c>
      <c r="R102" t="s">
        <v>262</v>
      </c>
      <c r="S102" t="s">
        <v>261</v>
      </c>
      <c r="T102" t="s">
        <v>253</v>
      </c>
      <c r="U102" t="s">
        <v>260</v>
      </c>
      <c r="V102" t="s">
        <v>259</v>
      </c>
      <c r="W102" t="s">
        <v>408</v>
      </c>
    </row>
    <row r="103" spans="1:23">
      <c r="A103" t="s">
        <v>533</v>
      </c>
      <c r="B103" s="168">
        <v>44403</v>
      </c>
      <c r="C103">
        <v>107</v>
      </c>
      <c r="D103" t="s">
        <v>251</v>
      </c>
      <c r="E103">
        <v>3314246</v>
      </c>
      <c r="F103">
        <v>0</v>
      </c>
      <c r="G103" t="s">
        <v>264</v>
      </c>
      <c r="H103" t="s">
        <v>915</v>
      </c>
      <c r="J103">
        <v>0</v>
      </c>
      <c r="K103" t="s">
        <v>43</v>
      </c>
      <c r="L103" s="136">
        <v>35700000</v>
      </c>
      <c r="M103" s="136"/>
      <c r="N103">
        <v>35700000</v>
      </c>
      <c r="P103">
        <v>-871000000</v>
      </c>
      <c r="Q103" t="s">
        <v>263</v>
      </c>
      <c r="R103" t="s">
        <v>262</v>
      </c>
      <c r="S103" t="s">
        <v>261</v>
      </c>
      <c r="T103" t="s">
        <v>253</v>
      </c>
      <c r="U103" t="s">
        <v>260</v>
      </c>
      <c r="V103" t="s">
        <v>259</v>
      </c>
      <c r="W103" t="s">
        <v>916</v>
      </c>
    </row>
    <row r="104" spans="1:23">
      <c r="A104" t="s">
        <v>533</v>
      </c>
      <c r="B104" s="168">
        <v>44426</v>
      </c>
      <c r="C104">
        <v>107</v>
      </c>
      <c r="D104" t="s">
        <v>251</v>
      </c>
      <c r="E104">
        <v>3314246</v>
      </c>
      <c r="F104">
        <v>0</v>
      </c>
      <c r="G104" t="s">
        <v>264</v>
      </c>
      <c r="H104" t="s">
        <v>917</v>
      </c>
      <c r="J104">
        <v>0</v>
      </c>
      <c r="K104" t="s">
        <v>43</v>
      </c>
      <c r="L104" s="136">
        <v>59500000</v>
      </c>
      <c r="M104" s="136"/>
      <c r="N104">
        <v>59500000</v>
      </c>
      <c r="P104">
        <v>-811500000</v>
      </c>
      <c r="Q104" t="s">
        <v>263</v>
      </c>
      <c r="R104" t="s">
        <v>262</v>
      </c>
      <c r="S104" t="s">
        <v>261</v>
      </c>
      <c r="T104" t="s">
        <v>253</v>
      </c>
      <c r="U104" t="s">
        <v>260</v>
      </c>
      <c r="V104" t="s">
        <v>259</v>
      </c>
      <c r="W104" t="s">
        <v>408</v>
      </c>
    </row>
    <row r="105" spans="1:23">
      <c r="A105" t="s">
        <v>533</v>
      </c>
      <c r="B105" s="168">
        <v>44435</v>
      </c>
      <c r="C105">
        <v>107</v>
      </c>
      <c r="D105" t="s">
        <v>251</v>
      </c>
      <c r="E105">
        <v>3314246</v>
      </c>
      <c r="F105">
        <v>0</v>
      </c>
      <c r="G105" t="s">
        <v>264</v>
      </c>
      <c r="H105" t="s">
        <v>918</v>
      </c>
      <c r="J105">
        <v>0</v>
      </c>
      <c r="K105" t="s">
        <v>43</v>
      </c>
      <c r="L105" s="136">
        <v>23800000</v>
      </c>
      <c r="M105" s="136"/>
      <c r="N105">
        <v>23800000</v>
      </c>
      <c r="P105">
        <v>-787700000</v>
      </c>
      <c r="Q105" t="s">
        <v>263</v>
      </c>
      <c r="R105" t="s">
        <v>262</v>
      </c>
      <c r="S105" t="s">
        <v>261</v>
      </c>
      <c r="T105" t="s">
        <v>253</v>
      </c>
      <c r="U105" t="s">
        <v>260</v>
      </c>
      <c r="V105" t="s">
        <v>259</v>
      </c>
      <c r="W105" t="s">
        <v>408</v>
      </c>
    </row>
    <row r="106" spans="1:23">
      <c r="A106" t="s">
        <v>533</v>
      </c>
      <c r="B106" s="168">
        <v>44440</v>
      </c>
      <c r="C106">
        <v>107</v>
      </c>
      <c r="D106" t="s">
        <v>251</v>
      </c>
      <c r="E106">
        <v>3314246</v>
      </c>
      <c r="F106">
        <v>0</v>
      </c>
      <c r="G106" t="s">
        <v>264</v>
      </c>
      <c r="H106" t="s">
        <v>919</v>
      </c>
      <c r="J106">
        <v>0</v>
      </c>
      <c r="K106" t="s">
        <v>43</v>
      </c>
      <c r="L106" s="136">
        <v>27965000</v>
      </c>
      <c r="M106" s="136"/>
      <c r="N106">
        <v>27965000</v>
      </c>
      <c r="P106">
        <v>-759735000</v>
      </c>
      <c r="Q106" t="s">
        <v>263</v>
      </c>
      <c r="R106" t="s">
        <v>262</v>
      </c>
      <c r="S106" t="s">
        <v>261</v>
      </c>
      <c r="T106" t="s">
        <v>253</v>
      </c>
      <c r="U106" t="s">
        <v>260</v>
      </c>
      <c r="V106" t="s">
        <v>259</v>
      </c>
      <c r="W106" t="s">
        <v>408</v>
      </c>
    </row>
    <row r="107" spans="1:23">
      <c r="A107" t="s">
        <v>533</v>
      </c>
      <c r="B107" s="168">
        <v>44448</v>
      </c>
      <c r="C107">
        <v>107</v>
      </c>
      <c r="D107" t="s">
        <v>251</v>
      </c>
      <c r="E107">
        <v>3314246</v>
      </c>
      <c r="F107">
        <v>0</v>
      </c>
      <c r="G107" t="s">
        <v>264</v>
      </c>
      <c r="H107" t="s">
        <v>920</v>
      </c>
      <c r="J107">
        <v>0</v>
      </c>
      <c r="K107" t="s">
        <v>43</v>
      </c>
      <c r="L107" s="136">
        <v>55930000</v>
      </c>
      <c r="M107" s="136"/>
      <c r="N107">
        <v>55930000</v>
      </c>
      <c r="P107">
        <v>-703805000</v>
      </c>
      <c r="Q107" t="s">
        <v>263</v>
      </c>
      <c r="R107" t="s">
        <v>262</v>
      </c>
      <c r="S107" t="s">
        <v>261</v>
      </c>
      <c r="T107" t="s">
        <v>253</v>
      </c>
      <c r="U107" t="s">
        <v>260</v>
      </c>
      <c r="V107" t="s">
        <v>259</v>
      </c>
      <c r="W107" t="s">
        <v>408</v>
      </c>
    </row>
    <row r="108" spans="1:23" hidden="1">
      <c r="A108" t="s">
        <v>537</v>
      </c>
      <c r="B108" s="168">
        <v>44197</v>
      </c>
      <c r="C108">
        <v>0</v>
      </c>
      <c r="D108">
        <v>0</v>
      </c>
      <c r="E108">
        <v>0</v>
      </c>
      <c r="F108">
        <v>0</v>
      </c>
      <c r="G108" t="s">
        <v>844</v>
      </c>
      <c r="H108">
        <v>1372485</v>
      </c>
      <c r="I108" t="s">
        <v>845</v>
      </c>
      <c r="J108" t="s">
        <v>257</v>
      </c>
      <c r="K108" t="s">
        <v>43</v>
      </c>
      <c r="L108">
        <v>15805884093</v>
      </c>
      <c r="M108">
        <v>16719686804</v>
      </c>
      <c r="N108">
        <v>15805884093</v>
      </c>
      <c r="O108">
        <v>16719686804</v>
      </c>
      <c r="P108">
        <v>-913802711</v>
      </c>
      <c r="Q108" t="s">
        <v>256</v>
      </c>
      <c r="R108" t="s">
        <v>258</v>
      </c>
      <c r="S108" t="s">
        <v>257</v>
      </c>
      <c r="T108" t="s">
        <v>253</v>
      </c>
      <c r="U108" t="s">
        <v>43</v>
      </c>
      <c r="V108">
        <v>0</v>
      </c>
    </row>
    <row r="109" spans="1:23">
      <c r="A109" t="s">
        <v>537</v>
      </c>
      <c r="B109" s="168">
        <v>44218</v>
      </c>
      <c r="C109">
        <v>107</v>
      </c>
      <c r="D109" t="s">
        <v>245</v>
      </c>
      <c r="E109">
        <v>3315402</v>
      </c>
      <c r="F109">
        <v>0</v>
      </c>
      <c r="G109" t="s">
        <v>264</v>
      </c>
      <c r="H109" t="s">
        <v>538</v>
      </c>
      <c r="J109">
        <v>0</v>
      </c>
      <c r="K109" t="s">
        <v>43</v>
      </c>
      <c r="L109" s="136">
        <v>31500000</v>
      </c>
      <c r="M109" s="136"/>
      <c r="N109">
        <v>31500000</v>
      </c>
      <c r="P109">
        <v>-882302711</v>
      </c>
      <c r="Q109" t="s">
        <v>263</v>
      </c>
      <c r="R109" t="s">
        <v>262</v>
      </c>
      <c r="S109" t="s">
        <v>261</v>
      </c>
      <c r="T109" t="s">
        <v>253</v>
      </c>
      <c r="U109" t="s">
        <v>260</v>
      </c>
      <c r="V109" t="s">
        <v>259</v>
      </c>
      <c r="W109" t="s">
        <v>365</v>
      </c>
    </row>
    <row r="110" spans="1:23">
      <c r="A110" t="s">
        <v>537</v>
      </c>
      <c r="B110" s="168">
        <v>44280</v>
      </c>
      <c r="C110">
        <v>107</v>
      </c>
      <c r="D110" t="s">
        <v>245</v>
      </c>
      <c r="E110">
        <v>3315402</v>
      </c>
      <c r="F110">
        <v>0</v>
      </c>
      <c r="G110" t="s">
        <v>264</v>
      </c>
      <c r="H110" t="s">
        <v>540</v>
      </c>
      <c r="J110">
        <v>0</v>
      </c>
      <c r="K110" t="s">
        <v>43</v>
      </c>
      <c r="L110" s="136">
        <v>13802711</v>
      </c>
      <c r="M110" s="136"/>
      <c r="N110">
        <v>13802711</v>
      </c>
      <c r="P110">
        <v>-868500000</v>
      </c>
      <c r="Q110" t="s">
        <v>263</v>
      </c>
      <c r="R110" t="s">
        <v>262</v>
      </c>
      <c r="S110" t="s">
        <v>261</v>
      </c>
      <c r="T110" t="s">
        <v>253</v>
      </c>
      <c r="U110" t="s">
        <v>260</v>
      </c>
      <c r="V110" t="s">
        <v>259</v>
      </c>
      <c r="W110" t="s">
        <v>368</v>
      </c>
    </row>
    <row r="111" spans="1:23">
      <c r="A111" t="s">
        <v>537</v>
      </c>
      <c r="B111" s="168">
        <v>44280</v>
      </c>
      <c r="C111">
        <v>107</v>
      </c>
      <c r="D111" t="s">
        <v>245</v>
      </c>
      <c r="E111">
        <v>3315402</v>
      </c>
      <c r="F111">
        <v>0</v>
      </c>
      <c r="G111" t="s">
        <v>264</v>
      </c>
      <c r="H111" t="s">
        <v>539</v>
      </c>
      <c r="J111">
        <v>0</v>
      </c>
      <c r="K111" t="s">
        <v>43</v>
      </c>
      <c r="L111" s="136">
        <v>31500000</v>
      </c>
      <c r="M111" s="136"/>
      <c r="N111">
        <v>31500000</v>
      </c>
      <c r="P111">
        <v>-837000000</v>
      </c>
      <c r="Q111" t="s">
        <v>263</v>
      </c>
      <c r="R111" t="s">
        <v>262</v>
      </c>
      <c r="S111" t="s">
        <v>261</v>
      </c>
      <c r="T111" t="s">
        <v>253</v>
      </c>
      <c r="U111" t="s">
        <v>260</v>
      </c>
      <c r="V111" t="s">
        <v>259</v>
      </c>
      <c r="W111" t="s">
        <v>368</v>
      </c>
    </row>
    <row r="112" spans="1:23">
      <c r="A112" t="s">
        <v>537</v>
      </c>
      <c r="B112" s="168">
        <v>44301</v>
      </c>
      <c r="C112">
        <v>107</v>
      </c>
      <c r="D112" t="s">
        <v>245</v>
      </c>
      <c r="E112">
        <v>3315402</v>
      </c>
      <c r="F112">
        <v>0</v>
      </c>
      <c r="G112" t="s">
        <v>264</v>
      </c>
      <c r="H112" t="s">
        <v>921</v>
      </c>
      <c r="J112">
        <v>0</v>
      </c>
      <c r="K112" t="s">
        <v>43</v>
      </c>
      <c r="L112" s="136">
        <v>21000000</v>
      </c>
      <c r="M112" s="136"/>
      <c r="N112">
        <v>21000000</v>
      </c>
      <c r="P112">
        <v>-816000000</v>
      </c>
      <c r="Q112" t="s">
        <v>263</v>
      </c>
      <c r="R112" t="s">
        <v>262</v>
      </c>
      <c r="S112" t="s">
        <v>261</v>
      </c>
      <c r="T112" t="s">
        <v>253</v>
      </c>
      <c r="U112" t="s">
        <v>260</v>
      </c>
      <c r="V112" t="s">
        <v>259</v>
      </c>
      <c r="W112" t="s">
        <v>368</v>
      </c>
    </row>
    <row r="113" spans="1:23">
      <c r="A113" t="s">
        <v>537</v>
      </c>
      <c r="B113" s="168">
        <v>44313</v>
      </c>
      <c r="C113">
        <v>107</v>
      </c>
      <c r="D113" t="s">
        <v>245</v>
      </c>
      <c r="E113">
        <v>3315402</v>
      </c>
      <c r="F113">
        <v>0</v>
      </c>
      <c r="G113" t="s">
        <v>264</v>
      </c>
      <c r="H113" t="s">
        <v>922</v>
      </c>
      <c r="J113">
        <v>0</v>
      </c>
      <c r="K113" t="s">
        <v>43</v>
      </c>
      <c r="L113" s="136">
        <v>21000000</v>
      </c>
      <c r="M113" s="136"/>
      <c r="N113">
        <v>21000000</v>
      </c>
      <c r="P113">
        <v>-795000000</v>
      </c>
      <c r="Q113" t="s">
        <v>263</v>
      </c>
      <c r="R113" t="s">
        <v>262</v>
      </c>
      <c r="S113" t="s">
        <v>261</v>
      </c>
      <c r="T113" t="s">
        <v>253</v>
      </c>
      <c r="U113" t="s">
        <v>260</v>
      </c>
      <c r="V113" t="s">
        <v>259</v>
      </c>
      <c r="W113" t="s">
        <v>368</v>
      </c>
    </row>
    <row r="114" spans="1:23" hidden="1">
      <c r="A114" t="s">
        <v>537</v>
      </c>
      <c r="B114" s="168">
        <v>44316</v>
      </c>
      <c r="C114">
        <v>0</v>
      </c>
      <c r="D114">
        <v>0</v>
      </c>
      <c r="E114">
        <v>0</v>
      </c>
      <c r="F114">
        <v>0</v>
      </c>
      <c r="G114" t="s">
        <v>849</v>
      </c>
      <c r="H114">
        <v>1372618</v>
      </c>
      <c r="I114" t="s">
        <v>850</v>
      </c>
      <c r="J114" t="s">
        <v>851</v>
      </c>
      <c r="K114" t="s">
        <v>43</v>
      </c>
      <c r="M114">
        <v>105000000</v>
      </c>
      <c r="O114">
        <v>105000000</v>
      </c>
      <c r="P114">
        <v>-900000000</v>
      </c>
      <c r="Q114" t="s">
        <v>256</v>
      </c>
      <c r="R114" t="s">
        <v>255</v>
      </c>
      <c r="S114" t="s">
        <v>254</v>
      </c>
      <c r="T114" t="s">
        <v>253</v>
      </c>
      <c r="U114" t="s">
        <v>43</v>
      </c>
      <c r="V114">
        <v>0</v>
      </c>
    </row>
    <row r="115" spans="1:23">
      <c r="A115" t="s">
        <v>537</v>
      </c>
      <c r="B115" s="168">
        <v>44352</v>
      </c>
      <c r="C115">
        <v>107</v>
      </c>
      <c r="D115" t="s">
        <v>245</v>
      </c>
      <c r="E115">
        <v>3315402</v>
      </c>
      <c r="F115">
        <v>0</v>
      </c>
      <c r="G115" t="s">
        <v>264</v>
      </c>
      <c r="H115" t="s">
        <v>923</v>
      </c>
      <c r="J115">
        <v>0</v>
      </c>
      <c r="K115" t="s">
        <v>43</v>
      </c>
      <c r="L115" s="136">
        <v>31500000</v>
      </c>
      <c r="M115" s="136"/>
      <c r="N115">
        <v>31500000</v>
      </c>
      <c r="P115">
        <v>-868500000</v>
      </c>
      <c r="Q115" t="s">
        <v>263</v>
      </c>
      <c r="R115" t="s">
        <v>262</v>
      </c>
      <c r="S115" t="s">
        <v>261</v>
      </c>
      <c r="T115" t="s">
        <v>253</v>
      </c>
      <c r="U115" t="s">
        <v>260</v>
      </c>
      <c r="V115" t="s">
        <v>259</v>
      </c>
      <c r="W115" t="s">
        <v>368</v>
      </c>
    </row>
    <row r="116" spans="1:23">
      <c r="A116" t="s">
        <v>537</v>
      </c>
      <c r="B116" s="168">
        <v>44376</v>
      </c>
      <c r="C116">
        <v>107</v>
      </c>
      <c r="D116" t="s">
        <v>245</v>
      </c>
      <c r="E116">
        <v>3315402</v>
      </c>
      <c r="F116">
        <v>0</v>
      </c>
      <c r="G116" t="s">
        <v>264</v>
      </c>
      <c r="H116" t="s">
        <v>924</v>
      </c>
      <c r="J116">
        <v>0</v>
      </c>
      <c r="K116" t="s">
        <v>43</v>
      </c>
      <c r="L116" s="136">
        <v>42000000</v>
      </c>
      <c r="M116" s="136"/>
      <c r="N116">
        <v>42000000</v>
      </c>
      <c r="P116">
        <v>-826500000</v>
      </c>
      <c r="Q116" t="s">
        <v>263</v>
      </c>
      <c r="R116" t="s">
        <v>262</v>
      </c>
      <c r="S116" t="s">
        <v>261</v>
      </c>
      <c r="T116" t="s">
        <v>253</v>
      </c>
      <c r="U116" t="s">
        <v>260</v>
      </c>
      <c r="V116" t="s">
        <v>259</v>
      </c>
      <c r="W116" t="s">
        <v>368</v>
      </c>
    </row>
    <row r="117" spans="1:23">
      <c r="A117" t="s">
        <v>537</v>
      </c>
      <c r="B117" s="168">
        <v>44403</v>
      </c>
      <c r="C117">
        <v>107</v>
      </c>
      <c r="D117" t="s">
        <v>245</v>
      </c>
      <c r="E117">
        <v>3315402</v>
      </c>
      <c r="F117">
        <v>0</v>
      </c>
      <c r="G117" t="s">
        <v>264</v>
      </c>
      <c r="H117" t="s">
        <v>925</v>
      </c>
      <c r="J117">
        <v>0</v>
      </c>
      <c r="K117" t="s">
        <v>43</v>
      </c>
      <c r="L117" s="136">
        <v>31500000</v>
      </c>
      <c r="M117" s="136"/>
      <c r="N117">
        <v>31500000</v>
      </c>
      <c r="P117">
        <v>-795000000</v>
      </c>
      <c r="Q117" t="s">
        <v>263</v>
      </c>
      <c r="R117" t="s">
        <v>262</v>
      </c>
      <c r="S117" t="s">
        <v>261</v>
      </c>
      <c r="T117" t="s">
        <v>253</v>
      </c>
      <c r="U117" t="s">
        <v>260</v>
      </c>
      <c r="V117" t="s">
        <v>259</v>
      </c>
      <c r="W117" t="s">
        <v>926</v>
      </c>
    </row>
    <row r="118" spans="1:23">
      <c r="A118" t="s">
        <v>537</v>
      </c>
      <c r="B118" s="168">
        <v>44426</v>
      </c>
      <c r="C118">
        <v>107</v>
      </c>
      <c r="D118" t="s">
        <v>245</v>
      </c>
      <c r="E118">
        <v>3315402</v>
      </c>
      <c r="F118">
        <v>0</v>
      </c>
      <c r="G118" t="s">
        <v>264</v>
      </c>
      <c r="H118" t="s">
        <v>927</v>
      </c>
      <c r="J118">
        <v>0</v>
      </c>
      <c r="K118" t="s">
        <v>43</v>
      </c>
      <c r="L118" s="136">
        <v>52500000</v>
      </c>
      <c r="M118" s="136"/>
      <c r="N118">
        <v>52500000</v>
      </c>
      <c r="P118">
        <v>-742500000</v>
      </c>
      <c r="Q118" t="s">
        <v>263</v>
      </c>
      <c r="R118" t="s">
        <v>262</v>
      </c>
      <c r="S118" t="s">
        <v>261</v>
      </c>
      <c r="T118" t="s">
        <v>253</v>
      </c>
      <c r="U118" t="s">
        <v>260</v>
      </c>
      <c r="V118" t="s">
        <v>259</v>
      </c>
      <c r="W118" t="s">
        <v>368</v>
      </c>
    </row>
    <row r="119" spans="1:23">
      <c r="A119" t="s">
        <v>537</v>
      </c>
      <c r="B119" s="168">
        <v>44435</v>
      </c>
      <c r="C119">
        <v>107</v>
      </c>
      <c r="D119" t="s">
        <v>245</v>
      </c>
      <c r="E119">
        <v>3315402</v>
      </c>
      <c r="F119">
        <v>0</v>
      </c>
      <c r="G119" t="s">
        <v>264</v>
      </c>
      <c r="H119" t="s">
        <v>928</v>
      </c>
      <c r="J119">
        <v>0</v>
      </c>
      <c r="K119" t="s">
        <v>43</v>
      </c>
      <c r="L119" s="136">
        <v>21000000</v>
      </c>
      <c r="M119" s="136"/>
      <c r="N119">
        <v>21000000</v>
      </c>
      <c r="P119">
        <v>-721500000</v>
      </c>
      <c r="Q119" t="s">
        <v>263</v>
      </c>
      <c r="R119" t="s">
        <v>262</v>
      </c>
      <c r="S119" t="s">
        <v>261</v>
      </c>
      <c r="T119" t="s">
        <v>253</v>
      </c>
      <c r="U119" t="s">
        <v>260</v>
      </c>
      <c r="V119" t="s">
        <v>259</v>
      </c>
      <c r="W119" t="s">
        <v>368</v>
      </c>
    </row>
    <row r="120" spans="1:23">
      <c r="A120" t="s">
        <v>537</v>
      </c>
      <c r="B120" s="168">
        <v>44448</v>
      </c>
      <c r="C120">
        <v>107</v>
      </c>
      <c r="D120" t="s">
        <v>245</v>
      </c>
      <c r="E120">
        <v>3315402</v>
      </c>
      <c r="F120">
        <v>0</v>
      </c>
      <c r="G120" t="s">
        <v>264</v>
      </c>
      <c r="H120" t="s">
        <v>929</v>
      </c>
      <c r="J120">
        <v>0</v>
      </c>
      <c r="K120" t="s">
        <v>43</v>
      </c>
      <c r="L120" s="136">
        <v>49350000</v>
      </c>
      <c r="M120" s="136"/>
      <c r="N120">
        <v>49350000</v>
      </c>
      <c r="P120">
        <v>-672150000</v>
      </c>
      <c r="Q120" t="s">
        <v>263</v>
      </c>
      <c r="R120" t="s">
        <v>262</v>
      </c>
      <c r="S120" t="s">
        <v>261</v>
      </c>
      <c r="T120" t="s">
        <v>253</v>
      </c>
      <c r="U120" t="s">
        <v>260</v>
      </c>
      <c r="V120" t="s">
        <v>259</v>
      </c>
      <c r="W120" t="s">
        <v>368</v>
      </c>
    </row>
    <row r="121" spans="1:23">
      <c r="A121" t="s">
        <v>537</v>
      </c>
      <c r="B121" s="168">
        <v>44461</v>
      </c>
      <c r="C121">
        <v>107</v>
      </c>
      <c r="D121" t="s">
        <v>245</v>
      </c>
      <c r="E121">
        <v>3315402</v>
      </c>
      <c r="F121">
        <v>0</v>
      </c>
      <c r="G121" t="s">
        <v>264</v>
      </c>
      <c r="H121" t="s">
        <v>930</v>
      </c>
      <c r="J121">
        <v>0</v>
      </c>
      <c r="K121" t="s">
        <v>43</v>
      </c>
      <c r="L121" s="136">
        <v>24675000</v>
      </c>
      <c r="M121" s="136"/>
      <c r="N121">
        <v>24675000</v>
      </c>
      <c r="P121">
        <v>-647475000</v>
      </c>
      <c r="Q121" t="s">
        <v>263</v>
      </c>
      <c r="R121" t="s">
        <v>262</v>
      </c>
      <c r="S121" t="s">
        <v>261</v>
      </c>
      <c r="T121" t="s">
        <v>253</v>
      </c>
      <c r="U121" t="s">
        <v>260</v>
      </c>
      <c r="V121" t="s">
        <v>259</v>
      </c>
      <c r="W121" t="s">
        <v>368</v>
      </c>
    </row>
    <row r="122" spans="1:23" hidden="1">
      <c r="A122" t="s">
        <v>541</v>
      </c>
      <c r="B122" s="168">
        <v>44197</v>
      </c>
      <c r="C122">
        <v>0</v>
      </c>
      <c r="D122">
        <v>0</v>
      </c>
      <c r="E122">
        <v>0</v>
      </c>
      <c r="F122">
        <v>0</v>
      </c>
      <c r="G122" t="s">
        <v>844</v>
      </c>
      <c r="H122">
        <v>1372485</v>
      </c>
      <c r="I122" t="s">
        <v>845</v>
      </c>
      <c r="J122" t="s">
        <v>257</v>
      </c>
      <c r="K122" t="s">
        <v>43</v>
      </c>
      <c r="L122">
        <v>78794412312</v>
      </c>
      <c r="M122">
        <v>81742194981</v>
      </c>
      <c r="N122">
        <v>78794412312</v>
      </c>
      <c r="O122">
        <v>81742194981</v>
      </c>
      <c r="P122">
        <v>-2947782669</v>
      </c>
      <c r="Q122" t="s">
        <v>256</v>
      </c>
      <c r="R122" t="s">
        <v>258</v>
      </c>
      <c r="S122" t="s">
        <v>257</v>
      </c>
      <c r="T122" t="s">
        <v>253</v>
      </c>
      <c r="U122" t="s">
        <v>43</v>
      </c>
      <c r="V122">
        <v>0</v>
      </c>
    </row>
    <row r="123" spans="1:23">
      <c r="A123" t="s">
        <v>541</v>
      </c>
      <c r="B123" s="168">
        <v>44216</v>
      </c>
      <c r="D123" t="s">
        <v>249</v>
      </c>
      <c r="E123">
        <v>3314953</v>
      </c>
      <c r="F123">
        <v>0</v>
      </c>
      <c r="G123" t="s">
        <v>264</v>
      </c>
      <c r="H123" t="s">
        <v>542</v>
      </c>
      <c r="J123">
        <v>0</v>
      </c>
      <c r="K123" t="s">
        <v>43</v>
      </c>
      <c r="L123" s="136">
        <v>150000000</v>
      </c>
      <c r="M123" s="136"/>
      <c r="N123">
        <v>150000000</v>
      </c>
      <c r="P123">
        <v>-2797782669</v>
      </c>
      <c r="Q123" t="s">
        <v>263</v>
      </c>
      <c r="R123" t="s">
        <v>262</v>
      </c>
      <c r="S123" t="s">
        <v>261</v>
      </c>
      <c r="T123" t="s">
        <v>253</v>
      </c>
      <c r="U123" t="s">
        <v>260</v>
      </c>
      <c r="V123" t="s">
        <v>259</v>
      </c>
      <c r="W123" t="s">
        <v>365</v>
      </c>
    </row>
    <row r="124" spans="1:23">
      <c r="A124" t="s">
        <v>541</v>
      </c>
      <c r="B124" s="168">
        <v>44249</v>
      </c>
      <c r="D124" t="s">
        <v>249</v>
      </c>
      <c r="E124">
        <v>3314953</v>
      </c>
      <c r="F124">
        <v>0</v>
      </c>
      <c r="G124" t="s">
        <v>264</v>
      </c>
      <c r="H124" t="s">
        <v>543</v>
      </c>
      <c r="J124">
        <v>0</v>
      </c>
      <c r="K124" t="s">
        <v>43</v>
      </c>
      <c r="L124" s="136">
        <v>150000000</v>
      </c>
      <c r="M124" s="136"/>
      <c r="N124">
        <v>150000000</v>
      </c>
      <c r="P124">
        <v>-2647782669</v>
      </c>
      <c r="Q124" t="s">
        <v>263</v>
      </c>
      <c r="R124" t="s">
        <v>262</v>
      </c>
      <c r="S124" t="s">
        <v>261</v>
      </c>
      <c r="T124" t="s">
        <v>253</v>
      </c>
      <c r="U124" t="s">
        <v>260</v>
      </c>
      <c r="V124" t="s">
        <v>259</v>
      </c>
      <c r="W124" t="s">
        <v>267</v>
      </c>
    </row>
    <row r="125" spans="1:23">
      <c r="A125" t="s">
        <v>541</v>
      </c>
      <c r="B125" s="168">
        <v>44271</v>
      </c>
      <c r="D125" t="s">
        <v>249</v>
      </c>
      <c r="E125">
        <v>3314953</v>
      </c>
      <c r="F125">
        <v>0</v>
      </c>
      <c r="G125" t="s">
        <v>264</v>
      </c>
      <c r="H125" t="s">
        <v>544</v>
      </c>
      <c r="J125">
        <v>0</v>
      </c>
      <c r="K125" t="s">
        <v>43</v>
      </c>
      <c r="L125" s="136">
        <v>150000000</v>
      </c>
      <c r="M125" s="136"/>
      <c r="N125">
        <v>150000000</v>
      </c>
      <c r="P125">
        <v>-2497782669</v>
      </c>
      <c r="Q125" t="s">
        <v>263</v>
      </c>
      <c r="R125" t="s">
        <v>262</v>
      </c>
      <c r="S125" t="s">
        <v>261</v>
      </c>
      <c r="T125" t="s">
        <v>253</v>
      </c>
      <c r="U125" t="s">
        <v>260</v>
      </c>
      <c r="V125" t="s">
        <v>259</v>
      </c>
      <c r="W125" t="s">
        <v>267</v>
      </c>
    </row>
    <row r="126" spans="1:23" hidden="1">
      <c r="A126" t="s">
        <v>541</v>
      </c>
      <c r="B126" s="168">
        <v>44286</v>
      </c>
      <c r="C126">
        <v>0</v>
      </c>
      <c r="D126">
        <v>0</v>
      </c>
      <c r="E126">
        <v>0</v>
      </c>
      <c r="F126">
        <v>0</v>
      </c>
      <c r="G126" t="s">
        <v>545</v>
      </c>
      <c r="H126">
        <v>1372488</v>
      </c>
      <c r="I126" t="s">
        <v>546</v>
      </c>
      <c r="J126" t="s">
        <v>547</v>
      </c>
      <c r="K126" t="s">
        <v>43</v>
      </c>
      <c r="M126">
        <v>1</v>
      </c>
      <c r="O126">
        <v>1</v>
      </c>
      <c r="P126">
        <v>-2497782670</v>
      </c>
      <c r="Q126" t="s">
        <v>256</v>
      </c>
      <c r="R126" t="s">
        <v>255</v>
      </c>
      <c r="S126" t="s">
        <v>254</v>
      </c>
      <c r="T126" t="s">
        <v>253</v>
      </c>
      <c r="U126" t="s">
        <v>43</v>
      </c>
      <c r="V126">
        <v>0</v>
      </c>
    </row>
    <row r="127" spans="1:23">
      <c r="A127" t="s">
        <v>541</v>
      </c>
      <c r="B127" s="168">
        <v>44299</v>
      </c>
      <c r="D127" t="s">
        <v>249</v>
      </c>
      <c r="E127">
        <v>3314953</v>
      </c>
      <c r="F127">
        <v>0</v>
      </c>
      <c r="G127" t="s">
        <v>264</v>
      </c>
      <c r="H127" t="s">
        <v>931</v>
      </c>
      <c r="J127">
        <v>0</v>
      </c>
      <c r="K127" t="s">
        <v>43</v>
      </c>
      <c r="L127" s="136">
        <v>100000000</v>
      </c>
      <c r="M127" s="136"/>
      <c r="N127">
        <v>100000000</v>
      </c>
      <c r="P127">
        <v>-2397782670</v>
      </c>
      <c r="Q127" t="s">
        <v>263</v>
      </c>
      <c r="R127" t="s">
        <v>262</v>
      </c>
      <c r="S127" t="s">
        <v>261</v>
      </c>
      <c r="T127" t="s">
        <v>253</v>
      </c>
      <c r="U127" t="s">
        <v>260</v>
      </c>
      <c r="V127" t="s">
        <v>259</v>
      </c>
      <c r="W127" t="s">
        <v>267</v>
      </c>
    </row>
    <row r="128" spans="1:23">
      <c r="A128" t="s">
        <v>541</v>
      </c>
      <c r="B128" s="168">
        <v>44312</v>
      </c>
      <c r="D128" t="s">
        <v>249</v>
      </c>
      <c r="E128">
        <v>3314953</v>
      </c>
      <c r="F128">
        <v>0</v>
      </c>
      <c r="G128" t="s">
        <v>264</v>
      </c>
      <c r="H128" t="s">
        <v>932</v>
      </c>
      <c r="J128">
        <v>0</v>
      </c>
      <c r="K128" t="s">
        <v>43</v>
      </c>
      <c r="L128" s="136">
        <v>100000000</v>
      </c>
      <c r="M128" s="136"/>
      <c r="N128">
        <v>100000000</v>
      </c>
      <c r="P128">
        <v>-2297782670</v>
      </c>
      <c r="Q128" t="s">
        <v>263</v>
      </c>
      <c r="R128" t="s">
        <v>262</v>
      </c>
      <c r="S128" t="s">
        <v>261</v>
      </c>
      <c r="T128" t="s">
        <v>253</v>
      </c>
      <c r="U128" t="s">
        <v>260</v>
      </c>
      <c r="V128" t="s">
        <v>259</v>
      </c>
      <c r="W128" t="s">
        <v>933</v>
      </c>
    </row>
    <row r="129" spans="1:23">
      <c r="A129" t="s">
        <v>541</v>
      </c>
      <c r="B129" s="168">
        <v>44343</v>
      </c>
      <c r="D129" t="s">
        <v>249</v>
      </c>
      <c r="E129">
        <v>3314953</v>
      </c>
      <c r="F129">
        <v>0</v>
      </c>
      <c r="G129" t="s">
        <v>264</v>
      </c>
      <c r="H129" t="s">
        <v>934</v>
      </c>
      <c r="J129">
        <v>0</v>
      </c>
      <c r="K129" t="s">
        <v>43</v>
      </c>
      <c r="L129" s="136">
        <v>150000000</v>
      </c>
      <c r="M129" s="136"/>
      <c r="N129">
        <v>150000000</v>
      </c>
      <c r="P129">
        <v>-2147782670</v>
      </c>
      <c r="Q129" t="s">
        <v>263</v>
      </c>
      <c r="R129" t="s">
        <v>262</v>
      </c>
      <c r="S129" t="s">
        <v>261</v>
      </c>
      <c r="T129" t="s">
        <v>253</v>
      </c>
      <c r="U129" t="s">
        <v>260</v>
      </c>
      <c r="V129" t="s">
        <v>259</v>
      </c>
      <c r="W129" t="s">
        <v>267</v>
      </c>
    </row>
    <row r="130" spans="1:23">
      <c r="A130" t="s">
        <v>541</v>
      </c>
      <c r="B130" s="168">
        <v>44376</v>
      </c>
      <c r="D130" t="s">
        <v>249</v>
      </c>
      <c r="E130">
        <v>3314953</v>
      </c>
      <c r="F130">
        <v>0</v>
      </c>
      <c r="G130" t="s">
        <v>264</v>
      </c>
      <c r="H130" t="s">
        <v>935</v>
      </c>
      <c r="J130">
        <v>0</v>
      </c>
      <c r="K130" t="s">
        <v>43</v>
      </c>
      <c r="L130" s="136">
        <v>200000000</v>
      </c>
      <c r="M130" s="136"/>
      <c r="N130">
        <v>200000000</v>
      </c>
      <c r="P130">
        <v>-1947782670</v>
      </c>
      <c r="Q130" t="s">
        <v>263</v>
      </c>
      <c r="R130" t="s">
        <v>262</v>
      </c>
      <c r="S130" t="s">
        <v>261</v>
      </c>
      <c r="T130" t="s">
        <v>253</v>
      </c>
      <c r="U130" t="s">
        <v>260</v>
      </c>
      <c r="V130" t="s">
        <v>259</v>
      </c>
      <c r="W130" t="s">
        <v>267</v>
      </c>
    </row>
    <row r="131" spans="1:23">
      <c r="A131" t="s">
        <v>541</v>
      </c>
      <c r="B131" s="168">
        <v>44400</v>
      </c>
      <c r="D131" t="s">
        <v>249</v>
      </c>
      <c r="E131">
        <v>3314953</v>
      </c>
      <c r="F131">
        <v>0</v>
      </c>
      <c r="G131" t="s">
        <v>264</v>
      </c>
      <c r="H131" t="s">
        <v>936</v>
      </c>
      <c r="J131">
        <v>0</v>
      </c>
      <c r="K131" t="s">
        <v>43</v>
      </c>
      <c r="L131" s="136">
        <v>150000000</v>
      </c>
      <c r="M131" s="136"/>
      <c r="N131">
        <v>150000000</v>
      </c>
      <c r="P131">
        <v>-1797782670</v>
      </c>
      <c r="Q131" t="s">
        <v>263</v>
      </c>
      <c r="R131" t="s">
        <v>262</v>
      </c>
      <c r="S131" t="s">
        <v>261</v>
      </c>
      <c r="T131" t="s">
        <v>253</v>
      </c>
      <c r="U131" t="s">
        <v>260</v>
      </c>
      <c r="V131" t="s">
        <v>259</v>
      </c>
      <c r="W131" t="s">
        <v>267</v>
      </c>
    </row>
    <row r="132" spans="1:23">
      <c r="A132" t="s">
        <v>541</v>
      </c>
      <c r="B132" s="168">
        <v>44403</v>
      </c>
      <c r="D132" t="s">
        <v>249</v>
      </c>
      <c r="E132">
        <v>3314953</v>
      </c>
      <c r="F132">
        <v>0</v>
      </c>
      <c r="G132" t="s">
        <v>264</v>
      </c>
      <c r="H132" t="s">
        <v>937</v>
      </c>
      <c r="J132">
        <v>0</v>
      </c>
      <c r="K132" t="s">
        <v>43</v>
      </c>
      <c r="L132" s="136">
        <v>150000000</v>
      </c>
      <c r="M132" s="136"/>
      <c r="N132">
        <v>150000000</v>
      </c>
      <c r="P132">
        <v>-1647782670</v>
      </c>
      <c r="Q132" t="s">
        <v>263</v>
      </c>
      <c r="R132" t="s">
        <v>262</v>
      </c>
      <c r="S132" t="s">
        <v>261</v>
      </c>
      <c r="T132" t="s">
        <v>253</v>
      </c>
      <c r="U132" t="s">
        <v>260</v>
      </c>
      <c r="V132" t="s">
        <v>259</v>
      </c>
      <c r="W132" t="s">
        <v>938</v>
      </c>
    </row>
    <row r="133" spans="1:23">
      <c r="A133" t="s">
        <v>541</v>
      </c>
      <c r="B133" s="168">
        <v>44424</v>
      </c>
      <c r="D133" t="s">
        <v>249</v>
      </c>
      <c r="E133">
        <v>3314953</v>
      </c>
      <c r="F133">
        <v>0</v>
      </c>
      <c r="G133" t="s">
        <v>264</v>
      </c>
      <c r="H133" t="s">
        <v>939</v>
      </c>
      <c r="J133">
        <v>0</v>
      </c>
      <c r="K133" t="s">
        <v>43</v>
      </c>
      <c r="L133" s="136">
        <v>200000000</v>
      </c>
      <c r="M133" s="136"/>
      <c r="N133">
        <v>200000000</v>
      </c>
      <c r="P133">
        <v>-1447782670</v>
      </c>
      <c r="Q133" t="s">
        <v>263</v>
      </c>
      <c r="R133" t="s">
        <v>262</v>
      </c>
      <c r="S133" t="s">
        <v>261</v>
      </c>
      <c r="T133" t="s">
        <v>253</v>
      </c>
      <c r="U133" t="s">
        <v>260</v>
      </c>
      <c r="V133" t="s">
        <v>259</v>
      </c>
      <c r="W133" t="s">
        <v>267</v>
      </c>
    </row>
    <row r="134" spans="1:23">
      <c r="A134" t="s">
        <v>541</v>
      </c>
      <c r="B134" s="168">
        <v>44438</v>
      </c>
      <c r="D134" t="s">
        <v>249</v>
      </c>
      <c r="E134">
        <v>3314953</v>
      </c>
      <c r="F134">
        <v>0</v>
      </c>
      <c r="G134" t="s">
        <v>264</v>
      </c>
      <c r="H134" t="s">
        <v>940</v>
      </c>
      <c r="J134">
        <v>0</v>
      </c>
      <c r="K134" t="s">
        <v>43</v>
      </c>
      <c r="L134" s="136">
        <v>50000000</v>
      </c>
      <c r="M134" s="136"/>
      <c r="N134">
        <v>50000000</v>
      </c>
      <c r="P134">
        <v>-1397782670</v>
      </c>
      <c r="Q134" t="s">
        <v>263</v>
      </c>
      <c r="R134" t="s">
        <v>262</v>
      </c>
      <c r="S134" t="s">
        <v>261</v>
      </c>
      <c r="T134" t="s">
        <v>253</v>
      </c>
      <c r="U134" t="s">
        <v>260</v>
      </c>
      <c r="V134" t="s">
        <v>259</v>
      </c>
      <c r="W134" t="s">
        <v>267</v>
      </c>
    </row>
    <row r="135" spans="1:23">
      <c r="A135" t="s">
        <v>541</v>
      </c>
      <c r="B135" s="168">
        <v>44439</v>
      </c>
      <c r="D135" t="s">
        <v>249</v>
      </c>
      <c r="E135">
        <v>3314953</v>
      </c>
      <c r="F135">
        <v>0</v>
      </c>
      <c r="G135" t="s">
        <v>264</v>
      </c>
      <c r="H135" t="s">
        <v>941</v>
      </c>
      <c r="J135">
        <v>0</v>
      </c>
      <c r="K135" t="s">
        <v>43</v>
      </c>
      <c r="L135" s="136">
        <v>50000000</v>
      </c>
      <c r="M135" s="136"/>
      <c r="N135">
        <v>50000000</v>
      </c>
      <c r="P135">
        <v>-1347782670</v>
      </c>
      <c r="Q135" t="s">
        <v>263</v>
      </c>
      <c r="R135" t="s">
        <v>262</v>
      </c>
      <c r="S135" t="s">
        <v>261</v>
      </c>
      <c r="T135" t="s">
        <v>253</v>
      </c>
      <c r="U135" t="s">
        <v>260</v>
      </c>
      <c r="V135" t="s">
        <v>259</v>
      </c>
      <c r="W135" t="s">
        <v>267</v>
      </c>
    </row>
    <row r="136" spans="1:23">
      <c r="A136" t="s">
        <v>541</v>
      </c>
      <c r="B136" s="168">
        <v>44448</v>
      </c>
      <c r="D136" t="s">
        <v>249</v>
      </c>
      <c r="E136">
        <v>3314953</v>
      </c>
      <c r="F136">
        <v>0</v>
      </c>
      <c r="G136" t="s">
        <v>264</v>
      </c>
      <c r="H136" t="s">
        <v>942</v>
      </c>
      <c r="J136">
        <v>0</v>
      </c>
      <c r="K136" t="s">
        <v>43</v>
      </c>
      <c r="L136" s="136">
        <v>235000000</v>
      </c>
      <c r="M136" s="136"/>
      <c r="N136">
        <v>235000000</v>
      </c>
      <c r="P136">
        <v>-1112782670</v>
      </c>
      <c r="Q136" t="s">
        <v>263</v>
      </c>
      <c r="R136" t="s">
        <v>262</v>
      </c>
      <c r="S136" t="s">
        <v>261</v>
      </c>
      <c r="T136" t="s">
        <v>253</v>
      </c>
      <c r="U136" t="s">
        <v>260</v>
      </c>
      <c r="V136" t="s">
        <v>259</v>
      </c>
      <c r="W136" t="s">
        <v>267</v>
      </c>
    </row>
    <row r="137" spans="1:23">
      <c r="A137" t="s">
        <v>541</v>
      </c>
      <c r="B137" s="168">
        <v>44456</v>
      </c>
      <c r="D137" t="s">
        <v>249</v>
      </c>
      <c r="E137">
        <v>3314953</v>
      </c>
      <c r="F137">
        <v>0</v>
      </c>
      <c r="G137" t="s">
        <v>264</v>
      </c>
      <c r="H137" t="s">
        <v>943</v>
      </c>
      <c r="J137">
        <v>0</v>
      </c>
      <c r="K137" t="s">
        <v>43</v>
      </c>
      <c r="L137" s="136"/>
      <c r="M137" s="136">
        <v>117500000</v>
      </c>
      <c r="O137">
        <v>117500000</v>
      </c>
      <c r="P137">
        <v>-1230282670</v>
      </c>
      <c r="Q137" t="s">
        <v>263</v>
      </c>
      <c r="R137" t="s">
        <v>266</v>
      </c>
      <c r="S137" t="s">
        <v>261</v>
      </c>
      <c r="T137" t="s">
        <v>253</v>
      </c>
      <c r="U137" t="s">
        <v>265</v>
      </c>
      <c r="V137" t="s">
        <v>259</v>
      </c>
      <c r="W137" t="s">
        <v>267</v>
      </c>
    </row>
    <row r="138" spans="1:23">
      <c r="A138" t="s">
        <v>541</v>
      </c>
      <c r="B138" s="168">
        <v>44456</v>
      </c>
      <c r="D138" t="s">
        <v>249</v>
      </c>
      <c r="E138">
        <v>3314953</v>
      </c>
      <c r="F138">
        <v>0</v>
      </c>
      <c r="G138" t="s">
        <v>264</v>
      </c>
      <c r="H138" t="s">
        <v>943</v>
      </c>
      <c r="J138">
        <v>0</v>
      </c>
      <c r="K138" t="s">
        <v>43</v>
      </c>
      <c r="L138" s="136">
        <v>117500000</v>
      </c>
      <c r="M138" s="136"/>
      <c r="N138">
        <v>117500000</v>
      </c>
      <c r="P138">
        <v>-1112782670</v>
      </c>
      <c r="Q138" t="s">
        <v>263</v>
      </c>
      <c r="R138" t="s">
        <v>262</v>
      </c>
      <c r="S138" t="s">
        <v>261</v>
      </c>
      <c r="T138" t="s">
        <v>253</v>
      </c>
      <c r="U138" t="s">
        <v>260</v>
      </c>
      <c r="V138" t="s">
        <v>259</v>
      </c>
      <c r="W138" t="s">
        <v>267</v>
      </c>
    </row>
    <row r="139" spans="1:23">
      <c r="A139" t="s">
        <v>541</v>
      </c>
      <c r="B139" s="168">
        <v>44456</v>
      </c>
      <c r="D139" t="s">
        <v>249</v>
      </c>
      <c r="E139">
        <v>3314953</v>
      </c>
      <c r="F139">
        <v>0</v>
      </c>
      <c r="G139" t="s">
        <v>264</v>
      </c>
      <c r="H139" t="s">
        <v>944</v>
      </c>
      <c r="J139">
        <v>0</v>
      </c>
      <c r="K139" t="s">
        <v>42</v>
      </c>
      <c r="L139" s="136">
        <v>16979.77</v>
      </c>
      <c r="M139" s="136"/>
      <c r="N139">
        <v>117500008</v>
      </c>
      <c r="P139">
        <v>-995282662</v>
      </c>
      <c r="Q139" t="s">
        <v>263</v>
      </c>
      <c r="R139" t="s">
        <v>262</v>
      </c>
      <c r="S139" t="s">
        <v>261</v>
      </c>
      <c r="T139" t="s">
        <v>253</v>
      </c>
      <c r="U139" t="s">
        <v>260</v>
      </c>
      <c r="V139" t="s">
        <v>259</v>
      </c>
      <c r="W139" t="s">
        <v>267</v>
      </c>
    </row>
    <row r="140" spans="1:23" hidden="1">
      <c r="A140" t="s">
        <v>548</v>
      </c>
      <c r="B140" s="168">
        <v>44197</v>
      </c>
      <c r="C140">
        <v>0</v>
      </c>
      <c r="D140">
        <v>0</v>
      </c>
      <c r="E140">
        <v>0</v>
      </c>
      <c r="F140">
        <v>0</v>
      </c>
      <c r="G140" t="s">
        <v>844</v>
      </c>
      <c r="H140">
        <v>1372485</v>
      </c>
      <c r="I140" t="s">
        <v>845</v>
      </c>
      <c r="J140" t="s">
        <v>257</v>
      </c>
      <c r="K140" t="s">
        <v>43</v>
      </c>
      <c r="L140">
        <v>67223094203</v>
      </c>
      <c r="M140">
        <v>70740523009</v>
      </c>
      <c r="N140">
        <v>67223094203</v>
      </c>
      <c r="O140">
        <v>70740523009</v>
      </c>
      <c r="P140">
        <v>-3517428806</v>
      </c>
      <c r="Q140" t="s">
        <v>256</v>
      </c>
      <c r="R140" t="s">
        <v>258</v>
      </c>
      <c r="S140" t="s">
        <v>257</v>
      </c>
      <c r="T140" t="s">
        <v>253</v>
      </c>
      <c r="U140" t="s">
        <v>43</v>
      </c>
      <c r="V140">
        <v>0</v>
      </c>
    </row>
    <row r="141" spans="1:23">
      <c r="A141" t="s">
        <v>548</v>
      </c>
      <c r="B141" s="168">
        <v>44217</v>
      </c>
      <c r="D141" t="s">
        <v>247</v>
      </c>
      <c r="E141">
        <v>3315009</v>
      </c>
      <c r="F141">
        <v>0</v>
      </c>
      <c r="G141" t="s">
        <v>264</v>
      </c>
      <c r="H141" t="s">
        <v>549</v>
      </c>
      <c r="J141">
        <v>0</v>
      </c>
      <c r="K141" t="s">
        <v>43</v>
      </c>
      <c r="L141" s="136">
        <v>150000000</v>
      </c>
      <c r="M141" s="136"/>
      <c r="N141">
        <v>150000000</v>
      </c>
      <c r="P141">
        <v>-3367428806</v>
      </c>
      <c r="Q141" t="s">
        <v>263</v>
      </c>
      <c r="R141" t="s">
        <v>262</v>
      </c>
      <c r="S141" t="s">
        <v>261</v>
      </c>
      <c r="T141" t="s">
        <v>253</v>
      </c>
      <c r="U141" t="s">
        <v>260</v>
      </c>
      <c r="V141" t="s">
        <v>259</v>
      </c>
      <c r="W141" t="s">
        <v>365</v>
      </c>
    </row>
    <row r="142" spans="1:23">
      <c r="A142" t="s">
        <v>548</v>
      </c>
      <c r="B142" s="168">
        <v>44249</v>
      </c>
      <c r="D142" t="s">
        <v>247</v>
      </c>
      <c r="E142">
        <v>3315009</v>
      </c>
      <c r="F142">
        <v>0</v>
      </c>
      <c r="G142" t="s">
        <v>264</v>
      </c>
      <c r="H142" t="s">
        <v>550</v>
      </c>
      <c r="J142">
        <v>0</v>
      </c>
      <c r="K142" t="s">
        <v>43</v>
      </c>
      <c r="L142" s="136">
        <v>150000000</v>
      </c>
      <c r="M142" s="136"/>
      <c r="N142">
        <v>150000000</v>
      </c>
      <c r="P142">
        <v>-3217428806</v>
      </c>
      <c r="Q142" t="s">
        <v>263</v>
      </c>
      <c r="R142" t="s">
        <v>262</v>
      </c>
      <c r="S142" t="s">
        <v>261</v>
      </c>
      <c r="T142" t="s">
        <v>253</v>
      </c>
      <c r="U142" t="s">
        <v>260</v>
      </c>
      <c r="V142" t="s">
        <v>259</v>
      </c>
      <c r="W142" t="s">
        <v>369</v>
      </c>
    </row>
    <row r="143" spans="1:23">
      <c r="A143" t="s">
        <v>548</v>
      </c>
      <c r="B143" s="168">
        <v>44272</v>
      </c>
      <c r="D143" t="s">
        <v>247</v>
      </c>
      <c r="E143">
        <v>3315009</v>
      </c>
      <c r="F143">
        <v>0</v>
      </c>
      <c r="G143" t="s">
        <v>264</v>
      </c>
      <c r="H143" t="s">
        <v>551</v>
      </c>
      <c r="J143">
        <v>0</v>
      </c>
      <c r="K143" t="s">
        <v>43</v>
      </c>
      <c r="L143" s="136">
        <v>150000000</v>
      </c>
      <c r="M143" s="136"/>
      <c r="N143">
        <v>150000000</v>
      </c>
      <c r="P143">
        <v>-3067428806</v>
      </c>
      <c r="Q143" t="s">
        <v>263</v>
      </c>
      <c r="R143" t="s">
        <v>262</v>
      </c>
      <c r="S143" t="s">
        <v>261</v>
      </c>
      <c r="T143" t="s">
        <v>253</v>
      </c>
      <c r="U143" t="s">
        <v>260</v>
      </c>
      <c r="V143" t="s">
        <v>259</v>
      </c>
      <c r="W143" t="s">
        <v>369</v>
      </c>
    </row>
    <row r="144" spans="1:23">
      <c r="A144" t="s">
        <v>548</v>
      </c>
      <c r="B144" s="168">
        <v>44299</v>
      </c>
      <c r="D144" t="s">
        <v>247</v>
      </c>
      <c r="E144">
        <v>3315009</v>
      </c>
      <c r="F144">
        <v>0</v>
      </c>
      <c r="G144" t="s">
        <v>264</v>
      </c>
      <c r="H144" t="s">
        <v>945</v>
      </c>
      <c r="J144">
        <v>0</v>
      </c>
      <c r="K144" t="s">
        <v>43</v>
      </c>
      <c r="L144" s="136">
        <v>100000000</v>
      </c>
      <c r="M144" s="136"/>
      <c r="N144">
        <v>100000000</v>
      </c>
      <c r="P144">
        <v>-2967428806</v>
      </c>
      <c r="Q144" t="s">
        <v>263</v>
      </c>
      <c r="R144" t="s">
        <v>262</v>
      </c>
      <c r="S144" t="s">
        <v>261</v>
      </c>
      <c r="T144" t="s">
        <v>253</v>
      </c>
      <c r="U144" t="s">
        <v>260</v>
      </c>
      <c r="V144" t="s">
        <v>259</v>
      </c>
      <c r="W144" t="s">
        <v>369</v>
      </c>
    </row>
    <row r="145" spans="1:23">
      <c r="A145" t="s">
        <v>548</v>
      </c>
      <c r="B145" s="168">
        <v>44313</v>
      </c>
      <c r="D145" t="s">
        <v>247</v>
      </c>
      <c r="E145">
        <v>3315009</v>
      </c>
      <c r="F145">
        <v>0</v>
      </c>
      <c r="G145" t="s">
        <v>264</v>
      </c>
      <c r="H145" t="s">
        <v>946</v>
      </c>
      <c r="J145">
        <v>0</v>
      </c>
      <c r="K145" t="s">
        <v>43</v>
      </c>
      <c r="L145" s="136">
        <v>100000000</v>
      </c>
      <c r="M145" s="136"/>
      <c r="N145">
        <v>100000000</v>
      </c>
      <c r="P145">
        <v>-2867428806</v>
      </c>
      <c r="Q145" t="s">
        <v>263</v>
      </c>
      <c r="R145" t="s">
        <v>262</v>
      </c>
      <c r="S145" t="s">
        <v>261</v>
      </c>
      <c r="T145" t="s">
        <v>253</v>
      </c>
      <c r="U145" t="s">
        <v>260</v>
      </c>
      <c r="V145" t="s">
        <v>259</v>
      </c>
      <c r="W145" t="s">
        <v>369</v>
      </c>
    </row>
    <row r="146" spans="1:23" hidden="1">
      <c r="A146" t="s">
        <v>548</v>
      </c>
      <c r="B146" s="168">
        <v>44316</v>
      </c>
      <c r="C146">
        <v>0</v>
      </c>
      <c r="D146">
        <v>0</v>
      </c>
      <c r="E146">
        <v>0</v>
      </c>
      <c r="F146">
        <v>0</v>
      </c>
      <c r="G146" t="s">
        <v>849</v>
      </c>
      <c r="H146">
        <v>1372618</v>
      </c>
      <c r="I146" t="s">
        <v>850</v>
      </c>
      <c r="J146" t="s">
        <v>851</v>
      </c>
      <c r="K146" t="s">
        <v>43</v>
      </c>
      <c r="M146">
        <v>500000000</v>
      </c>
      <c r="O146">
        <v>500000000</v>
      </c>
      <c r="P146">
        <v>-3367428806</v>
      </c>
      <c r="Q146" t="s">
        <v>256</v>
      </c>
      <c r="R146" t="s">
        <v>255</v>
      </c>
      <c r="S146" t="s">
        <v>254</v>
      </c>
      <c r="T146" t="s">
        <v>253</v>
      </c>
      <c r="U146" t="s">
        <v>43</v>
      </c>
      <c r="V146">
        <v>0</v>
      </c>
    </row>
    <row r="147" spans="1:23">
      <c r="A147" t="s">
        <v>548</v>
      </c>
      <c r="B147" s="168">
        <v>44343</v>
      </c>
      <c r="D147" t="s">
        <v>247</v>
      </c>
      <c r="E147">
        <v>3315009</v>
      </c>
      <c r="F147">
        <v>0</v>
      </c>
      <c r="G147" t="s">
        <v>264</v>
      </c>
      <c r="H147" t="s">
        <v>947</v>
      </c>
      <c r="J147">
        <v>0</v>
      </c>
      <c r="K147" t="s">
        <v>43</v>
      </c>
      <c r="L147" s="136">
        <v>150000000</v>
      </c>
      <c r="M147" s="136"/>
      <c r="N147">
        <v>150000000</v>
      </c>
      <c r="P147">
        <v>-3217428806</v>
      </c>
      <c r="Q147" t="s">
        <v>263</v>
      </c>
      <c r="R147" t="s">
        <v>262</v>
      </c>
      <c r="S147" t="s">
        <v>261</v>
      </c>
      <c r="T147" t="s">
        <v>253</v>
      </c>
      <c r="U147" t="s">
        <v>260</v>
      </c>
      <c r="V147" t="s">
        <v>259</v>
      </c>
      <c r="W147" t="s">
        <v>369</v>
      </c>
    </row>
    <row r="148" spans="1:23">
      <c r="A148" t="s">
        <v>548</v>
      </c>
      <c r="B148" s="168">
        <v>44376</v>
      </c>
      <c r="D148" t="s">
        <v>247</v>
      </c>
      <c r="E148">
        <v>3315009</v>
      </c>
      <c r="F148">
        <v>0</v>
      </c>
      <c r="G148" t="s">
        <v>264</v>
      </c>
      <c r="H148" t="s">
        <v>948</v>
      </c>
      <c r="J148">
        <v>0</v>
      </c>
      <c r="K148" t="s">
        <v>43</v>
      </c>
      <c r="L148" s="136">
        <v>200000000</v>
      </c>
      <c r="M148" s="136"/>
      <c r="N148">
        <v>200000000</v>
      </c>
      <c r="P148">
        <v>-3017428806</v>
      </c>
      <c r="Q148" t="s">
        <v>263</v>
      </c>
      <c r="R148" t="s">
        <v>262</v>
      </c>
      <c r="S148" t="s">
        <v>261</v>
      </c>
      <c r="T148" t="s">
        <v>253</v>
      </c>
      <c r="U148" t="s">
        <v>260</v>
      </c>
      <c r="V148" t="s">
        <v>259</v>
      </c>
      <c r="W148" t="s">
        <v>369</v>
      </c>
    </row>
    <row r="149" spans="1:23">
      <c r="A149" t="s">
        <v>548</v>
      </c>
      <c r="B149" s="168">
        <v>44400</v>
      </c>
      <c r="D149" t="s">
        <v>247</v>
      </c>
      <c r="E149">
        <v>3315009</v>
      </c>
      <c r="F149">
        <v>0</v>
      </c>
      <c r="G149" t="s">
        <v>264</v>
      </c>
      <c r="H149" t="s">
        <v>949</v>
      </c>
      <c r="J149">
        <v>0</v>
      </c>
      <c r="K149" t="s">
        <v>43</v>
      </c>
      <c r="L149" s="136">
        <v>150000000</v>
      </c>
      <c r="M149" s="136"/>
      <c r="N149">
        <v>150000000</v>
      </c>
      <c r="P149">
        <v>-2867428806</v>
      </c>
      <c r="Q149" t="s">
        <v>263</v>
      </c>
      <c r="R149" t="s">
        <v>262</v>
      </c>
      <c r="S149" t="s">
        <v>261</v>
      </c>
      <c r="T149" t="s">
        <v>253</v>
      </c>
      <c r="U149" t="s">
        <v>260</v>
      </c>
      <c r="V149" t="s">
        <v>259</v>
      </c>
      <c r="W149" t="s">
        <v>369</v>
      </c>
    </row>
    <row r="150" spans="1:23">
      <c r="A150" t="s">
        <v>548</v>
      </c>
      <c r="B150" s="168">
        <v>44424</v>
      </c>
      <c r="D150" t="s">
        <v>247</v>
      </c>
      <c r="E150">
        <v>3315009</v>
      </c>
      <c r="F150">
        <v>0</v>
      </c>
      <c r="G150" t="s">
        <v>264</v>
      </c>
      <c r="H150" t="s">
        <v>950</v>
      </c>
      <c r="J150">
        <v>0</v>
      </c>
      <c r="K150" t="s">
        <v>43</v>
      </c>
      <c r="L150" s="136">
        <v>250000000</v>
      </c>
      <c r="M150" s="136"/>
      <c r="N150">
        <v>250000000</v>
      </c>
      <c r="P150">
        <v>-2617428806</v>
      </c>
      <c r="Q150" t="s">
        <v>263</v>
      </c>
      <c r="R150" t="s">
        <v>262</v>
      </c>
      <c r="S150" t="s">
        <v>261</v>
      </c>
      <c r="T150" t="s">
        <v>253</v>
      </c>
      <c r="U150" t="s">
        <v>260</v>
      </c>
      <c r="V150" t="s">
        <v>259</v>
      </c>
      <c r="W150" t="s">
        <v>951</v>
      </c>
    </row>
    <row r="151" spans="1:23">
      <c r="A151" t="s">
        <v>548</v>
      </c>
      <c r="B151" s="168">
        <v>44438</v>
      </c>
      <c r="D151" t="s">
        <v>247</v>
      </c>
      <c r="E151">
        <v>3315009</v>
      </c>
      <c r="F151">
        <v>0</v>
      </c>
      <c r="G151" t="s">
        <v>264</v>
      </c>
      <c r="H151" t="s">
        <v>952</v>
      </c>
      <c r="J151">
        <v>0</v>
      </c>
      <c r="K151" t="s">
        <v>43</v>
      </c>
      <c r="L151" s="136">
        <v>100000000</v>
      </c>
      <c r="M151" s="136"/>
      <c r="N151">
        <v>100000000</v>
      </c>
      <c r="P151">
        <v>-2517428806</v>
      </c>
      <c r="Q151" t="s">
        <v>263</v>
      </c>
      <c r="R151" t="s">
        <v>262</v>
      </c>
      <c r="S151" t="s">
        <v>261</v>
      </c>
      <c r="T151" t="s">
        <v>253</v>
      </c>
      <c r="U151" t="s">
        <v>260</v>
      </c>
      <c r="V151" t="s">
        <v>259</v>
      </c>
      <c r="W151" t="s">
        <v>369</v>
      </c>
    </row>
    <row r="152" spans="1:23">
      <c r="A152" t="s">
        <v>548</v>
      </c>
      <c r="B152" s="168">
        <v>44448</v>
      </c>
      <c r="D152" t="s">
        <v>247</v>
      </c>
      <c r="E152">
        <v>3315009</v>
      </c>
      <c r="F152">
        <v>0</v>
      </c>
      <c r="G152" t="s">
        <v>264</v>
      </c>
      <c r="H152" t="s">
        <v>953</v>
      </c>
      <c r="J152">
        <v>0</v>
      </c>
      <c r="K152" t="s">
        <v>43</v>
      </c>
      <c r="L152" s="136">
        <v>235000000</v>
      </c>
      <c r="M152" s="136"/>
      <c r="N152">
        <v>235000000</v>
      </c>
      <c r="P152">
        <v>-2282428806</v>
      </c>
      <c r="Q152" t="s">
        <v>263</v>
      </c>
      <c r="R152" t="s">
        <v>262</v>
      </c>
      <c r="S152" t="s">
        <v>261</v>
      </c>
      <c r="T152" t="s">
        <v>253</v>
      </c>
      <c r="U152" t="s">
        <v>260</v>
      </c>
      <c r="V152" t="s">
        <v>259</v>
      </c>
      <c r="W152" t="s">
        <v>369</v>
      </c>
    </row>
    <row r="153" spans="1:23">
      <c r="A153" t="s">
        <v>548</v>
      </c>
      <c r="B153" s="168">
        <v>44456</v>
      </c>
      <c r="D153" t="s">
        <v>247</v>
      </c>
      <c r="E153">
        <v>3315009</v>
      </c>
      <c r="F153">
        <v>0</v>
      </c>
      <c r="G153" t="s">
        <v>264</v>
      </c>
      <c r="H153" t="s">
        <v>954</v>
      </c>
      <c r="J153">
        <v>0</v>
      </c>
      <c r="K153" t="s">
        <v>43</v>
      </c>
      <c r="L153" s="136">
        <v>117500000</v>
      </c>
      <c r="M153" s="136"/>
      <c r="N153">
        <v>117500000</v>
      </c>
      <c r="P153">
        <v>-2164928806</v>
      </c>
      <c r="Q153" t="s">
        <v>263</v>
      </c>
      <c r="R153" t="s">
        <v>262</v>
      </c>
      <c r="S153" t="s">
        <v>261</v>
      </c>
      <c r="T153" t="s">
        <v>253</v>
      </c>
      <c r="U153" t="s">
        <v>260</v>
      </c>
      <c r="V153" t="s">
        <v>259</v>
      </c>
      <c r="W153" t="s">
        <v>369</v>
      </c>
    </row>
    <row r="154" spans="1:23">
      <c r="L154" s="136">
        <f>SUBTOTAL(9,L5:L153)</f>
        <v>11244766979.77</v>
      </c>
      <c r="M154" s="136">
        <f>SUBTOTAL(9,M5:M153)</f>
        <v>117500000</v>
      </c>
    </row>
    <row r="156" spans="1:23">
      <c r="L156" s="137">
        <f>L154-M154</f>
        <v>11127266979.77</v>
      </c>
      <c r="M156" t="s">
        <v>955</v>
      </c>
    </row>
  </sheetData>
  <autoFilter ref="A1:W153" xr:uid="{00000000-0009-0000-0000-000004000000}">
    <filterColumn colId="6">
      <filters>
        <filter val="STANDARD"/>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9"/>
  <sheetViews>
    <sheetView showGridLines="0" zoomScaleNormal="100" workbookViewId="0">
      <pane xSplit="5" ySplit="11" topLeftCell="L12" activePane="bottomRight" state="frozen"/>
      <selection activeCell="K60" sqref="K60"/>
      <selection pane="topRight" activeCell="K60" sqref="K60"/>
      <selection pane="bottomLeft" activeCell="K60" sqref="K60"/>
      <selection pane="bottomRight" activeCell="K60" sqref="K60"/>
    </sheetView>
  </sheetViews>
  <sheetFormatPr baseColWidth="10" defaultColWidth="11.42578125" defaultRowHeight="12.75"/>
  <cols>
    <col min="1" max="1" width="38.5703125" style="56" customWidth="1"/>
    <col min="2" max="2" width="14.7109375" style="65" customWidth="1"/>
    <col min="3" max="3" width="2.7109375" style="65" customWidth="1"/>
    <col min="4" max="4" width="14.7109375" style="65" customWidth="1"/>
    <col min="5" max="5" width="15.5703125" style="66" customWidth="1"/>
    <col min="6" max="7" width="14.140625" style="56" customWidth="1"/>
    <col min="8" max="8" width="11.42578125" style="56" customWidth="1"/>
    <col min="9" max="10" width="12.42578125" style="56" customWidth="1"/>
    <col min="11" max="12" width="14.42578125" style="56" customWidth="1"/>
    <col min="13" max="13" width="13.85546875" style="56" customWidth="1"/>
    <col min="14" max="15" width="12.85546875" style="56" customWidth="1"/>
    <col min="16" max="16" width="13.28515625" style="56" customWidth="1"/>
    <col min="17" max="17" width="13.42578125" style="56" customWidth="1"/>
    <col min="18" max="18" width="12.7109375" style="56" customWidth="1"/>
    <col min="19" max="20" width="14.28515625" style="56" customWidth="1"/>
    <col min="21" max="21" width="13.5703125" style="56" bestFit="1" customWidth="1"/>
    <col min="22" max="22" width="15.140625" style="56" customWidth="1"/>
    <col min="23" max="23" width="12.7109375" style="56" bestFit="1" customWidth="1"/>
    <col min="24" max="24" width="11.42578125" style="56"/>
    <col min="25" max="25" width="13.7109375" style="56" bestFit="1" customWidth="1"/>
    <col min="26" max="26" width="13" style="56" bestFit="1" customWidth="1"/>
    <col min="27" max="16384" width="11.42578125" style="56"/>
  </cols>
  <sheetData>
    <row r="1" spans="1:26">
      <c r="A1" s="716">
        <v>3</v>
      </c>
      <c r="B1" s="716"/>
      <c r="C1" s="716"/>
      <c r="D1" s="716"/>
      <c r="E1" s="716"/>
    </row>
    <row r="3" spans="1:26" ht="14.25" customHeight="1">
      <c r="A3" s="57" t="s">
        <v>324</v>
      </c>
      <c r="B3" s="58"/>
      <c r="C3" s="58"/>
      <c r="D3" s="58"/>
      <c r="E3" s="59"/>
    </row>
    <row r="4" spans="1:26">
      <c r="A4" s="57" t="s">
        <v>325</v>
      </c>
      <c r="B4" s="60"/>
      <c r="C4" s="61"/>
      <c r="D4" s="61"/>
      <c r="E4" s="62"/>
    </row>
    <row r="5" spans="1:26">
      <c r="A5" s="63" t="s">
        <v>326</v>
      </c>
      <c r="B5" s="60"/>
      <c r="C5" s="61"/>
      <c r="D5" s="61"/>
      <c r="E5" s="62"/>
    </row>
    <row r="6" spans="1:26">
      <c r="A6" s="64" t="s">
        <v>293</v>
      </c>
    </row>
    <row r="7" spans="1:26">
      <c r="X7" s="65"/>
    </row>
    <row r="8" spans="1:26">
      <c r="P8" s="67"/>
      <c r="Q8" s="67"/>
      <c r="R8" s="67"/>
    </row>
    <row r="9" spans="1:26">
      <c r="A9" s="68"/>
      <c r="B9" s="69"/>
      <c r="C9" s="69"/>
      <c r="D9" s="69"/>
      <c r="F9" s="717" t="s">
        <v>294</v>
      </c>
      <c r="G9" s="718"/>
      <c r="H9" s="718"/>
      <c r="I9" s="718"/>
      <c r="J9" s="718"/>
      <c r="K9" s="70" t="s">
        <v>154</v>
      </c>
      <c r="L9" s="719" t="s">
        <v>295</v>
      </c>
      <c r="M9" s="720"/>
      <c r="N9" s="720"/>
      <c r="O9" s="720"/>
      <c r="P9" s="720"/>
      <c r="Q9" s="720"/>
      <c r="R9" s="720"/>
      <c r="S9" s="721" t="s">
        <v>296</v>
      </c>
      <c r="T9" s="722"/>
      <c r="U9" s="723" t="s">
        <v>297</v>
      </c>
      <c r="V9" s="724"/>
      <c r="W9" s="724"/>
      <c r="X9" s="71"/>
      <c r="Y9" s="72"/>
    </row>
    <row r="10" spans="1:26" s="88" customFormat="1" ht="51">
      <c r="A10" s="73"/>
      <c r="B10" s="74" t="s">
        <v>836</v>
      </c>
      <c r="C10" s="75"/>
      <c r="D10" s="74" t="s">
        <v>298</v>
      </c>
      <c r="E10" s="76" t="s">
        <v>299</v>
      </c>
      <c r="F10" s="77" t="s">
        <v>358</v>
      </c>
      <c r="G10" s="81" t="s">
        <v>300</v>
      </c>
      <c r="H10" s="78" t="s">
        <v>4</v>
      </c>
      <c r="I10" s="79" t="s">
        <v>331</v>
      </c>
      <c r="J10" s="80" t="s">
        <v>332</v>
      </c>
      <c r="K10" s="82" t="s">
        <v>156</v>
      </c>
      <c r="L10" s="83" t="s">
        <v>157</v>
      </c>
      <c r="M10" s="83" t="s">
        <v>334</v>
      </c>
      <c r="N10" s="83" t="s">
        <v>7</v>
      </c>
      <c r="O10" s="83" t="s">
        <v>333</v>
      </c>
      <c r="P10" s="83" t="s">
        <v>159</v>
      </c>
      <c r="Q10" s="83" t="s">
        <v>301</v>
      </c>
      <c r="R10" s="83" t="s">
        <v>302</v>
      </c>
      <c r="S10" s="84" t="s">
        <v>303</v>
      </c>
      <c r="T10" s="84" t="s">
        <v>304</v>
      </c>
      <c r="U10" s="85" t="s">
        <v>305</v>
      </c>
      <c r="V10" s="85" t="s">
        <v>306</v>
      </c>
      <c r="W10" s="85" t="s">
        <v>14</v>
      </c>
      <c r="X10" s="86" t="s">
        <v>155</v>
      </c>
      <c r="Y10" s="87" t="s">
        <v>307</v>
      </c>
    </row>
    <row r="11" spans="1:26" ht="5.0999999999999996" customHeight="1">
      <c r="A11" s="68"/>
      <c r="B11" s="89"/>
      <c r="C11" s="61"/>
      <c r="D11" s="89"/>
    </row>
    <row r="12" spans="1:26">
      <c r="A12" s="90" t="s">
        <v>24</v>
      </c>
      <c r="B12" s="91"/>
      <c r="C12" s="91"/>
      <c r="D12" s="91"/>
    </row>
    <row r="13" spans="1:26">
      <c r="A13" s="90" t="s">
        <v>308</v>
      </c>
      <c r="B13" s="91"/>
      <c r="C13" s="91"/>
      <c r="D13" s="91"/>
    </row>
    <row r="14" spans="1:26">
      <c r="A14" s="54" t="s">
        <v>25</v>
      </c>
      <c r="B14" s="55" t="e">
        <f>SUMIF(#REF!,#REF!,#REF!)/1000</f>
        <v>#REF!</v>
      </c>
      <c r="C14" s="92"/>
      <c r="D14" s="55" t="e">
        <f>SUMIF(#REF!,#REF!,#REF!)/1000</f>
        <v>#REF!</v>
      </c>
      <c r="E14" s="66" t="e">
        <f>B14-D14</f>
        <v>#REF!</v>
      </c>
      <c r="F14" s="65"/>
      <c r="G14" s="65"/>
      <c r="H14" s="65"/>
      <c r="I14" s="65"/>
      <c r="J14" s="65"/>
      <c r="K14" s="65" t="e">
        <f>SUM(E14:J14)</f>
        <v>#REF!</v>
      </c>
      <c r="L14" s="65"/>
      <c r="M14" s="65"/>
      <c r="N14" s="65"/>
      <c r="O14" s="65"/>
      <c r="P14" s="65"/>
      <c r="Q14" s="65"/>
      <c r="R14" s="65"/>
      <c r="S14" s="65"/>
      <c r="T14" s="65"/>
      <c r="U14" s="65"/>
      <c r="V14" s="65"/>
      <c r="W14" s="65"/>
      <c r="X14" s="65"/>
      <c r="Y14" s="65" t="e">
        <f>SUM(K14:X14)</f>
        <v>#REF!</v>
      </c>
      <c r="Z14" s="65"/>
    </row>
    <row r="15" spans="1:26">
      <c r="A15" s="54" t="s">
        <v>26</v>
      </c>
      <c r="B15" s="55" t="e">
        <f>SUMIF(#REF!,#REF!,#REF!)/1000-(81991)</f>
        <v>#REF!</v>
      </c>
      <c r="C15" s="92"/>
      <c r="D15" s="55" t="e">
        <f>SUMIF(#REF!,#REF!,#REF!)/1000-(9200)</f>
        <v>#REF!</v>
      </c>
      <c r="E15" s="66" t="e">
        <f t="shared" ref="E15:E18" si="0">B15-D15</f>
        <v>#REF!</v>
      </c>
      <c r="F15" s="65"/>
      <c r="G15" s="65"/>
      <c r="H15" s="65"/>
      <c r="I15" s="65"/>
      <c r="J15" s="65"/>
      <c r="K15" s="65" t="e">
        <f t="shared" ref="K15:K78" si="1">SUM(E15:J15)</f>
        <v>#REF!</v>
      </c>
      <c r="L15" s="65" t="e">
        <f>-K15-X15</f>
        <v>#REF!</v>
      </c>
      <c r="M15" s="65"/>
      <c r="N15" s="65"/>
      <c r="O15" s="65"/>
      <c r="P15" s="65"/>
      <c r="Q15" s="65"/>
      <c r="R15" s="65"/>
      <c r="S15" s="65"/>
      <c r="T15" s="65"/>
      <c r="U15" s="65"/>
      <c r="V15" s="65"/>
      <c r="W15" s="65"/>
      <c r="X15" s="65">
        <v>-1597638.9700459151</v>
      </c>
      <c r="Y15" s="65" t="e">
        <f t="shared" ref="Y15:Y78" si="2">SUM(K15:X15)</f>
        <v>#REF!</v>
      </c>
      <c r="Z15" s="65"/>
    </row>
    <row r="16" spans="1:26">
      <c r="A16" s="54" t="s">
        <v>3</v>
      </c>
      <c r="B16" s="55">
        <v>19563406</v>
      </c>
      <c r="C16" s="92"/>
      <c r="D16" s="55">
        <v>7881232</v>
      </c>
      <c r="E16" s="66">
        <f t="shared" si="0"/>
        <v>11682174</v>
      </c>
      <c r="F16" s="65"/>
      <c r="G16" s="65"/>
      <c r="H16" s="65"/>
      <c r="I16" s="65"/>
      <c r="J16" s="65"/>
      <c r="K16" s="65">
        <f t="shared" si="1"/>
        <v>11682174</v>
      </c>
      <c r="L16" s="65"/>
      <c r="M16" s="65"/>
      <c r="N16" s="65"/>
      <c r="O16" s="65"/>
      <c r="P16" s="65"/>
      <c r="Q16" s="65">
        <f>-K16-X16</f>
        <v>-11505895.513590001</v>
      </c>
      <c r="R16" s="65"/>
      <c r="S16" s="65"/>
      <c r="T16" s="65"/>
      <c r="U16" s="65"/>
      <c r="V16" s="65"/>
      <c r="W16" s="65"/>
      <c r="X16" s="65">
        <v>-176278.4864099999</v>
      </c>
      <c r="Y16" s="65">
        <f t="shared" si="2"/>
        <v>-4.6566128730773926E-10</v>
      </c>
      <c r="Z16" s="65"/>
    </row>
    <row r="17" spans="1:26">
      <c r="A17" s="54" t="s">
        <v>27</v>
      </c>
      <c r="B17" s="55" t="e">
        <f>SUMIF(#REF!,#REF!,#REF!)/1000</f>
        <v>#REF!</v>
      </c>
      <c r="C17" s="92"/>
      <c r="D17" s="55" t="e">
        <f>SUMIF(#REF!,'Aux. EFE 20'!A17,#REF!)/1000</f>
        <v>#REF!</v>
      </c>
      <c r="E17" s="66" t="e">
        <f t="shared" si="0"/>
        <v>#REF!</v>
      </c>
      <c r="F17" s="65"/>
      <c r="G17" s="65"/>
      <c r="H17" s="65"/>
      <c r="I17" s="65"/>
      <c r="J17" s="65" t="e">
        <f>#REF!+(#REF!/1000)</f>
        <v>#REF!</v>
      </c>
      <c r="K17" s="65" t="e">
        <f t="shared" si="1"/>
        <v>#REF!</v>
      </c>
      <c r="L17" s="65"/>
      <c r="M17" s="65" t="e">
        <f>-K17</f>
        <v>#REF!</v>
      </c>
      <c r="N17" s="65"/>
      <c r="O17" s="65"/>
      <c r="P17" s="65"/>
      <c r="Q17" s="65"/>
      <c r="R17" s="65"/>
      <c r="S17" s="65"/>
      <c r="T17" s="65"/>
      <c r="U17" s="65"/>
      <c r="V17" s="65"/>
      <c r="W17" s="65"/>
      <c r="X17" s="65"/>
      <c r="Y17" s="65" t="e">
        <f t="shared" si="2"/>
        <v>#REF!</v>
      </c>
      <c r="Z17" s="65"/>
    </row>
    <row r="18" spans="1:26">
      <c r="A18" s="54" t="s">
        <v>191</v>
      </c>
      <c r="B18" s="55">
        <v>794797</v>
      </c>
      <c r="C18" s="92"/>
      <c r="D18" s="55">
        <v>914609</v>
      </c>
      <c r="E18" s="66">
        <f t="shared" si="0"/>
        <v>-119812</v>
      </c>
      <c r="F18" s="65"/>
      <c r="G18" s="65"/>
      <c r="H18" s="65"/>
      <c r="J18" s="65"/>
      <c r="K18" s="65">
        <f t="shared" si="1"/>
        <v>-119812</v>
      </c>
      <c r="L18" s="65"/>
      <c r="M18" s="65"/>
      <c r="N18" s="65"/>
      <c r="O18" s="65"/>
      <c r="P18" s="65"/>
      <c r="Q18" s="65">
        <f>-K18-N18</f>
        <v>119812</v>
      </c>
      <c r="R18" s="65"/>
      <c r="S18" s="65"/>
      <c r="T18" s="65"/>
      <c r="U18" s="65"/>
      <c r="V18" s="65"/>
      <c r="W18" s="65"/>
      <c r="X18" s="65"/>
      <c r="Y18" s="65">
        <f t="shared" si="2"/>
        <v>0</v>
      </c>
      <c r="Z18" s="65"/>
    </row>
    <row r="19" spans="1:26">
      <c r="A19" s="93" t="s">
        <v>310</v>
      </c>
      <c r="B19" s="100" t="e">
        <f>+SUM(B14:B18)</f>
        <v>#REF!</v>
      </c>
      <c r="C19" s="95"/>
      <c r="D19" s="94" t="e">
        <f>+SUM(D14:D18)</f>
        <v>#REF!</v>
      </c>
      <c r="F19" s="65"/>
      <c r="G19" s="65"/>
      <c r="H19" s="65"/>
      <c r="I19" s="65"/>
      <c r="J19" s="65"/>
      <c r="K19" s="65">
        <f t="shared" si="1"/>
        <v>0</v>
      </c>
      <c r="L19" s="65"/>
      <c r="M19" s="65"/>
      <c r="N19" s="65"/>
      <c r="O19" s="65"/>
      <c r="P19" s="65"/>
      <c r="Q19" s="65"/>
      <c r="R19" s="65"/>
      <c r="S19" s="65"/>
      <c r="T19" s="65"/>
      <c r="U19" s="65"/>
      <c r="V19" s="65"/>
      <c r="W19" s="65"/>
      <c r="X19" s="65"/>
      <c r="Y19" s="65">
        <f t="shared" si="2"/>
        <v>0</v>
      </c>
      <c r="Z19" s="65"/>
    </row>
    <row r="20" spans="1:26" ht="5.0999999999999996" customHeight="1">
      <c r="A20" s="93"/>
      <c r="B20" s="95"/>
      <c r="C20" s="95"/>
      <c r="D20" s="96"/>
      <c r="F20" s="65"/>
      <c r="G20" s="65"/>
      <c r="H20" s="65"/>
      <c r="I20" s="65"/>
      <c r="J20" s="65"/>
      <c r="K20" s="65">
        <f t="shared" si="1"/>
        <v>0</v>
      </c>
      <c r="L20" s="65"/>
      <c r="M20" s="65"/>
      <c r="N20" s="65"/>
      <c r="O20" s="65"/>
      <c r="P20" s="65"/>
      <c r="Q20" s="65"/>
      <c r="R20" s="65"/>
      <c r="S20" s="65"/>
      <c r="T20" s="65"/>
      <c r="U20" s="65"/>
      <c r="V20" s="65"/>
      <c r="W20" s="65"/>
      <c r="X20" s="65"/>
      <c r="Y20" s="65">
        <f t="shared" si="2"/>
        <v>0</v>
      </c>
      <c r="Z20" s="65"/>
    </row>
    <row r="21" spans="1:26">
      <c r="A21" s="93" t="s">
        <v>311</v>
      </c>
      <c r="B21" s="97"/>
      <c r="C21" s="97"/>
      <c r="D21" s="98"/>
      <c r="F21" s="65"/>
      <c r="G21" s="65"/>
      <c r="H21" s="65"/>
      <c r="I21" s="65"/>
      <c r="J21" s="65"/>
      <c r="K21" s="65">
        <f t="shared" si="1"/>
        <v>0</v>
      </c>
      <c r="L21" s="65"/>
      <c r="M21" s="65"/>
      <c r="N21" s="65"/>
      <c r="O21" s="65"/>
      <c r="P21" s="65"/>
      <c r="Q21" s="65"/>
      <c r="R21" s="65"/>
      <c r="S21" s="65"/>
      <c r="T21" s="65"/>
      <c r="U21" s="65"/>
      <c r="V21" s="65"/>
      <c r="W21" s="65"/>
      <c r="X21" s="65"/>
      <c r="Y21" s="65">
        <f t="shared" si="2"/>
        <v>0</v>
      </c>
      <c r="Z21" s="65"/>
    </row>
    <row r="22" spans="1:26">
      <c r="A22" s="68" t="s">
        <v>309</v>
      </c>
      <c r="B22" s="55">
        <v>81991</v>
      </c>
      <c r="C22" s="92"/>
      <c r="D22" s="55">
        <v>9200</v>
      </c>
      <c r="E22" s="66">
        <f t="shared" ref="E22:E27" si="3">B22-D22</f>
        <v>72791</v>
      </c>
      <c r="F22" s="65"/>
      <c r="G22" s="65"/>
      <c r="H22" s="65"/>
      <c r="I22" s="65"/>
      <c r="J22" s="65"/>
      <c r="K22" s="65">
        <f t="shared" si="1"/>
        <v>72791</v>
      </c>
      <c r="L22" s="65">
        <v>-72791.008000000002</v>
      </c>
      <c r="M22" s="65"/>
      <c r="N22" s="65"/>
      <c r="O22" s="65"/>
      <c r="P22" s="65"/>
      <c r="Q22" s="65"/>
      <c r="R22" s="65"/>
      <c r="S22" s="65"/>
      <c r="T22" s="65"/>
      <c r="U22" s="65"/>
      <c r="V22" s="65"/>
      <c r="W22" s="65"/>
      <c r="X22" s="65"/>
      <c r="Y22" s="65">
        <f t="shared" si="2"/>
        <v>-8.0000000016298145E-3</v>
      </c>
      <c r="Z22" s="65"/>
    </row>
    <row r="23" spans="1:26">
      <c r="A23" s="68" t="s">
        <v>3</v>
      </c>
      <c r="B23" s="55">
        <v>22776089</v>
      </c>
      <c r="C23" s="92"/>
      <c r="D23" s="55">
        <v>22698328</v>
      </c>
      <c r="E23" s="66">
        <f t="shared" si="3"/>
        <v>77761</v>
      </c>
      <c r="F23" s="65"/>
      <c r="G23" s="65"/>
      <c r="H23" s="65"/>
      <c r="I23" s="65" t="e">
        <f>-SUM(#REF!)/1000</f>
        <v>#REF!</v>
      </c>
      <c r="J23" s="65"/>
      <c r="K23" s="65" t="e">
        <f>SUM(E23:J23)</f>
        <v>#REF!</v>
      </c>
      <c r="L23" s="65"/>
      <c r="M23" s="65"/>
      <c r="N23" s="65"/>
      <c r="O23" s="65"/>
      <c r="P23" s="65"/>
      <c r="Q23" s="65" t="e">
        <f>-K23</f>
        <v>#REF!</v>
      </c>
      <c r="R23" s="65"/>
      <c r="S23" s="65"/>
      <c r="T23" s="65"/>
      <c r="U23" s="65"/>
      <c r="V23" s="65"/>
      <c r="W23" s="65"/>
      <c r="X23" s="65"/>
      <c r="Y23" s="65" t="e">
        <f t="shared" si="2"/>
        <v>#REF!</v>
      </c>
      <c r="Z23" s="65"/>
    </row>
    <row r="24" spans="1:26">
      <c r="A24" s="99" t="s">
        <v>312</v>
      </c>
      <c r="B24" s="55" t="e">
        <f>SUMIF(#REF!,#REF!,#REF!)/1000</f>
        <v>#REF!</v>
      </c>
      <c r="C24" s="92"/>
      <c r="D24" s="55" t="e">
        <f>SUMIF(#REF!,#REF!,#REF!)/1000</f>
        <v>#REF!</v>
      </c>
      <c r="E24" s="66" t="e">
        <f t="shared" si="3"/>
        <v>#REF!</v>
      </c>
      <c r="F24" s="65" t="e">
        <f>-F64</f>
        <v>#REF!</v>
      </c>
      <c r="G24" s="65"/>
      <c r="H24" s="65" t="e">
        <f>-H47</f>
        <v>#REF!</v>
      </c>
      <c r="I24" s="65"/>
      <c r="J24" s="65"/>
      <c r="K24" s="65" t="e">
        <f t="shared" si="1"/>
        <v>#REF!</v>
      </c>
      <c r="L24" s="65"/>
      <c r="M24" s="65"/>
      <c r="N24" s="65"/>
      <c r="O24" s="65"/>
      <c r="P24" s="65"/>
      <c r="S24" s="65" t="e">
        <f>-K24</f>
        <v>#REF!</v>
      </c>
      <c r="T24" s="65"/>
      <c r="U24" s="65"/>
      <c r="V24" s="65"/>
      <c r="W24" s="65"/>
      <c r="X24" s="65"/>
      <c r="Y24" s="65" t="e">
        <f t="shared" si="2"/>
        <v>#REF!</v>
      </c>
      <c r="Z24" s="65"/>
    </row>
    <row r="25" spans="1:26">
      <c r="A25" s="99" t="s">
        <v>18</v>
      </c>
      <c r="B25" s="55" t="e">
        <f>SUMIF(#REF!,#REF!,#REF!)/1000</f>
        <v>#REF!</v>
      </c>
      <c r="C25" s="92"/>
      <c r="D25" s="55" t="e">
        <f>SUMIF(#REF!,'Aux. EFE 20'!A25,#REF!)/1000</f>
        <v>#REF!</v>
      </c>
      <c r="E25" s="66" t="e">
        <f t="shared" si="3"/>
        <v>#REF!</v>
      </c>
      <c r="F25" s="65">
        <f>-F65</f>
        <v>0</v>
      </c>
      <c r="G25" s="65"/>
      <c r="H25" s="65"/>
      <c r="I25" s="65"/>
      <c r="J25" s="65"/>
      <c r="K25" s="65" t="e">
        <f t="shared" si="1"/>
        <v>#REF!</v>
      </c>
      <c r="L25" s="65"/>
      <c r="M25" s="65"/>
      <c r="N25" s="65"/>
      <c r="O25" s="65"/>
      <c r="P25" s="65"/>
      <c r="Q25" s="65"/>
      <c r="R25" s="65"/>
      <c r="S25" s="65"/>
      <c r="T25" s="65" t="e">
        <f>-K25-Q25</f>
        <v>#REF!</v>
      </c>
      <c r="U25" s="65"/>
      <c r="V25" s="65"/>
      <c r="W25" s="65"/>
      <c r="X25" s="65"/>
      <c r="Y25" s="65" t="e">
        <f t="shared" si="2"/>
        <v>#REF!</v>
      </c>
      <c r="Z25" s="65"/>
    </row>
    <row r="26" spans="1:26">
      <c r="A26" s="99" t="s">
        <v>191</v>
      </c>
      <c r="B26" s="55">
        <v>34360</v>
      </c>
      <c r="C26" s="92"/>
      <c r="D26" s="55">
        <v>34360</v>
      </c>
      <c r="E26" s="66">
        <f t="shared" si="3"/>
        <v>0</v>
      </c>
      <c r="F26" s="65"/>
      <c r="G26" s="65"/>
      <c r="H26" s="65"/>
      <c r="I26" s="65"/>
      <c r="J26" s="65"/>
      <c r="K26" s="65">
        <f t="shared" si="1"/>
        <v>0</v>
      </c>
      <c r="L26" s="65"/>
      <c r="M26" s="65"/>
      <c r="N26" s="65"/>
      <c r="O26" s="65"/>
      <c r="P26" s="65"/>
      <c r="Q26" s="65"/>
      <c r="R26" s="65"/>
      <c r="S26" s="65"/>
      <c r="T26" s="65"/>
      <c r="U26" s="65"/>
      <c r="V26" s="65"/>
      <c r="W26" s="65"/>
      <c r="X26" s="65"/>
      <c r="Y26" s="65">
        <f t="shared" si="2"/>
        <v>0</v>
      </c>
      <c r="Z26" s="65"/>
    </row>
    <row r="27" spans="1:26">
      <c r="A27" s="99" t="s">
        <v>190</v>
      </c>
      <c r="B27" s="55" t="e">
        <f>(#REF!+#REF!)/1000</f>
        <v>#REF!</v>
      </c>
      <c r="C27" s="92"/>
      <c r="D27" s="55" t="e">
        <f>SUMIF(#REF!,#REF!,#REF!)/1000</f>
        <v>#REF!</v>
      </c>
      <c r="E27" s="66" t="e">
        <f t="shared" si="3"/>
        <v>#REF!</v>
      </c>
      <c r="F27" s="65"/>
      <c r="G27" s="65"/>
      <c r="H27" s="65"/>
      <c r="I27" s="65"/>
      <c r="J27" s="65"/>
      <c r="K27" s="65" t="e">
        <f t="shared" si="1"/>
        <v>#REF!</v>
      </c>
      <c r="L27" s="65"/>
      <c r="M27" s="65"/>
      <c r="N27" s="65"/>
      <c r="O27" s="65"/>
      <c r="P27" s="65"/>
      <c r="Q27" s="65"/>
      <c r="R27" s="65"/>
      <c r="S27" s="65"/>
      <c r="T27" s="65"/>
      <c r="U27" s="65"/>
      <c r="V27" s="65"/>
      <c r="W27" s="65"/>
      <c r="X27" s="65" t="e">
        <f>-E27</f>
        <v>#REF!</v>
      </c>
      <c r="Y27" s="65" t="e">
        <f t="shared" si="2"/>
        <v>#REF!</v>
      </c>
      <c r="Z27" s="65"/>
    </row>
    <row r="28" spans="1:26">
      <c r="A28" s="90" t="s">
        <v>313</v>
      </c>
      <c r="B28" s="100" t="e">
        <f>SUM(B22:B27)</f>
        <v>#REF!</v>
      </c>
      <c r="C28" s="92"/>
      <c r="D28" s="100" t="e">
        <f>SUM(D22:D27)</f>
        <v>#REF!</v>
      </c>
      <c r="F28" s="65"/>
      <c r="G28" s="65"/>
      <c r="H28" s="65"/>
      <c r="I28" s="65"/>
      <c r="J28" s="65"/>
      <c r="K28" s="65">
        <f t="shared" si="1"/>
        <v>0</v>
      </c>
      <c r="L28" s="65"/>
      <c r="M28" s="65"/>
      <c r="N28" s="65"/>
      <c r="O28" s="65"/>
      <c r="P28" s="65"/>
      <c r="Q28" s="65"/>
      <c r="R28" s="65"/>
      <c r="S28" s="65"/>
      <c r="T28" s="65"/>
      <c r="U28" s="65"/>
      <c r="V28" s="65"/>
      <c r="W28" s="65"/>
      <c r="X28" s="65"/>
      <c r="Y28" s="65">
        <f t="shared" si="2"/>
        <v>0</v>
      </c>
      <c r="Z28" s="65"/>
    </row>
    <row r="29" spans="1:26" ht="13.5" thickBot="1">
      <c r="A29" s="101" t="s">
        <v>314</v>
      </c>
      <c r="B29" s="102" t="e">
        <f>B19+B28</f>
        <v>#REF!</v>
      </c>
      <c r="C29" s="92"/>
      <c r="D29" s="102" t="e">
        <f>D19+D28</f>
        <v>#REF!</v>
      </c>
      <c r="F29" s="65"/>
      <c r="G29" s="65"/>
      <c r="H29" s="65"/>
      <c r="I29" s="65"/>
      <c r="J29" s="65"/>
      <c r="K29" s="65">
        <f t="shared" si="1"/>
        <v>0</v>
      </c>
      <c r="L29" s="65"/>
      <c r="M29" s="65"/>
      <c r="N29" s="65"/>
      <c r="O29" s="65"/>
      <c r="P29" s="65"/>
      <c r="Q29" s="65"/>
      <c r="R29" s="65"/>
      <c r="S29" s="65"/>
      <c r="T29" s="65"/>
      <c r="U29" s="65"/>
      <c r="V29" s="65"/>
      <c r="W29" s="65"/>
      <c r="X29" s="65"/>
      <c r="Y29" s="65">
        <f t="shared" si="2"/>
        <v>0</v>
      </c>
      <c r="Z29" s="65"/>
    </row>
    <row r="30" spans="1:26" ht="5.0999999999999996" customHeight="1" thickTop="1">
      <c r="A30" s="103"/>
      <c r="B30" s="104"/>
      <c r="C30" s="104"/>
      <c r="D30" s="104"/>
      <c r="F30" s="65"/>
      <c r="G30" s="65"/>
      <c r="H30" s="65"/>
      <c r="I30" s="65"/>
      <c r="J30" s="65"/>
      <c r="K30" s="65">
        <f t="shared" si="1"/>
        <v>0</v>
      </c>
      <c r="L30" s="65"/>
      <c r="M30" s="65"/>
      <c r="N30" s="65"/>
      <c r="O30" s="65"/>
      <c r="P30" s="65"/>
      <c r="Q30" s="65"/>
      <c r="R30" s="65"/>
      <c r="S30" s="65"/>
      <c r="T30" s="65"/>
      <c r="U30" s="65"/>
      <c r="V30" s="65"/>
      <c r="W30" s="65"/>
      <c r="X30" s="65"/>
      <c r="Y30" s="65">
        <f t="shared" si="2"/>
        <v>0</v>
      </c>
      <c r="Z30" s="65"/>
    </row>
    <row r="31" spans="1:26">
      <c r="A31" s="90" t="s">
        <v>47</v>
      </c>
      <c r="B31" s="92"/>
      <c r="C31" s="92"/>
      <c r="D31" s="92"/>
      <c r="F31" s="65"/>
      <c r="G31" s="65"/>
      <c r="H31" s="65"/>
      <c r="I31" s="65"/>
      <c r="J31" s="65"/>
      <c r="K31" s="65">
        <f t="shared" si="1"/>
        <v>0</v>
      </c>
      <c r="L31" s="65"/>
      <c r="M31" s="65"/>
      <c r="N31" s="65"/>
      <c r="O31" s="65"/>
      <c r="P31" s="65"/>
      <c r="Q31" s="65"/>
      <c r="R31" s="65"/>
      <c r="S31" s="65"/>
      <c r="T31" s="65"/>
      <c r="U31" s="65"/>
      <c r="V31" s="65"/>
      <c r="W31" s="65"/>
      <c r="X31" s="65"/>
      <c r="Y31" s="65">
        <f t="shared" si="2"/>
        <v>0</v>
      </c>
      <c r="Z31" s="65"/>
    </row>
    <row r="32" spans="1:26">
      <c r="A32" s="90" t="s">
        <v>315</v>
      </c>
      <c r="B32" s="92"/>
      <c r="C32" s="92"/>
      <c r="D32" s="92"/>
      <c r="F32" s="65"/>
      <c r="G32" s="65"/>
      <c r="H32" s="65"/>
      <c r="I32" s="65"/>
      <c r="J32" s="65"/>
      <c r="K32" s="65">
        <f t="shared" si="1"/>
        <v>0</v>
      </c>
      <c r="L32" s="65"/>
      <c r="M32" s="65"/>
      <c r="N32" s="65"/>
      <c r="O32" s="65"/>
      <c r="P32" s="65"/>
      <c r="Q32" s="65"/>
      <c r="R32" s="65"/>
      <c r="S32" s="65"/>
      <c r="T32" s="65"/>
      <c r="U32" s="65"/>
      <c r="V32" s="65"/>
      <c r="W32" s="65"/>
      <c r="X32" s="65"/>
      <c r="Y32" s="65">
        <f t="shared" si="2"/>
        <v>0</v>
      </c>
      <c r="Z32" s="65"/>
    </row>
    <row r="33" spans="1:26">
      <c r="A33" s="54" t="s">
        <v>15</v>
      </c>
      <c r="B33" s="55" t="e">
        <f>SUMIF(#REF!,#REF!,#REF!)/1000</f>
        <v>#REF!</v>
      </c>
      <c r="C33" s="92"/>
      <c r="D33" s="55" t="e">
        <f>SUMIF(#REF!,#REF!,#REF!)/1000</f>
        <v>#REF!</v>
      </c>
      <c r="E33" s="66" t="e">
        <f t="shared" ref="E33:E38" si="4">B33-D33</f>
        <v>#REF!</v>
      </c>
      <c r="F33" s="65"/>
      <c r="G33" s="65"/>
      <c r="H33" s="65"/>
      <c r="I33" s="65"/>
      <c r="J33" s="65"/>
      <c r="K33" s="65" t="e">
        <f t="shared" si="1"/>
        <v>#REF!</v>
      </c>
      <c r="L33" s="65"/>
      <c r="M33" s="65" t="e">
        <f>-K33-X33</f>
        <v>#REF!</v>
      </c>
      <c r="N33" s="65"/>
      <c r="O33" s="65"/>
      <c r="P33" s="65"/>
      <c r="Q33" s="65"/>
      <c r="R33" s="65"/>
      <c r="S33" s="65"/>
      <c r="T33" s="65"/>
      <c r="U33" s="65"/>
      <c r="V33" s="65"/>
      <c r="W33" s="65"/>
      <c r="X33" s="65">
        <v>5213921.7294825008</v>
      </c>
      <c r="Y33" s="65" t="e">
        <f t="shared" si="2"/>
        <v>#REF!</v>
      </c>
      <c r="Z33" s="65"/>
    </row>
    <row r="34" spans="1:26">
      <c r="A34" s="54" t="s">
        <v>30</v>
      </c>
      <c r="B34" s="55" t="e">
        <f>SUMIF(#REF!,#REF!,#REF!)/1000</f>
        <v>#REF!</v>
      </c>
      <c r="C34" s="92"/>
      <c r="D34" s="55" t="e">
        <f>SUMIF(#REF!,#REF!,#REF!)/1000</f>
        <v>#REF!</v>
      </c>
      <c r="E34" s="66" t="e">
        <f t="shared" si="4"/>
        <v>#REF!</v>
      </c>
      <c r="F34" s="105"/>
      <c r="G34" s="105"/>
      <c r="H34" s="65"/>
      <c r="I34" s="65"/>
      <c r="J34" s="65"/>
      <c r="K34" s="65" t="e">
        <f t="shared" si="1"/>
        <v>#REF!</v>
      </c>
      <c r="L34" s="65"/>
      <c r="M34" s="65"/>
      <c r="N34" s="65"/>
      <c r="O34" s="65"/>
      <c r="P34" s="65"/>
      <c r="Q34" s="65"/>
      <c r="R34" s="65" t="e">
        <f>-K34-U34-X34</f>
        <v>#REF!</v>
      </c>
      <c r="S34" s="65"/>
      <c r="T34" s="65"/>
      <c r="U34" s="65">
        <v>-3598116.38</v>
      </c>
      <c r="V34" s="65"/>
      <c r="W34" s="65"/>
      <c r="X34" s="65">
        <v>6546427.9735174961</v>
      </c>
      <c r="Y34" s="65" t="e">
        <f t="shared" si="2"/>
        <v>#REF!</v>
      </c>
      <c r="Z34" s="65"/>
    </row>
    <row r="35" spans="1:26">
      <c r="A35" s="54" t="s">
        <v>10</v>
      </c>
      <c r="B35" s="55" t="e">
        <f>SUMIF(#REF!,#REF!,#REF!)/1000</f>
        <v>#REF!</v>
      </c>
      <c r="C35" s="92"/>
      <c r="D35" s="55" t="e">
        <f>SUMIF(#REF!,#REF!,#REF!)/1000</f>
        <v>#REF!</v>
      </c>
      <c r="E35" s="66" t="e">
        <f t="shared" si="4"/>
        <v>#REF!</v>
      </c>
      <c r="F35" s="65"/>
      <c r="G35" s="65"/>
      <c r="H35" s="65"/>
      <c r="I35" s="65"/>
      <c r="J35" s="65"/>
      <c r="K35" s="65" t="e">
        <f t="shared" si="1"/>
        <v>#REF!</v>
      </c>
      <c r="L35" s="65"/>
      <c r="M35" s="65"/>
      <c r="N35" s="65"/>
      <c r="O35" s="65" t="e">
        <f>-K35</f>
        <v>#REF!</v>
      </c>
      <c r="Q35" s="65"/>
      <c r="R35" s="65"/>
      <c r="S35" s="65"/>
      <c r="T35" s="65"/>
      <c r="U35" s="65"/>
      <c r="V35" s="65"/>
      <c r="W35" s="65"/>
      <c r="X35" s="65"/>
      <c r="Y35" s="65" t="e">
        <f t="shared" si="2"/>
        <v>#REF!</v>
      </c>
      <c r="Z35" s="65"/>
    </row>
    <row r="36" spans="1:26">
      <c r="A36" s="54" t="s">
        <v>11</v>
      </c>
      <c r="B36" s="55" t="e">
        <f>SUMIF(#REF!,#REF!,#REF!)/1000</f>
        <v>#REF!</v>
      </c>
      <c r="C36" s="92"/>
      <c r="D36" s="55" t="e">
        <f>SUMIF(#REF!,'Aux. EFE 20'!A36,#REF!)/1000</f>
        <v>#REF!</v>
      </c>
      <c r="E36" s="66" t="e">
        <f t="shared" si="4"/>
        <v>#REF!</v>
      </c>
      <c r="F36" s="65"/>
      <c r="G36" s="65"/>
      <c r="H36" s="65"/>
      <c r="I36" s="65" t="e">
        <f>-I74</f>
        <v>#REF!</v>
      </c>
      <c r="J36" s="65"/>
      <c r="K36" s="65" t="e">
        <f>SUM(E36:J36)</f>
        <v>#REF!</v>
      </c>
      <c r="L36" s="65"/>
      <c r="M36" s="65"/>
      <c r="N36" s="65">
        <v>0</v>
      </c>
      <c r="O36" s="65"/>
      <c r="P36" s="65"/>
      <c r="R36" s="65" t="e">
        <f>-K36-N36</f>
        <v>#REF!</v>
      </c>
      <c r="S36" s="65"/>
      <c r="T36" s="65"/>
      <c r="U36" s="65"/>
      <c r="V36" s="65"/>
      <c r="W36" s="65"/>
      <c r="X36" s="65"/>
      <c r="Y36" s="65" t="e">
        <f t="shared" si="2"/>
        <v>#REF!</v>
      </c>
      <c r="Z36" s="65"/>
    </row>
    <row r="37" spans="1:26">
      <c r="A37" s="54" t="s">
        <v>12</v>
      </c>
      <c r="B37" s="55" t="e">
        <f>SUMIF(#REF!,#REF!,#REF!)/1000</f>
        <v>#REF!</v>
      </c>
      <c r="C37" s="92"/>
      <c r="D37" s="55" t="e">
        <f>SUMIF(#REF!,'Aux. EFE 20'!A37,#REF!)/1000</f>
        <v>#REF!</v>
      </c>
      <c r="E37" s="66" t="e">
        <f t="shared" si="4"/>
        <v>#REF!</v>
      </c>
      <c r="F37" s="65"/>
      <c r="G37" s="65"/>
      <c r="H37" s="65"/>
      <c r="I37" s="65"/>
      <c r="J37" s="65"/>
      <c r="K37" s="65" t="e">
        <f t="shared" si="1"/>
        <v>#REF!</v>
      </c>
      <c r="L37" s="65"/>
      <c r="M37" s="65"/>
      <c r="N37" s="65"/>
      <c r="O37" s="65"/>
      <c r="P37" s="65"/>
      <c r="Q37" s="65"/>
      <c r="R37" s="65" t="e">
        <f>-K37</f>
        <v>#REF!</v>
      </c>
      <c r="S37" s="65"/>
      <c r="T37" s="65"/>
      <c r="U37" s="65"/>
      <c r="V37" s="65"/>
      <c r="W37" s="65"/>
      <c r="X37" s="65"/>
      <c r="Y37" s="65" t="e">
        <f t="shared" si="2"/>
        <v>#REF!</v>
      </c>
      <c r="Z37" s="65"/>
    </row>
    <row r="38" spans="1:26">
      <c r="A38" s="54" t="s">
        <v>31</v>
      </c>
      <c r="B38" s="55">
        <v>-9577113</v>
      </c>
      <c r="C38" s="92"/>
      <c r="D38" s="55">
        <v>-6735882</v>
      </c>
      <c r="E38" s="66">
        <f t="shared" si="4"/>
        <v>-2841231</v>
      </c>
      <c r="F38" s="65"/>
      <c r="G38" s="65" t="e">
        <f>-#REF!</f>
        <v>#REF!</v>
      </c>
      <c r="H38" s="65"/>
      <c r="I38" s="65"/>
      <c r="J38" s="65"/>
      <c r="K38" s="65" t="e">
        <f t="shared" si="1"/>
        <v>#REF!</v>
      </c>
      <c r="L38" s="65"/>
      <c r="M38" s="65"/>
      <c r="N38" s="65"/>
      <c r="O38" s="65"/>
      <c r="P38" s="65"/>
      <c r="Q38" s="65"/>
      <c r="R38" s="106">
        <v>0</v>
      </c>
      <c r="S38" s="65"/>
      <c r="T38" s="65"/>
      <c r="U38" s="65"/>
      <c r="V38" s="65">
        <v>-6158769.2829999998</v>
      </c>
      <c r="W38" s="65"/>
      <c r="X38" s="65"/>
      <c r="Y38" s="65" t="e">
        <f t="shared" si="2"/>
        <v>#REF!</v>
      </c>
      <c r="Z38" s="65"/>
    </row>
    <row r="39" spans="1:26">
      <c r="A39" s="90" t="s">
        <v>316</v>
      </c>
      <c r="B39" s="107" t="e">
        <f>SUM(B33:B38)</f>
        <v>#REF!</v>
      </c>
      <c r="C39" s="92"/>
      <c r="D39" s="107" t="e">
        <f>+SUM(D33:D38)</f>
        <v>#REF!</v>
      </c>
      <c r="F39" s="65"/>
      <c r="G39" s="65"/>
      <c r="H39" s="65"/>
      <c r="I39" s="65"/>
      <c r="J39" s="65"/>
      <c r="K39" s="65">
        <f t="shared" si="1"/>
        <v>0</v>
      </c>
      <c r="L39" s="65"/>
      <c r="M39" s="65"/>
      <c r="N39" s="65"/>
      <c r="O39" s="65"/>
      <c r="P39" s="65"/>
      <c r="Q39" s="65"/>
      <c r="R39" s="65"/>
      <c r="S39" s="65"/>
      <c r="T39" s="65"/>
      <c r="U39" s="65"/>
      <c r="V39" s="65"/>
      <c r="W39" s="65"/>
      <c r="X39" s="65"/>
      <c r="Y39" s="65">
        <f t="shared" si="2"/>
        <v>0</v>
      </c>
      <c r="Z39" s="65"/>
    </row>
    <row r="40" spans="1:26" ht="5.0999999999999996" customHeight="1">
      <c r="A40" s="68"/>
      <c r="B40" s="108"/>
      <c r="C40" s="92"/>
      <c r="D40" s="108"/>
      <c r="F40" s="65"/>
      <c r="G40" s="65"/>
      <c r="H40" s="65"/>
      <c r="I40" s="65"/>
      <c r="J40" s="65"/>
      <c r="K40" s="65">
        <f t="shared" si="1"/>
        <v>0</v>
      </c>
      <c r="L40" s="65"/>
      <c r="M40" s="65"/>
      <c r="N40" s="65"/>
      <c r="O40" s="65"/>
      <c r="P40" s="65"/>
      <c r="Q40" s="65"/>
      <c r="R40" s="65"/>
      <c r="S40" s="65"/>
      <c r="T40" s="65"/>
      <c r="U40" s="65"/>
      <c r="V40" s="65"/>
      <c r="W40" s="65"/>
      <c r="X40" s="65"/>
      <c r="Y40" s="65">
        <f t="shared" si="2"/>
        <v>0</v>
      </c>
      <c r="Z40" s="65"/>
    </row>
    <row r="41" spans="1:26" ht="12.95" customHeight="1">
      <c r="A41" s="90" t="s">
        <v>96</v>
      </c>
      <c r="B41" s="92"/>
      <c r="C41" s="92"/>
      <c r="D41" s="92"/>
      <c r="F41" s="65"/>
      <c r="G41" s="65"/>
      <c r="H41" s="65"/>
      <c r="I41" s="65"/>
      <c r="J41" s="65"/>
      <c r="K41" s="65">
        <f t="shared" si="1"/>
        <v>0</v>
      </c>
      <c r="L41" s="65"/>
      <c r="M41" s="65"/>
      <c r="N41" s="65"/>
      <c r="O41" s="65"/>
      <c r="P41" s="65"/>
      <c r="Q41" s="65"/>
      <c r="R41" s="65"/>
      <c r="S41" s="65"/>
      <c r="T41" s="65"/>
      <c r="U41" s="65"/>
      <c r="V41" s="65"/>
      <c r="W41" s="65"/>
      <c r="X41" s="65"/>
      <c r="Y41" s="65">
        <f t="shared" si="2"/>
        <v>0</v>
      </c>
      <c r="Z41" s="65"/>
    </row>
    <row r="42" spans="1:26" ht="12.95" customHeight="1">
      <c r="A42" s="54" t="s">
        <v>40</v>
      </c>
      <c r="B42" s="55">
        <v>-32259405</v>
      </c>
      <c r="C42" s="92"/>
      <c r="D42" s="55">
        <v>-32259405</v>
      </c>
      <c r="E42" s="66">
        <f t="shared" ref="E42" si="5">B42-D42</f>
        <v>0</v>
      </c>
      <c r="F42" s="65"/>
      <c r="G42" s="65"/>
      <c r="H42" s="65"/>
      <c r="I42" s="65"/>
      <c r="J42" s="65"/>
      <c r="K42" s="65">
        <f t="shared" si="1"/>
        <v>0</v>
      </c>
      <c r="L42" s="65"/>
      <c r="M42" s="65"/>
      <c r="N42" s="65"/>
      <c r="O42" s="65"/>
      <c r="P42" s="65"/>
      <c r="Q42" s="65"/>
      <c r="R42" s="65">
        <f>-K42</f>
        <v>0</v>
      </c>
      <c r="S42" s="65"/>
      <c r="T42" s="65"/>
      <c r="V42" s="65"/>
      <c r="W42" s="65"/>
      <c r="X42" s="65"/>
      <c r="Y42" s="65">
        <f t="shared" si="2"/>
        <v>0</v>
      </c>
      <c r="Z42" s="65"/>
    </row>
    <row r="43" spans="1:26" ht="12.95" customHeight="1">
      <c r="A43" s="90" t="s">
        <v>317</v>
      </c>
      <c r="B43" s="107">
        <f>+B42</f>
        <v>-32259405</v>
      </c>
      <c r="C43" s="92"/>
      <c r="D43" s="107">
        <f>+D42</f>
        <v>-32259405</v>
      </c>
      <c r="F43" s="65"/>
      <c r="G43" s="65"/>
      <c r="H43" s="65"/>
      <c r="I43" s="65"/>
      <c r="J43" s="65"/>
      <c r="K43" s="65">
        <f t="shared" si="1"/>
        <v>0</v>
      </c>
      <c r="L43" s="65"/>
      <c r="M43" s="65"/>
      <c r="N43" s="65"/>
      <c r="O43" s="65"/>
      <c r="P43" s="65"/>
      <c r="Q43" s="65"/>
      <c r="R43" s="65"/>
      <c r="S43" s="65"/>
      <c r="T43" s="65"/>
      <c r="U43" s="65"/>
      <c r="V43" s="65"/>
      <c r="W43" s="65"/>
      <c r="X43" s="65"/>
      <c r="Y43" s="65">
        <f t="shared" si="2"/>
        <v>0</v>
      </c>
      <c r="Z43" s="65"/>
    </row>
    <row r="44" spans="1:26" ht="5.0999999999999996" customHeight="1">
      <c r="A44" s="68"/>
      <c r="B44" s="92"/>
      <c r="C44" s="92"/>
      <c r="D44" s="92"/>
      <c r="F44" s="65"/>
      <c r="G44" s="65"/>
      <c r="H44" s="65"/>
      <c r="I44" s="65"/>
      <c r="J44" s="65"/>
      <c r="K44" s="65">
        <f t="shared" si="1"/>
        <v>0</v>
      </c>
      <c r="L44" s="65"/>
      <c r="M44" s="65"/>
      <c r="N44" s="65"/>
      <c r="O44" s="65"/>
      <c r="P44" s="65"/>
      <c r="Q44" s="65"/>
      <c r="R44" s="65"/>
      <c r="S44" s="65"/>
      <c r="T44" s="65"/>
      <c r="U44" s="65"/>
      <c r="V44" s="65"/>
      <c r="W44" s="65"/>
      <c r="X44" s="65"/>
      <c r="Y44" s="65">
        <f t="shared" si="2"/>
        <v>0</v>
      </c>
      <c r="Z44" s="65"/>
    </row>
    <row r="45" spans="1:26">
      <c r="A45" s="90" t="s">
        <v>98</v>
      </c>
      <c r="B45" s="109"/>
      <c r="C45" s="92"/>
      <c r="D45" s="109"/>
      <c r="F45" s="65"/>
      <c r="G45" s="65"/>
      <c r="H45" s="65"/>
      <c r="I45" s="65"/>
      <c r="J45" s="65"/>
      <c r="K45" s="65">
        <f t="shared" si="1"/>
        <v>0</v>
      </c>
      <c r="L45" s="65"/>
      <c r="M45" s="65"/>
      <c r="N45" s="65"/>
      <c r="O45" s="65"/>
      <c r="P45" s="65"/>
      <c r="Q45" s="65"/>
      <c r="R45" s="65"/>
      <c r="S45" s="65"/>
      <c r="T45" s="65"/>
      <c r="U45" s="65"/>
      <c r="V45" s="65"/>
      <c r="W45" s="65"/>
      <c r="X45" s="65"/>
      <c r="Y45" s="65">
        <f t="shared" si="2"/>
        <v>0</v>
      </c>
      <c r="Z45" s="65"/>
    </row>
    <row r="46" spans="1:26">
      <c r="A46" s="54" t="s">
        <v>32</v>
      </c>
      <c r="B46" s="55" t="e">
        <f>#REF!/1000</f>
        <v>#REF!</v>
      </c>
      <c r="C46" s="92"/>
      <c r="D46" s="55" t="e">
        <f>#REF!/1000</f>
        <v>#REF!</v>
      </c>
      <c r="E46" s="66" t="e">
        <f t="shared" ref="E46:E51" si="6">B46-D46</f>
        <v>#REF!</v>
      </c>
      <c r="F46" s="65"/>
      <c r="G46" s="65"/>
      <c r="H46" s="65"/>
      <c r="I46" s="65"/>
      <c r="J46" s="65"/>
      <c r="K46" s="65" t="e">
        <f t="shared" si="1"/>
        <v>#REF!</v>
      </c>
      <c r="L46" s="65"/>
      <c r="M46" s="65"/>
      <c r="N46" s="65"/>
      <c r="O46" s="65"/>
      <c r="P46" s="65"/>
      <c r="Q46" s="65"/>
      <c r="R46" s="65"/>
      <c r="S46" s="65"/>
      <c r="T46" s="65"/>
      <c r="U46" s="65"/>
      <c r="V46" s="65"/>
      <c r="W46" s="65"/>
      <c r="X46" s="65"/>
      <c r="Y46" s="65" t="e">
        <f t="shared" si="2"/>
        <v>#REF!</v>
      </c>
      <c r="Z46" s="65"/>
    </row>
    <row r="47" spans="1:26">
      <c r="A47" s="54" t="s">
        <v>4</v>
      </c>
      <c r="B47" s="55" t="e">
        <f>#REF!/1000</f>
        <v>#REF!</v>
      </c>
      <c r="C47" s="92"/>
      <c r="D47" s="55" t="e">
        <f>#REF!/1000</f>
        <v>#REF!</v>
      </c>
      <c r="E47" s="66" t="e">
        <f t="shared" si="6"/>
        <v>#REF!</v>
      </c>
      <c r="F47" s="65"/>
      <c r="G47" s="65"/>
      <c r="H47" s="65" t="e">
        <f>-E47</f>
        <v>#REF!</v>
      </c>
      <c r="I47" s="65"/>
      <c r="J47" s="65"/>
      <c r="K47" s="65" t="e">
        <f t="shared" si="1"/>
        <v>#REF!</v>
      </c>
      <c r="L47" s="65"/>
      <c r="M47" s="65"/>
      <c r="N47" s="65"/>
      <c r="O47" s="65"/>
      <c r="P47" s="65"/>
      <c r="Q47" s="65"/>
      <c r="R47" s="65"/>
      <c r="S47" s="65"/>
      <c r="T47" s="65"/>
      <c r="U47" s="65"/>
      <c r="V47" s="65"/>
      <c r="W47" s="65"/>
      <c r="X47" s="65"/>
      <c r="Y47" s="65" t="e">
        <f t="shared" si="2"/>
        <v>#REF!</v>
      </c>
      <c r="Z47" s="65"/>
    </row>
    <row r="48" spans="1:26">
      <c r="A48" s="54" t="s">
        <v>13</v>
      </c>
      <c r="B48" s="55" t="e">
        <f>#REF!/1000</f>
        <v>#REF!</v>
      </c>
      <c r="C48" s="92"/>
      <c r="D48" s="55" t="e">
        <f>#REF!/1000</f>
        <v>#REF!</v>
      </c>
      <c r="E48" s="66" t="e">
        <f t="shared" si="6"/>
        <v>#REF!</v>
      </c>
      <c r="F48" s="65"/>
      <c r="G48" s="65" t="e">
        <f>-E48</f>
        <v>#REF!</v>
      </c>
      <c r="H48" s="65"/>
      <c r="I48" s="65"/>
      <c r="J48" s="65"/>
      <c r="K48" s="65" t="e">
        <f t="shared" si="1"/>
        <v>#REF!</v>
      </c>
      <c r="L48" s="65"/>
      <c r="M48" s="65"/>
      <c r="N48" s="65"/>
      <c r="O48" s="65"/>
      <c r="P48" s="65"/>
      <c r="Q48" s="65"/>
      <c r="R48" s="65"/>
      <c r="S48" s="65"/>
      <c r="T48" s="65"/>
      <c r="U48" s="65"/>
      <c r="V48" s="65"/>
      <c r="W48" s="65"/>
      <c r="X48" s="65"/>
      <c r="Y48" s="65" t="e">
        <f t="shared" si="2"/>
        <v>#REF!</v>
      </c>
      <c r="Z48" s="65"/>
    </row>
    <row r="49" spans="1:26">
      <c r="A49" s="54" t="s">
        <v>161</v>
      </c>
      <c r="B49" s="55" t="e">
        <f>#REF!/1000</f>
        <v>#REF!</v>
      </c>
      <c r="C49" s="92"/>
      <c r="D49" s="55" t="e">
        <f>#REF!/1000</f>
        <v>#REF!</v>
      </c>
      <c r="E49" s="66" t="e">
        <f t="shared" si="6"/>
        <v>#REF!</v>
      </c>
      <c r="F49" s="65"/>
      <c r="G49" s="65" t="e">
        <f>-E49</f>
        <v>#REF!</v>
      </c>
      <c r="H49" s="65"/>
      <c r="I49" s="65"/>
      <c r="J49" s="65"/>
      <c r="K49" s="65" t="e">
        <f t="shared" si="1"/>
        <v>#REF!</v>
      </c>
      <c r="L49" s="65"/>
      <c r="M49" s="65"/>
      <c r="N49" s="65"/>
      <c r="O49" s="65"/>
      <c r="P49" s="65"/>
      <c r="Q49" s="65"/>
      <c r="R49" s="65"/>
      <c r="S49" s="65"/>
      <c r="T49" s="65"/>
      <c r="U49" s="65"/>
      <c r="V49" s="65"/>
      <c r="W49" s="65"/>
      <c r="X49" s="65"/>
      <c r="Y49" s="65" t="e">
        <f t="shared" si="2"/>
        <v>#REF!</v>
      </c>
      <c r="Z49" s="65"/>
    </row>
    <row r="50" spans="1:26">
      <c r="A50" s="54" t="s">
        <v>33</v>
      </c>
      <c r="B50" s="55" t="e">
        <f>#REF!/1000</f>
        <v>#REF!</v>
      </c>
      <c r="C50" s="92"/>
      <c r="D50" s="55" t="e">
        <f>#REF!/1000</f>
        <v>#REF!</v>
      </c>
      <c r="E50" s="66" t="e">
        <f t="shared" si="6"/>
        <v>#REF!</v>
      </c>
      <c r="F50" s="65"/>
      <c r="G50" s="65">
        <v>0</v>
      </c>
      <c r="H50" s="65"/>
      <c r="I50" s="65"/>
      <c r="J50" s="65"/>
      <c r="K50" s="65" t="e">
        <f t="shared" si="1"/>
        <v>#REF!</v>
      </c>
      <c r="L50" s="65"/>
      <c r="M50" s="65"/>
      <c r="N50" s="65"/>
      <c r="O50" s="65"/>
      <c r="P50" s="65"/>
      <c r="Q50" s="65"/>
      <c r="R50" s="65"/>
      <c r="S50" s="65"/>
      <c r="T50" s="65"/>
      <c r="U50" s="65"/>
      <c r="V50" s="65"/>
      <c r="W50" s="65"/>
      <c r="X50" s="65"/>
      <c r="Y50" s="65" t="e">
        <f t="shared" si="2"/>
        <v>#REF!</v>
      </c>
      <c r="Z50" s="65"/>
    </row>
    <row r="51" spans="1:26">
      <c r="A51" s="54" t="s">
        <v>5</v>
      </c>
      <c r="B51" s="55" t="e">
        <f>#REF!/1000</f>
        <v>#REF!</v>
      </c>
      <c r="C51" s="92"/>
      <c r="D51" s="55" t="e">
        <f>#REF!</f>
        <v>#REF!</v>
      </c>
      <c r="E51" s="66" t="e">
        <f t="shared" si="6"/>
        <v>#REF!</v>
      </c>
      <c r="F51" s="65"/>
      <c r="G51" s="65">
        <v>0</v>
      </c>
      <c r="H51" s="65"/>
      <c r="I51" s="65"/>
      <c r="J51" s="65"/>
      <c r="K51" s="65" t="e">
        <f t="shared" si="1"/>
        <v>#REF!</v>
      </c>
      <c r="L51" s="65"/>
      <c r="M51" s="65"/>
      <c r="N51" s="65"/>
      <c r="O51" s="65"/>
      <c r="P51" s="65"/>
      <c r="Q51" s="65"/>
      <c r="R51" s="65"/>
      <c r="S51" s="65"/>
      <c r="T51" s="65"/>
      <c r="U51" s="65"/>
      <c r="V51" s="65"/>
      <c r="W51" s="65"/>
      <c r="X51" s="65"/>
      <c r="Y51" s="65" t="e">
        <f t="shared" si="2"/>
        <v>#REF!</v>
      </c>
      <c r="Z51" s="65"/>
    </row>
    <row r="52" spans="1:26">
      <c r="A52" s="54" t="s">
        <v>552</v>
      </c>
      <c r="B52" s="55" t="e">
        <f>-#REF!/1000</f>
        <v>#REF!</v>
      </c>
      <c r="C52" s="92"/>
      <c r="D52" s="55" t="e">
        <f>-#REF!/1000</f>
        <v>#REF!</v>
      </c>
      <c r="E52" s="66" t="e">
        <f>B52-D52</f>
        <v>#REF!</v>
      </c>
      <c r="F52" s="65"/>
      <c r="G52" s="65" t="e">
        <f>-E52</f>
        <v>#REF!</v>
      </c>
      <c r="H52" s="65"/>
      <c r="I52" s="65"/>
      <c r="J52" s="65"/>
      <c r="K52" s="65" t="e">
        <f t="shared" si="1"/>
        <v>#REF!</v>
      </c>
      <c r="L52" s="65"/>
      <c r="M52" s="65"/>
      <c r="N52" s="65"/>
      <c r="O52" s="65"/>
      <c r="P52" s="65"/>
      <c r="Q52" s="65"/>
      <c r="R52" s="65"/>
      <c r="S52" s="65"/>
      <c r="T52" s="65"/>
      <c r="U52" s="65"/>
      <c r="V52" s="65"/>
      <c r="W52" s="65"/>
      <c r="X52" s="65"/>
      <c r="Y52" s="65" t="e">
        <f t="shared" si="2"/>
        <v>#REF!</v>
      </c>
      <c r="Z52" s="65"/>
    </row>
    <row r="53" spans="1:26" s="113" customFormat="1">
      <c r="A53" s="90" t="s">
        <v>34</v>
      </c>
      <c r="B53" s="100" t="e">
        <f>SUM(B46:B52)</f>
        <v>#REF!</v>
      </c>
      <c r="C53" s="110"/>
      <c r="D53" s="100" t="e">
        <f>SUM(D46:D52)</f>
        <v>#REF!</v>
      </c>
      <c r="E53" s="111"/>
      <c r="F53" s="112"/>
      <c r="G53" s="112"/>
      <c r="H53" s="112"/>
      <c r="I53" s="112"/>
      <c r="J53" s="112"/>
      <c r="K53" s="65">
        <f t="shared" si="1"/>
        <v>0</v>
      </c>
      <c r="L53" s="112"/>
      <c r="M53" s="112"/>
      <c r="N53" s="112"/>
      <c r="O53" s="112"/>
      <c r="P53" s="112"/>
      <c r="Q53" s="112"/>
      <c r="R53" s="112"/>
      <c r="S53" s="112"/>
      <c r="T53" s="112"/>
      <c r="U53" s="112"/>
      <c r="V53" s="112"/>
      <c r="W53" s="112"/>
      <c r="X53" s="112"/>
      <c r="Y53" s="65">
        <f t="shared" si="2"/>
        <v>0</v>
      </c>
      <c r="Z53" s="112"/>
    </row>
    <row r="54" spans="1:26" ht="13.5" thickBot="1">
      <c r="A54" s="90" t="s">
        <v>158</v>
      </c>
      <c r="B54" s="114" t="e">
        <f>+B53+B39+B43</f>
        <v>#REF!</v>
      </c>
      <c r="C54" s="92"/>
      <c r="D54" s="114" t="e">
        <f>+D53+D39+D43</f>
        <v>#REF!</v>
      </c>
      <c r="F54" s="65"/>
      <c r="G54" s="65"/>
      <c r="H54" s="65"/>
      <c r="I54" s="65"/>
      <c r="J54" s="65"/>
      <c r="K54" s="65">
        <f t="shared" si="1"/>
        <v>0</v>
      </c>
      <c r="L54" s="65"/>
      <c r="M54" s="65"/>
      <c r="N54" s="65"/>
      <c r="O54" s="65"/>
      <c r="P54" s="65"/>
      <c r="Q54" s="65"/>
      <c r="R54" s="65"/>
      <c r="S54" s="65"/>
      <c r="T54" s="65"/>
      <c r="U54" s="65"/>
      <c r="V54" s="65"/>
      <c r="W54" s="65"/>
      <c r="X54" s="65"/>
      <c r="Y54" s="65">
        <f t="shared" si="2"/>
        <v>0</v>
      </c>
      <c r="Z54" s="65"/>
    </row>
    <row r="55" spans="1:26" ht="13.5" thickTop="1">
      <c r="A55" s="103"/>
      <c r="B55" s="104" t="e">
        <f>+B29+B54</f>
        <v>#REF!</v>
      </c>
      <c r="C55" s="104"/>
      <c r="D55" s="104" t="e">
        <f>+D29+D54</f>
        <v>#REF!</v>
      </c>
      <c r="F55" s="65"/>
      <c r="G55" s="65"/>
      <c r="H55" s="65"/>
      <c r="I55" s="65"/>
      <c r="J55" s="65"/>
      <c r="K55" s="65">
        <f t="shared" si="1"/>
        <v>0</v>
      </c>
      <c r="L55" s="65"/>
      <c r="M55" s="65"/>
      <c r="N55" s="65"/>
      <c r="O55" s="65"/>
      <c r="P55" s="65"/>
      <c r="Q55" s="65"/>
      <c r="R55" s="65"/>
      <c r="S55" s="65"/>
      <c r="T55" s="65"/>
      <c r="U55" s="65"/>
      <c r="V55" s="65"/>
      <c r="W55" s="65"/>
      <c r="X55" s="65"/>
      <c r="Y55" s="65">
        <f t="shared" si="2"/>
        <v>0</v>
      </c>
      <c r="Z55" s="65"/>
    </row>
    <row r="56" spans="1:26">
      <c r="A56" s="115"/>
      <c r="B56" s="116"/>
      <c r="C56" s="116"/>
      <c r="D56" s="104"/>
      <c r="F56" s="65"/>
      <c r="G56" s="65"/>
      <c r="H56" s="65"/>
      <c r="I56" s="65"/>
      <c r="J56" s="65"/>
      <c r="K56" s="65">
        <f t="shared" si="1"/>
        <v>0</v>
      </c>
      <c r="L56" s="65"/>
      <c r="M56" s="65"/>
      <c r="N56" s="65"/>
      <c r="O56" s="65"/>
      <c r="P56" s="65"/>
      <c r="Q56" s="65"/>
      <c r="R56" s="65"/>
      <c r="S56" s="65"/>
      <c r="T56" s="65"/>
      <c r="U56" s="65"/>
      <c r="V56" s="65"/>
      <c r="W56" s="65"/>
      <c r="X56" s="65"/>
      <c r="Y56" s="65">
        <f t="shared" si="2"/>
        <v>0</v>
      </c>
      <c r="Z56" s="65"/>
    </row>
    <row r="57" spans="1:26">
      <c r="A57" s="117" t="s">
        <v>9</v>
      </c>
      <c r="B57" s="55" t="e">
        <f>#REF!</f>
        <v>#REF!</v>
      </c>
      <c r="C57" s="66"/>
      <c r="D57" s="66"/>
      <c r="E57" s="66" t="e">
        <f>-B57</f>
        <v>#REF!</v>
      </c>
      <c r="F57" s="65"/>
      <c r="G57" s="65"/>
      <c r="H57" s="65"/>
      <c r="I57" s="65"/>
      <c r="J57" s="65"/>
      <c r="K57" s="65" t="e">
        <f t="shared" si="1"/>
        <v>#REF!</v>
      </c>
      <c r="L57" s="65" t="e">
        <f>-K57</f>
        <v>#REF!</v>
      </c>
      <c r="M57" s="65"/>
      <c r="N57" s="65"/>
      <c r="O57" s="65"/>
      <c r="P57" s="65"/>
      <c r="Q57" s="65"/>
      <c r="R57" s="65"/>
      <c r="S57" s="65"/>
      <c r="T57" s="65"/>
      <c r="U57" s="65"/>
      <c r="V57" s="65"/>
      <c r="W57" s="65"/>
      <c r="X57" s="65"/>
      <c r="Y57" s="65" t="e">
        <f t="shared" si="2"/>
        <v>#REF!</v>
      </c>
      <c r="Z57" s="65"/>
    </row>
    <row r="58" spans="1:26">
      <c r="A58" s="117" t="s">
        <v>327</v>
      </c>
      <c r="B58" s="55" t="e">
        <f>#REF!</f>
        <v>#REF!</v>
      </c>
      <c r="C58" s="66"/>
      <c r="D58" s="66"/>
      <c r="E58" s="66" t="e">
        <f>-B58</f>
        <v>#REF!</v>
      </c>
      <c r="F58" s="65"/>
      <c r="G58" s="65"/>
      <c r="H58" s="65"/>
      <c r="I58" s="65"/>
      <c r="J58" s="65"/>
      <c r="K58" s="65" t="e">
        <f t="shared" si="1"/>
        <v>#REF!</v>
      </c>
      <c r="L58" s="65"/>
      <c r="M58" s="65" t="e">
        <f>-K58</f>
        <v>#REF!</v>
      </c>
      <c r="N58" s="65"/>
      <c r="O58" s="65"/>
      <c r="P58" s="65"/>
      <c r="Q58" s="65"/>
      <c r="R58" s="65"/>
      <c r="S58" s="65"/>
      <c r="T58" s="65"/>
      <c r="U58" s="65"/>
      <c r="V58" s="65"/>
      <c r="W58" s="65"/>
      <c r="X58" s="65"/>
      <c r="Y58" s="65" t="e">
        <f t="shared" si="2"/>
        <v>#REF!</v>
      </c>
      <c r="Z58" s="65"/>
    </row>
    <row r="59" spans="1:26">
      <c r="A59" s="115" t="s">
        <v>328</v>
      </c>
      <c r="B59" s="118" t="e">
        <f>+B57+B58</f>
        <v>#REF!</v>
      </c>
      <c r="C59" s="66"/>
      <c r="D59" s="66"/>
      <c r="F59" s="65"/>
      <c r="G59" s="65"/>
      <c r="H59" s="65"/>
      <c r="I59" s="65"/>
      <c r="J59" s="65"/>
      <c r="K59" s="65">
        <f t="shared" si="1"/>
        <v>0</v>
      </c>
      <c r="L59" s="65"/>
      <c r="M59" s="65"/>
      <c r="N59" s="65"/>
      <c r="O59" s="65"/>
      <c r="P59" s="65"/>
      <c r="Q59" s="65"/>
      <c r="R59" s="65"/>
      <c r="S59" s="65"/>
      <c r="T59" s="65"/>
      <c r="U59" s="65"/>
      <c r="V59" s="65"/>
      <c r="W59" s="65"/>
      <c r="X59" s="65"/>
      <c r="Y59" s="65">
        <f t="shared" si="2"/>
        <v>0</v>
      </c>
      <c r="Z59" s="65"/>
    </row>
    <row r="60" spans="1:26">
      <c r="B60" s="116"/>
      <c r="C60" s="66"/>
      <c r="D60" s="66"/>
      <c r="F60" s="65"/>
      <c r="G60" s="65"/>
      <c r="H60" s="65"/>
      <c r="I60" s="65"/>
      <c r="J60" s="65"/>
      <c r="K60" s="65">
        <f t="shared" si="1"/>
        <v>0</v>
      </c>
      <c r="L60" s="65"/>
      <c r="M60" s="65"/>
      <c r="N60" s="65"/>
      <c r="O60" s="65"/>
      <c r="P60" s="65"/>
      <c r="Q60" s="65"/>
      <c r="R60" s="65"/>
      <c r="S60" s="65"/>
      <c r="T60" s="65"/>
      <c r="U60" s="65"/>
      <c r="V60" s="65"/>
      <c r="W60" s="65"/>
      <c r="X60" s="65"/>
      <c r="Y60" s="65">
        <f t="shared" si="2"/>
        <v>0</v>
      </c>
      <c r="Z60" s="65"/>
    </row>
    <row r="61" spans="1:26" s="167" customFormat="1">
      <c r="A61" s="172" t="s">
        <v>35</v>
      </c>
      <c r="B61" s="171" t="e">
        <f>#REF!</f>
        <v>#REF!</v>
      </c>
      <c r="C61" s="169"/>
      <c r="D61" s="169"/>
      <c r="E61" s="169" t="e">
        <f t="shared" ref="E61:E66" si="7">-B61</f>
        <v>#REF!</v>
      </c>
      <c r="F61" s="170"/>
      <c r="G61" s="170"/>
      <c r="H61" s="170"/>
      <c r="I61" s="170"/>
      <c r="J61" s="170"/>
      <c r="K61" s="170" t="e">
        <f t="shared" si="1"/>
        <v>#REF!</v>
      </c>
      <c r="L61" s="170"/>
      <c r="M61" s="170"/>
      <c r="N61" s="170"/>
      <c r="O61" s="170" t="e">
        <f>#REF!/1000</f>
        <v>#REF!</v>
      </c>
      <c r="P61" s="170" t="e">
        <f>-(K61+O61)</f>
        <v>#REF!</v>
      </c>
      <c r="Q61" s="170"/>
      <c r="R61" s="170"/>
      <c r="S61" s="170">
        <v>0</v>
      </c>
      <c r="T61" s="170"/>
      <c r="U61" s="170"/>
      <c r="V61" s="170"/>
      <c r="W61" s="170"/>
      <c r="X61" s="170"/>
      <c r="Y61" s="170" t="e">
        <f>SUM(K61:X61)</f>
        <v>#REF!</v>
      </c>
      <c r="Z61" s="170"/>
    </row>
    <row r="62" spans="1:26" s="167" customFormat="1">
      <c r="A62" s="172" t="s">
        <v>318</v>
      </c>
      <c r="B62" s="171" t="e">
        <f>#REF!-B64-B65</f>
        <v>#REF!</v>
      </c>
      <c r="C62" s="169"/>
      <c r="D62" s="169"/>
      <c r="E62" s="169" t="e">
        <f t="shared" si="7"/>
        <v>#REF!</v>
      </c>
      <c r="F62" s="170"/>
      <c r="G62" s="170"/>
      <c r="H62" s="170"/>
      <c r="I62" s="170"/>
      <c r="J62" s="170"/>
      <c r="K62" s="170" t="e">
        <f t="shared" si="1"/>
        <v>#REF!</v>
      </c>
      <c r="L62" s="170"/>
      <c r="M62" s="170"/>
      <c r="N62" s="170"/>
      <c r="O62" s="170">
        <v>-26881903</v>
      </c>
      <c r="P62" s="170" t="e">
        <f>-(K62+O62)</f>
        <v>#REF!</v>
      </c>
      <c r="Q62" s="170"/>
      <c r="R62" s="170"/>
      <c r="S62" s="170"/>
      <c r="T62" s="170"/>
      <c r="U62" s="170"/>
      <c r="V62" s="170"/>
      <c r="W62" s="170"/>
      <c r="X62" s="170"/>
      <c r="Y62" s="170" t="e">
        <f t="shared" si="2"/>
        <v>#REF!</v>
      </c>
      <c r="Z62" s="170"/>
    </row>
    <row r="63" spans="1:26" s="167" customFormat="1">
      <c r="A63" s="172" t="s">
        <v>479</v>
      </c>
      <c r="B63" s="171" t="e">
        <f>#REF!</f>
        <v>#REF!</v>
      </c>
      <c r="C63" s="169"/>
      <c r="D63" s="169"/>
      <c r="E63" s="169" t="e">
        <f t="shared" si="7"/>
        <v>#REF!</v>
      </c>
      <c r="F63" s="170"/>
      <c r="G63" s="170"/>
      <c r="H63" s="170"/>
      <c r="I63" s="170"/>
      <c r="J63" s="170"/>
      <c r="K63" s="170" t="e">
        <f t="shared" si="1"/>
        <v>#REF!</v>
      </c>
      <c r="L63" s="170"/>
      <c r="M63" s="170"/>
      <c r="N63" s="170"/>
      <c r="O63" s="170">
        <v>-24531304</v>
      </c>
      <c r="P63" s="170">
        <v>-11283475</v>
      </c>
      <c r="Q63" s="170"/>
      <c r="R63" s="170"/>
      <c r="S63" s="170"/>
      <c r="T63" s="170"/>
      <c r="U63" s="170"/>
      <c r="V63" s="170"/>
      <c r="W63" s="170"/>
      <c r="X63" s="170"/>
      <c r="Y63" s="170" t="e">
        <f t="shared" si="2"/>
        <v>#REF!</v>
      </c>
      <c r="Z63" s="170"/>
    </row>
    <row r="64" spans="1:26">
      <c r="A64" s="117" t="s">
        <v>356</v>
      </c>
      <c r="B64" s="55" t="e">
        <f>SUMIF(#REF!,#REF!,#REF!)/1000</f>
        <v>#REF!</v>
      </c>
      <c r="C64" s="66"/>
      <c r="D64" s="66"/>
      <c r="E64" s="66" t="e">
        <f t="shared" si="7"/>
        <v>#REF!</v>
      </c>
      <c r="F64" s="65" t="e">
        <f>-E64</f>
        <v>#REF!</v>
      </c>
      <c r="G64" s="65"/>
      <c r="H64" s="65"/>
      <c r="I64" s="65"/>
      <c r="J64" s="65"/>
      <c r="K64" s="65" t="e">
        <f t="shared" si="1"/>
        <v>#REF!</v>
      </c>
      <c r="L64" s="65"/>
      <c r="M64" s="65"/>
      <c r="N64" s="65"/>
      <c r="O64" s="65"/>
      <c r="P64" s="65"/>
      <c r="Q64" s="65"/>
      <c r="R64" s="65"/>
      <c r="S64" s="65"/>
      <c r="T64" s="65"/>
      <c r="U64" s="65"/>
      <c r="V64" s="65"/>
      <c r="W64" s="65"/>
      <c r="X64" s="65"/>
      <c r="Y64" s="65" t="e">
        <f t="shared" si="2"/>
        <v>#REF!</v>
      </c>
      <c r="Z64" s="65"/>
    </row>
    <row r="65" spans="1:26">
      <c r="A65" s="117" t="s">
        <v>357</v>
      </c>
      <c r="B65" s="55">
        <v>0</v>
      </c>
      <c r="C65" s="66"/>
      <c r="D65" s="66"/>
      <c r="E65" s="66">
        <f t="shared" si="7"/>
        <v>0</v>
      </c>
      <c r="F65" s="65">
        <f>-E65</f>
        <v>0</v>
      </c>
      <c r="G65" s="65"/>
      <c r="H65" s="65"/>
      <c r="I65" s="65"/>
      <c r="J65" s="65"/>
      <c r="K65" s="65">
        <f t="shared" si="1"/>
        <v>0</v>
      </c>
      <c r="L65" s="65"/>
      <c r="M65" s="65"/>
      <c r="N65" s="65"/>
      <c r="O65" s="65"/>
      <c r="P65" s="65"/>
      <c r="Q65" s="65"/>
      <c r="R65" s="65"/>
      <c r="S65" s="65"/>
      <c r="T65" s="65"/>
      <c r="U65" s="65"/>
      <c r="V65" s="65"/>
      <c r="W65" s="65"/>
      <c r="X65" s="65"/>
      <c r="Y65" s="65">
        <f t="shared" si="2"/>
        <v>0</v>
      </c>
      <c r="Z65" s="65"/>
    </row>
    <row r="66" spans="1:26">
      <c r="A66" s="117" t="s">
        <v>41</v>
      </c>
      <c r="B66" s="55" t="e">
        <f>#REF!</f>
        <v>#REF!</v>
      </c>
      <c r="C66" s="66"/>
      <c r="D66" s="66"/>
      <c r="E66" s="66" t="e">
        <f t="shared" si="7"/>
        <v>#REF!</v>
      </c>
      <c r="F66" s="65"/>
      <c r="G66" s="65"/>
      <c r="H66" s="65"/>
      <c r="I66" s="65" t="e">
        <f>-I23</f>
        <v>#REF!</v>
      </c>
      <c r="J66" s="65" t="e">
        <f>-J17</f>
        <v>#REF!</v>
      </c>
      <c r="K66" s="65" t="e">
        <f t="shared" si="1"/>
        <v>#REF!</v>
      </c>
      <c r="L66" s="65"/>
      <c r="M66" s="65"/>
      <c r="N66" s="65"/>
      <c r="O66" s="65"/>
      <c r="P66" s="65"/>
      <c r="Q66" s="65"/>
      <c r="R66" s="65" t="e">
        <f>-K66</f>
        <v>#REF!</v>
      </c>
      <c r="S66" s="65"/>
      <c r="T66" s="65"/>
      <c r="U66" s="65"/>
      <c r="V66" s="65"/>
      <c r="W66" s="65"/>
      <c r="X66" s="65"/>
      <c r="Y66" s="65" t="e">
        <f t="shared" si="2"/>
        <v>#REF!</v>
      </c>
      <c r="Z66" s="65"/>
    </row>
    <row r="67" spans="1:26">
      <c r="A67" s="115" t="s">
        <v>319</v>
      </c>
      <c r="B67" s="118" t="e">
        <f>+B59+SUM(B61:B66)</f>
        <v>#REF!</v>
      </c>
      <c r="C67" s="66"/>
      <c r="D67" s="66"/>
      <c r="F67" s="65"/>
      <c r="G67" s="65"/>
      <c r="H67" s="65"/>
      <c r="I67" s="65"/>
      <c r="J67" s="65"/>
      <c r="K67" s="65">
        <f t="shared" si="1"/>
        <v>0</v>
      </c>
      <c r="L67" s="65"/>
      <c r="M67" s="65"/>
      <c r="N67" s="65"/>
      <c r="O67" s="65"/>
      <c r="P67" s="65"/>
      <c r="Q67" s="65"/>
      <c r="R67" s="65"/>
      <c r="S67" s="65"/>
      <c r="T67" s="65"/>
      <c r="U67" s="65"/>
      <c r="V67" s="65"/>
      <c r="W67" s="65"/>
      <c r="X67" s="65"/>
      <c r="Y67" s="65">
        <f t="shared" si="2"/>
        <v>0</v>
      </c>
      <c r="Z67" s="65"/>
    </row>
    <row r="68" spans="1:26">
      <c r="B68" s="116"/>
      <c r="C68" s="66"/>
      <c r="D68" s="66"/>
      <c r="F68" s="65"/>
      <c r="G68" s="65"/>
      <c r="H68" s="65"/>
      <c r="I68" s="65"/>
      <c r="J68" s="65"/>
      <c r="K68" s="65">
        <f t="shared" si="1"/>
        <v>0</v>
      </c>
      <c r="L68" s="65"/>
      <c r="M68" s="65"/>
      <c r="N68" s="65"/>
      <c r="O68" s="65"/>
      <c r="P68" s="65"/>
      <c r="Q68" s="65"/>
      <c r="R68" s="65"/>
      <c r="S68" s="65"/>
      <c r="T68" s="65"/>
      <c r="U68" s="65"/>
      <c r="V68" s="65"/>
      <c r="W68" s="65"/>
      <c r="X68" s="65"/>
      <c r="Y68" s="65">
        <f t="shared" si="2"/>
        <v>0</v>
      </c>
      <c r="Z68" s="65"/>
    </row>
    <row r="69" spans="1:26">
      <c r="A69" s="117" t="s">
        <v>235</v>
      </c>
      <c r="B69" s="55" t="e">
        <f>#REF!-#REF!</f>
        <v>#REF!</v>
      </c>
      <c r="C69" s="66"/>
      <c r="E69" s="66" t="e">
        <f>-B69</f>
        <v>#REF!</v>
      </c>
      <c r="F69" s="65"/>
      <c r="G69" s="65"/>
      <c r="H69" s="65"/>
      <c r="I69" s="65"/>
      <c r="J69" s="65"/>
      <c r="K69" s="65" t="e">
        <f t="shared" si="1"/>
        <v>#REF!</v>
      </c>
      <c r="L69" s="65"/>
      <c r="M69" s="65"/>
      <c r="N69" s="65"/>
      <c r="O69" s="65"/>
      <c r="P69" s="65"/>
      <c r="Q69" s="65" t="e">
        <f>-K69</f>
        <v>#REF!</v>
      </c>
      <c r="R69" s="65"/>
      <c r="S69" s="65"/>
      <c r="T69" s="65"/>
      <c r="V69" s="65"/>
      <c r="X69" s="65"/>
      <c r="Y69" s="65" t="e">
        <f t="shared" si="2"/>
        <v>#REF!</v>
      </c>
      <c r="Z69" s="65"/>
    </row>
    <row r="70" spans="1:26">
      <c r="A70" s="117" t="s">
        <v>233</v>
      </c>
      <c r="B70" s="55" t="e">
        <f>#REF!-#REF!</f>
        <v>#REF!</v>
      </c>
      <c r="C70" s="66"/>
      <c r="E70" s="66" t="e">
        <f>-B70</f>
        <v>#REF!</v>
      </c>
      <c r="F70" s="65"/>
      <c r="G70" s="65"/>
      <c r="H70" s="65"/>
      <c r="I70" s="65"/>
      <c r="J70" s="65"/>
      <c r="K70" s="65" t="e">
        <f t="shared" si="1"/>
        <v>#REF!</v>
      </c>
      <c r="L70" s="65"/>
      <c r="M70" s="65"/>
      <c r="N70" s="65"/>
      <c r="O70" s="65"/>
      <c r="P70" s="65"/>
      <c r="Q70" s="65"/>
      <c r="R70" s="65"/>
      <c r="S70" s="65"/>
      <c r="T70" s="65"/>
      <c r="U70" s="65"/>
      <c r="V70" s="65"/>
      <c r="W70" s="65" t="e">
        <f>-K70</f>
        <v>#REF!</v>
      </c>
      <c r="X70" s="65"/>
      <c r="Y70" s="65" t="e">
        <f t="shared" si="2"/>
        <v>#REF!</v>
      </c>
      <c r="Z70" s="65"/>
    </row>
    <row r="71" spans="1:26">
      <c r="A71" s="56" t="s">
        <v>329</v>
      </c>
      <c r="B71" s="119" t="e">
        <f>#REF!+#REF!</f>
        <v>#REF!</v>
      </c>
      <c r="C71" s="66"/>
      <c r="D71" s="66"/>
      <c r="E71" s="66" t="e">
        <f>-B71</f>
        <v>#REF!</v>
      </c>
      <c r="F71" s="65"/>
      <c r="G71" s="65"/>
      <c r="H71" s="65"/>
      <c r="I71" s="65"/>
      <c r="J71" s="65"/>
      <c r="K71" s="65" t="e">
        <f t="shared" si="1"/>
        <v>#REF!</v>
      </c>
      <c r="L71" s="65"/>
      <c r="M71" s="65"/>
      <c r="N71" s="65"/>
      <c r="O71" s="65"/>
      <c r="P71" s="65"/>
      <c r="Q71" s="65"/>
      <c r="R71" s="65"/>
      <c r="S71" s="65"/>
      <c r="T71" s="65"/>
      <c r="U71" s="65"/>
      <c r="V71" s="65"/>
      <c r="W71" s="65"/>
      <c r="X71" s="65" t="e">
        <f>-E71</f>
        <v>#REF!</v>
      </c>
      <c r="Y71" s="65" t="e">
        <f t="shared" si="2"/>
        <v>#REF!</v>
      </c>
      <c r="Z71" s="65"/>
    </row>
    <row r="72" spans="1:26">
      <c r="A72" s="115" t="s">
        <v>320</v>
      </c>
      <c r="B72" s="118" t="e">
        <f>SUM(B69:B71)</f>
        <v>#REF!</v>
      </c>
      <c r="C72" s="66"/>
      <c r="D72" s="66"/>
      <c r="F72" s="65"/>
      <c r="G72" s="65"/>
      <c r="H72" s="65"/>
      <c r="I72" s="65"/>
      <c r="J72" s="65"/>
      <c r="K72" s="65">
        <f t="shared" si="1"/>
        <v>0</v>
      </c>
      <c r="L72" s="65"/>
      <c r="M72" s="65"/>
      <c r="N72" s="65"/>
      <c r="O72" s="65"/>
      <c r="P72" s="65"/>
      <c r="Q72" s="65"/>
      <c r="R72" s="65"/>
      <c r="S72" s="65"/>
      <c r="T72" s="65"/>
      <c r="U72" s="65"/>
      <c r="V72" s="65"/>
      <c r="W72" s="65"/>
      <c r="X72" s="65"/>
      <c r="Y72" s="65">
        <f t="shared" si="2"/>
        <v>0</v>
      </c>
      <c r="Z72" s="65"/>
    </row>
    <row r="73" spans="1:26">
      <c r="B73" s="116"/>
      <c r="C73" s="66"/>
      <c r="D73" s="66"/>
      <c r="F73" s="65"/>
      <c r="G73" s="65"/>
      <c r="H73" s="65"/>
      <c r="I73" s="65"/>
      <c r="J73" s="65"/>
      <c r="K73" s="65">
        <f t="shared" si="1"/>
        <v>0</v>
      </c>
      <c r="L73" s="65"/>
      <c r="M73" s="65"/>
      <c r="N73" s="65"/>
      <c r="O73" s="65"/>
      <c r="P73" s="65"/>
      <c r="Q73" s="65"/>
      <c r="R73" s="65"/>
      <c r="S73" s="65"/>
      <c r="T73" s="65"/>
      <c r="U73" s="65"/>
      <c r="V73" s="65"/>
      <c r="W73" s="65"/>
      <c r="X73" s="65"/>
      <c r="Y73" s="65">
        <f t="shared" si="2"/>
        <v>0</v>
      </c>
      <c r="Z73" s="65"/>
    </row>
    <row r="74" spans="1:26">
      <c r="A74" s="117" t="s">
        <v>7</v>
      </c>
      <c r="B74" s="119" t="e">
        <f>#REF!</f>
        <v>#REF!</v>
      </c>
      <c r="C74" s="66"/>
      <c r="D74" s="66"/>
      <c r="E74" s="66" t="e">
        <f>-B74</f>
        <v>#REF!</v>
      </c>
      <c r="F74" s="65"/>
      <c r="G74" s="65"/>
      <c r="H74" s="65"/>
      <c r="I74" s="65" t="e">
        <f>-E74</f>
        <v>#REF!</v>
      </c>
      <c r="J74" s="65"/>
      <c r="K74" s="65" t="e">
        <f t="shared" si="1"/>
        <v>#REF!</v>
      </c>
      <c r="L74" s="65"/>
      <c r="M74" s="65"/>
      <c r="N74" s="65"/>
      <c r="O74" s="65"/>
      <c r="P74" s="65"/>
      <c r="Q74" s="65"/>
      <c r="R74" s="65"/>
      <c r="S74" s="65"/>
      <c r="T74" s="65"/>
      <c r="U74" s="65"/>
      <c r="V74" s="65"/>
      <c r="W74" s="65"/>
      <c r="X74" s="65"/>
      <c r="Y74" s="65" t="e">
        <f t="shared" si="2"/>
        <v>#REF!</v>
      </c>
      <c r="Z74" s="65"/>
    </row>
    <row r="75" spans="1:26">
      <c r="A75" s="115" t="s">
        <v>321</v>
      </c>
      <c r="B75" s="118" t="e">
        <f>+B74</f>
        <v>#REF!</v>
      </c>
      <c r="C75" s="66"/>
      <c r="D75" s="66"/>
      <c r="F75" s="65"/>
      <c r="G75" s="65"/>
      <c r="H75" s="65"/>
      <c r="I75" s="65"/>
      <c r="J75" s="65"/>
      <c r="K75" s="65">
        <f t="shared" si="1"/>
        <v>0</v>
      </c>
      <c r="L75" s="65"/>
      <c r="M75" s="65"/>
      <c r="N75" s="65"/>
      <c r="O75" s="65"/>
      <c r="P75" s="65"/>
      <c r="Q75" s="65"/>
      <c r="R75" s="65"/>
      <c r="S75" s="65"/>
      <c r="T75" s="65"/>
      <c r="U75" s="65"/>
      <c r="V75" s="65"/>
      <c r="W75" s="65"/>
      <c r="X75" s="65"/>
      <c r="Y75" s="65">
        <f t="shared" si="2"/>
        <v>0</v>
      </c>
      <c r="Z75" s="65"/>
    </row>
    <row r="76" spans="1:26">
      <c r="B76" s="116"/>
      <c r="C76" s="66"/>
      <c r="D76" s="66"/>
      <c r="F76" s="65"/>
      <c r="G76" s="65"/>
      <c r="H76" s="65"/>
      <c r="I76" s="65"/>
      <c r="J76" s="65"/>
      <c r="K76" s="65">
        <f t="shared" si="1"/>
        <v>0</v>
      </c>
      <c r="L76" s="65"/>
      <c r="M76" s="65"/>
      <c r="N76" s="65"/>
      <c r="O76" s="65"/>
      <c r="P76" s="65"/>
      <c r="Q76" s="65"/>
      <c r="R76" s="65"/>
      <c r="S76" s="65"/>
      <c r="T76" s="65"/>
      <c r="U76" s="65"/>
      <c r="V76" s="65"/>
      <c r="W76" s="65"/>
      <c r="X76" s="65"/>
      <c r="Y76" s="65">
        <f t="shared" si="2"/>
        <v>0</v>
      </c>
      <c r="Z76" s="65"/>
    </row>
    <row r="77" spans="1:26">
      <c r="A77" s="117" t="s">
        <v>330</v>
      </c>
      <c r="B77" s="55" t="e">
        <f>#REF!</f>
        <v>#REF!</v>
      </c>
      <c r="C77" s="66"/>
      <c r="D77" s="66"/>
      <c r="E77" s="66" t="e">
        <f>-B77</f>
        <v>#REF!</v>
      </c>
      <c r="F77" s="65"/>
      <c r="G77" s="65"/>
      <c r="H77" s="65"/>
      <c r="I77" s="65"/>
      <c r="J77" s="65"/>
      <c r="K77" s="65" t="e">
        <f t="shared" si="1"/>
        <v>#REF!</v>
      </c>
      <c r="L77" s="65"/>
      <c r="M77" s="65"/>
      <c r="N77" s="65"/>
      <c r="O77" s="65"/>
      <c r="P77" s="65"/>
      <c r="Q77" s="65" t="e">
        <f>-E77</f>
        <v>#REF!</v>
      </c>
      <c r="R77" s="65"/>
      <c r="S77" s="65"/>
      <c r="T77" s="65"/>
      <c r="U77" s="65"/>
      <c r="V77" s="65"/>
      <c r="W77" s="65"/>
      <c r="X77" s="65"/>
      <c r="Y77" s="65" t="e">
        <f t="shared" si="2"/>
        <v>#REF!</v>
      </c>
      <c r="Z77" s="65"/>
    </row>
    <row r="78" spans="1:26">
      <c r="B78" s="116"/>
      <c r="C78" s="66"/>
      <c r="D78" s="66"/>
      <c r="F78" s="65"/>
      <c r="G78" s="65"/>
      <c r="H78" s="65"/>
      <c r="I78" s="65"/>
      <c r="J78" s="65"/>
      <c r="K78" s="65">
        <f t="shared" si="1"/>
        <v>0</v>
      </c>
      <c r="L78" s="65"/>
      <c r="M78" s="65"/>
      <c r="N78" s="65"/>
      <c r="O78" s="65"/>
      <c r="P78" s="65"/>
      <c r="Q78" s="65"/>
      <c r="R78" s="65"/>
      <c r="S78" s="65"/>
      <c r="T78" s="65"/>
      <c r="U78" s="65"/>
      <c r="V78" s="65"/>
      <c r="W78" s="65"/>
      <c r="X78" s="65"/>
      <c r="Y78" s="65">
        <f t="shared" si="2"/>
        <v>0</v>
      </c>
      <c r="Z78" s="65"/>
    </row>
    <row r="79" spans="1:26" ht="13.5" thickBot="1">
      <c r="A79" s="115" t="s">
        <v>322</v>
      </c>
      <c r="B79" s="120" t="e">
        <f>B67+B72+B75+B77</f>
        <v>#REF!</v>
      </c>
      <c r="C79" s="66"/>
      <c r="D79" s="66"/>
      <c r="E79" s="66" t="e">
        <f>B79</f>
        <v>#REF!</v>
      </c>
      <c r="F79" s="65"/>
      <c r="G79" s="65" t="e">
        <f>-E79</f>
        <v>#REF!</v>
      </c>
      <c r="H79" s="65"/>
      <c r="I79" s="65"/>
      <c r="J79" s="65"/>
      <c r="K79" s="65" t="e">
        <f t="shared" ref="K79" si="8">SUM(E79:J79)</f>
        <v>#REF!</v>
      </c>
      <c r="L79" s="65"/>
      <c r="M79" s="65"/>
      <c r="N79" s="65"/>
      <c r="O79" s="65"/>
      <c r="P79" s="65"/>
      <c r="Q79" s="65"/>
      <c r="R79" s="65"/>
      <c r="S79" s="65"/>
      <c r="T79" s="65"/>
      <c r="U79" s="65"/>
      <c r="V79" s="65"/>
      <c r="W79" s="65"/>
      <c r="X79" s="65"/>
      <c r="Y79" s="65" t="e">
        <f t="shared" ref="Y79" si="9">SUM(K79:X79)</f>
        <v>#REF!</v>
      </c>
      <c r="Z79" s="65"/>
    </row>
    <row r="80" spans="1:26" ht="14.25" thickTop="1" thickBot="1">
      <c r="B80" s="66" t="e">
        <f>+B79+B52</f>
        <v>#REF!</v>
      </c>
      <c r="C80" s="66"/>
      <c r="D80" s="66"/>
      <c r="E80" s="121" t="e">
        <f>SUM(E14:E79)</f>
        <v>#REF!</v>
      </c>
      <c r="F80" s="121" t="e">
        <f>SUM(F14:F79)</f>
        <v>#REF!</v>
      </c>
      <c r="G80" s="121" t="e">
        <f t="shared" ref="G80:J80" si="10">SUM(G14:G79)</f>
        <v>#REF!</v>
      </c>
      <c r="H80" s="121" t="e">
        <f t="shared" si="10"/>
        <v>#REF!</v>
      </c>
      <c r="I80" s="121" t="e">
        <f t="shared" si="10"/>
        <v>#REF!</v>
      </c>
      <c r="J80" s="121" t="e">
        <f t="shared" si="10"/>
        <v>#REF!</v>
      </c>
      <c r="K80" s="121" t="e">
        <f>SUM(K14:K79)</f>
        <v>#REF!</v>
      </c>
      <c r="L80" s="121" t="e">
        <f t="shared" ref="L80:P80" si="11">SUM(L14:L79)</f>
        <v>#REF!</v>
      </c>
      <c r="M80" s="121" t="e">
        <f t="shared" si="11"/>
        <v>#REF!</v>
      </c>
      <c r="N80" s="121">
        <f t="shared" si="11"/>
        <v>0</v>
      </c>
      <c r="O80" s="121" t="e">
        <f>SUM(O14:O79)</f>
        <v>#REF!</v>
      </c>
      <c r="P80" s="121" t="e">
        <f t="shared" si="11"/>
        <v>#REF!</v>
      </c>
      <c r="Q80" s="121" t="e">
        <f t="shared" ref="Q80:W80" si="12">SUM(Q14:Q79)</f>
        <v>#REF!</v>
      </c>
      <c r="R80" s="121" t="e">
        <f t="shared" si="12"/>
        <v>#REF!</v>
      </c>
      <c r="S80" s="121" t="e">
        <f t="shared" si="12"/>
        <v>#REF!</v>
      </c>
      <c r="T80" s="121" t="e">
        <f>SUM(T14:T79)</f>
        <v>#REF!</v>
      </c>
      <c r="U80" s="121">
        <f t="shared" si="12"/>
        <v>-3598116.38</v>
      </c>
      <c r="V80" s="121">
        <f t="shared" si="12"/>
        <v>-6158769.2829999998</v>
      </c>
      <c r="W80" s="121" t="e">
        <f t="shared" si="12"/>
        <v>#REF!</v>
      </c>
      <c r="X80" s="121" t="e">
        <f>SUM(X14:X79)-1</f>
        <v>#REF!</v>
      </c>
      <c r="Y80" s="121" t="e">
        <f>SUM(F80:X80)</f>
        <v>#REF!</v>
      </c>
      <c r="Z80" s="65"/>
    </row>
    <row r="81" spans="1:26" ht="13.5" thickTop="1">
      <c r="B81" s="66"/>
      <c r="C81" s="66"/>
      <c r="D81" s="66"/>
      <c r="F81" s="65"/>
      <c r="G81" s="65"/>
      <c r="H81" s="65"/>
      <c r="I81" s="65"/>
      <c r="J81" s="65"/>
      <c r="K81" s="65"/>
      <c r="L81" s="65"/>
      <c r="M81" s="65"/>
      <c r="N81" s="65"/>
      <c r="O81" s="65"/>
      <c r="P81" s="65"/>
      <c r="Q81" s="65"/>
      <c r="R81" s="65"/>
      <c r="S81" s="65"/>
      <c r="T81" s="65"/>
      <c r="U81" s="65"/>
      <c r="V81" s="65"/>
      <c r="W81" s="65"/>
      <c r="X81" s="65"/>
      <c r="Y81" s="65"/>
      <c r="Z81" s="65"/>
    </row>
    <row r="82" spans="1:26">
      <c r="B82" s="66"/>
      <c r="C82" s="66"/>
      <c r="D82" s="66"/>
      <c r="F82" s="65"/>
      <c r="G82" s="65"/>
      <c r="H82" s="65"/>
      <c r="I82" s="65"/>
      <c r="J82" s="65"/>
      <c r="K82" s="65"/>
      <c r="L82" s="65"/>
      <c r="M82" s="65"/>
      <c r="N82" s="65"/>
      <c r="O82" s="65"/>
      <c r="P82" s="65"/>
      <c r="Q82" s="65"/>
      <c r="R82" s="65"/>
      <c r="S82" s="65"/>
      <c r="T82" s="65"/>
      <c r="U82" s="65"/>
      <c r="V82" s="65"/>
      <c r="W82" s="65"/>
      <c r="X82" s="65"/>
      <c r="Y82" s="122"/>
      <c r="Z82" s="65"/>
    </row>
    <row r="83" spans="1:26">
      <c r="B83" s="66"/>
      <c r="C83" s="66"/>
      <c r="D83" s="66"/>
      <c r="L83" s="106"/>
      <c r="X83" s="65"/>
    </row>
    <row r="84" spans="1:26">
      <c r="B84" s="66"/>
      <c r="C84" s="66"/>
      <c r="D84" s="66"/>
      <c r="O84" s="65"/>
      <c r="P84" s="65"/>
      <c r="X84" s="65"/>
      <c r="Y84" s="140"/>
    </row>
    <row r="85" spans="1:26">
      <c r="B85" s="66"/>
      <c r="C85" s="66"/>
      <c r="D85" s="66"/>
      <c r="Y85" s="140"/>
    </row>
    <row r="86" spans="1:26" s="66" customFormat="1">
      <c r="A86" s="56"/>
      <c r="F86" s="56"/>
      <c r="G86" s="56"/>
      <c r="H86" s="56"/>
      <c r="I86" s="56"/>
      <c r="J86" s="56"/>
      <c r="K86" s="56"/>
      <c r="L86" s="56"/>
      <c r="M86" s="56"/>
      <c r="N86" s="56"/>
      <c r="O86" s="56"/>
      <c r="P86" s="56"/>
      <c r="Q86" s="56"/>
      <c r="R86" s="56"/>
      <c r="S86" s="56"/>
      <c r="T86" s="56"/>
      <c r="U86" s="56"/>
      <c r="V86" s="56"/>
      <c r="W86" s="56"/>
      <c r="X86" s="56"/>
      <c r="Y86" s="56"/>
      <c r="Z86" s="56"/>
    </row>
    <row r="87" spans="1:26" s="66" customFormat="1">
      <c r="A87" s="56"/>
      <c r="F87" s="56"/>
      <c r="G87" s="56"/>
      <c r="H87" s="56"/>
      <c r="I87" s="56"/>
      <c r="J87" s="56"/>
      <c r="K87" s="56"/>
      <c r="L87" s="56"/>
      <c r="M87" s="56"/>
      <c r="N87" s="56"/>
      <c r="O87" s="56"/>
      <c r="P87" s="56"/>
      <c r="Q87" s="56"/>
      <c r="R87" s="56"/>
      <c r="S87" s="56"/>
      <c r="T87" s="56"/>
      <c r="U87" s="56"/>
      <c r="V87" s="56"/>
      <c r="W87" s="56"/>
      <c r="X87" s="56"/>
      <c r="Y87" s="56"/>
      <c r="Z87" s="56"/>
    </row>
    <row r="88" spans="1:26" s="66" customFormat="1">
      <c r="A88" s="56"/>
      <c r="F88" s="56"/>
      <c r="G88" s="56"/>
      <c r="H88" s="56"/>
      <c r="I88" s="56"/>
      <c r="J88" s="56"/>
      <c r="K88" s="56"/>
      <c r="L88" s="56"/>
      <c r="M88" s="56"/>
      <c r="N88" s="56"/>
      <c r="O88" s="56"/>
      <c r="P88" s="56"/>
      <c r="Q88" s="56"/>
      <c r="R88" s="56"/>
      <c r="S88" s="56"/>
      <c r="T88" s="56"/>
      <c r="U88" s="56"/>
      <c r="V88" s="56"/>
      <c r="W88" s="56"/>
      <c r="X88" s="140"/>
      <c r="Y88" s="56"/>
      <c r="Z88" s="56"/>
    </row>
    <row r="89" spans="1:26" s="66" customFormat="1">
      <c r="A89" s="56"/>
      <c r="F89" s="56"/>
      <c r="G89" s="56"/>
      <c r="H89" s="56"/>
      <c r="I89" s="56"/>
      <c r="J89" s="56"/>
      <c r="K89" s="56"/>
      <c r="L89" s="56"/>
      <c r="M89" s="56"/>
      <c r="N89" s="56"/>
      <c r="O89" s="56"/>
      <c r="P89" s="56"/>
      <c r="Q89" s="56"/>
      <c r="R89" s="56"/>
      <c r="S89" s="56"/>
      <c r="T89" s="56"/>
      <c r="U89" s="56"/>
      <c r="V89" s="56"/>
      <c r="W89" s="56"/>
      <c r="X89" s="56"/>
      <c r="Y89" s="56"/>
      <c r="Z89" s="56"/>
    </row>
    <row r="90" spans="1:26" s="66" customFormat="1">
      <c r="A90" s="56"/>
      <c r="F90" s="56"/>
      <c r="G90" s="56"/>
      <c r="H90" s="56"/>
      <c r="I90" s="56"/>
      <c r="J90" s="56"/>
      <c r="K90" s="56"/>
      <c r="L90" s="56"/>
      <c r="M90" s="56"/>
      <c r="N90" s="56"/>
      <c r="O90" s="56"/>
      <c r="P90" s="56"/>
      <c r="Q90" s="56"/>
      <c r="R90" s="56"/>
      <c r="S90" s="56"/>
      <c r="T90" s="56"/>
      <c r="U90" s="56"/>
      <c r="V90" s="56"/>
      <c r="W90" s="56"/>
      <c r="X90" s="56"/>
      <c r="Y90" s="56"/>
      <c r="Z90" s="56"/>
    </row>
    <row r="91" spans="1:26" s="66" customFormat="1">
      <c r="A91" s="56"/>
      <c r="F91" s="56"/>
      <c r="G91" s="56"/>
      <c r="H91" s="56"/>
      <c r="I91" s="56"/>
      <c r="J91" s="56"/>
      <c r="K91" s="56"/>
      <c r="L91" s="56"/>
      <c r="M91" s="56"/>
      <c r="N91" s="56"/>
      <c r="O91" s="56"/>
      <c r="P91" s="56"/>
      <c r="Q91" s="56"/>
      <c r="R91" s="56"/>
      <c r="S91" s="56"/>
      <c r="T91" s="56"/>
      <c r="U91" s="56"/>
      <c r="V91" s="56"/>
      <c r="W91" s="56"/>
      <c r="X91" s="56"/>
      <c r="Y91" s="56"/>
      <c r="Z91" s="56"/>
    </row>
    <row r="92" spans="1:26" s="66" customFormat="1">
      <c r="A92" s="56"/>
      <c r="F92" s="56"/>
      <c r="G92" s="56"/>
      <c r="H92" s="56"/>
      <c r="I92" s="56"/>
      <c r="J92" s="56"/>
      <c r="K92" s="56"/>
      <c r="L92" s="56"/>
      <c r="M92" s="56"/>
      <c r="N92" s="56"/>
      <c r="O92" s="56"/>
      <c r="P92" s="56"/>
      <c r="Q92" s="56"/>
      <c r="R92" s="56"/>
      <c r="S92" s="56"/>
      <c r="T92" s="56"/>
      <c r="U92" s="56"/>
      <c r="V92" s="56"/>
      <c r="W92" s="56"/>
      <c r="X92" s="56"/>
      <c r="Y92" s="56"/>
      <c r="Z92" s="56"/>
    </row>
    <row r="93" spans="1:26" s="66" customFormat="1">
      <c r="A93" s="56"/>
      <c r="F93" s="56"/>
      <c r="G93" s="56"/>
      <c r="H93" s="56"/>
      <c r="I93" s="56"/>
      <c r="J93" s="56"/>
      <c r="K93" s="56"/>
      <c r="L93" s="56"/>
      <c r="M93" s="56"/>
      <c r="N93" s="56"/>
      <c r="O93" s="56"/>
      <c r="P93" s="56"/>
      <c r="Q93" s="56"/>
      <c r="R93" s="56"/>
      <c r="S93" s="56"/>
      <c r="T93" s="56"/>
      <c r="U93" s="56"/>
      <c r="V93" s="56"/>
      <c r="W93" s="56"/>
      <c r="X93" s="56"/>
      <c r="Y93" s="56"/>
      <c r="Z93" s="56"/>
    </row>
    <row r="94" spans="1:26" s="66" customFormat="1">
      <c r="A94" s="56"/>
      <c r="F94" s="56"/>
      <c r="G94" s="56"/>
      <c r="H94" s="56"/>
      <c r="I94" s="56"/>
      <c r="J94" s="56"/>
      <c r="K94" s="56"/>
      <c r="L94" s="56"/>
      <c r="M94" s="56"/>
      <c r="N94" s="56"/>
      <c r="O94" s="56"/>
      <c r="P94" s="56"/>
      <c r="Q94" s="56"/>
      <c r="R94" s="56"/>
      <c r="S94" s="56"/>
      <c r="T94" s="56"/>
      <c r="U94" s="56"/>
      <c r="V94" s="56"/>
      <c r="W94" s="56"/>
      <c r="X94" s="56"/>
      <c r="Y94" s="56"/>
      <c r="Z94" s="56"/>
    </row>
    <row r="95" spans="1:26" s="66" customFormat="1">
      <c r="A95" s="56"/>
      <c r="F95" s="56"/>
      <c r="G95" s="56"/>
      <c r="H95" s="56"/>
      <c r="I95" s="56"/>
      <c r="J95" s="56"/>
      <c r="K95" s="56"/>
      <c r="L95" s="56"/>
      <c r="M95" s="56"/>
      <c r="N95" s="56"/>
      <c r="O95" s="56"/>
      <c r="P95" s="56"/>
      <c r="Q95" s="56"/>
      <c r="R95" s="56"/>
      <c r="S95" s="56"/>
      <c r="T95" s="56"/>
      <c r="U95" s="56"/>
      <c r="V95" s="56"/>
      <c r="W95" s="56"/>
      <c r="X95" s="56"/>
      <c r="Y95" s="56"/>
      <c r="Z95" s="56"/>
    </row>
    <row r="96" spans="1:26" s="66" customFormat="1">
      <c r="A96" s="56"/>
      <c r="F96" s="56"/>
      <c r="G96" s="56"/>
      <c r="H96" s="56"/>
      <c r="I96" s="56"/>
      <c r="J96" s="56"/>
      <c r="K96" s="56"/>
      <c r="L96" s="56"/>
      <c r="M96" s="56"/>
      <c r="N96" s="56"/>
      <c r="O96" s="56"/>
      <c r="P96" s="56"/>
      <c r="Q96" s="56"/>
      <c r="R96" s="56"/>
      <c r="S96" s="56"/>
      <c r="T96" s="56"/>
      <c r="U96" s="56"/>
      <c r="V96" s="56"/>
      <c r="W96" s="56"/>
      <c r="X96" s="56"/>
      <c r="Y96" s="56"/>
      <c r="Z96" s="56"/>
    </row>
    <row r="97" spans="1:26" s="66" customFormat="1">
      <c r="A97" s="56"/>
      <c r="F97" s="56"/>
      <c r="G97" s="56"/>
      <c r="H97" s="56"/>
      <c r="I97" s="56"/>
      <c r="J97" s="56"/>
      <c r="K97" s="56"/>
      <c r="L97" s="56"/>
      <c r="M97" s="56"/>
      <c r="N97" s="56"/>
      <c r="O97" s="56"/>
      <c r="P97" s="56"/>
      <c r="Q97" s="56"/>
      <c r="R97" s="56"/>
      <c r="S97" s="56"/>
      <c r="T97" s="56"/>
      <c r="U97" s="56"/>
      <c r="V97" s="56"/>
      <c r="W97" s="56"/>
      <c r="X97" s="56"/>
      <c r="Y97" s="56"/>
      <c r="Z97" s="56"/>
    </row>
    <row r="98" spans="1:26" s="66" customFormat="1">
      <c r="A98" s="56"/>
      <c r="F98" s="56"/>
      <c r="G98" s="56"/>
      <c r="H98" s="56"/>
      <c r="I98" s="56"/>
      <c r="J98" s="56"/>
      <c r="K98" s="56"/>
      <c r="L98" s="56"/>
      <c r="M98" s="56"/>
      <c r="N98" s="56"/>
      <c r="O98" s="56"/>
      <c r="P98" s="56"/>
      <c r="Q98" s="56"/>
      <c r="R98" s="56"/>
      <c r="S98" s="56"/>
      <c r="T98" s="56"/>
      <c r="U98" s="56"/>
      <c r="V98" s="56"/>
      <c r="W98" s="56"/>
      <c r="X98" s="56"/>
      <c r="Y98" s="56"/>
      <c r="Z98" s="56"/>
    </row>
    <row r="99" spans="1:26" s="66" customFormat="1">
      <c r="A99" s="56"/>
      <c r="F99" s="56"/>
      <c r="G99" s="56"/>
      <c r="H99" s="56"/>
      <c r="I99" s="56"/>
      <c r="J99" s="56"/>
      <c r="K99" s="56"/>
      <c r="L99" s="56"/>
      <c r="M99" s="56"/>
      <c r="N99" s="56"/>
      <c r="O99" s="56"/>
      <c r="P99" s="56"/>
      <c r="Q99" s="56"/>
      <c r="R99" s="56"/>
      <c r="S99" s="56"/>
      <c r="T99" s="56"/>
      <c r="U99" s="56"/>
      <c r="V99" s="56"/>
      <c r="W99" s="56"/>
      <c r="X99" s="56"/>
      <c r="Y99" s="56"/>
      <c r="Z99" s="56"/>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Q79"/>
  <sheetViews>
    <sheetView showGridLines="0" topLeftCell="A4" workbookViewId="0">
      <selection activeCell="K60" sqref="K60"/>
    </sheetView>
  </sheetViews>
  <sheetFormatPr baseColWidth="10" defaultColWidth="11.42578125" defaultRowHeight="12.75" outlineLevelRow="1"/>
  <cols>
    <col min="1" max="1" width="5.85546875" style="1" customWidth="1"/>
    <col min="2" max="2" width="31.5703125" style="1" customWidth="1"/>
    <col min="3" max="3" width="25.85546875" style="1" customWidth="1"/>
    <col min="4" max="4" width="11.42578125" style="1"/>
    <col min="5" max="5" width="12.85546875" style="1" customWidth="1"/>
    <col min="6" max="6" width="11.5703125" style="1" bestFit="1" customWidth="1"/>
    <col min="7" max="7" width="14.7109375" style="1" bestFit="1" customWidth="1"/>
    <col min="8" max="8" width="6" style="1" customWidth="1"/>
    <col min="9" max="9" width="26.7109375" style="1" customWidth="1"/>
    <col min="10" max="10" width="21.140625" style="1" customWidth="1"/>
    <col min="11" max="11" width="11.85546875" style="1" bestFit="1" customWidth="1"/>
    <col min="12" max="12" width="13.85546875" style="1" bestFit="1" customWidth="1"/>
    <col min="13" max="13" width="11.7109375" style="1" bestFit="1" customWidth="1"/>
    <col min="14" max="14" width="12.85546875" style="1" customWidth="1"/>
    <col min="15" max="15" width="12.5703125" style="1" bestFit="1" customWidth="1"/>
    <col min="16" max="16384" width="11.42578125" style="1"/>
  </cols>
  <sheetData>
    <row r="1" spans="2:14">
      <c r="B1" s="725" t="s">
        <v>238</v>
      </c>
      <c r="C1" s="726"/>
      <c r="D1" s="726"/>
      <c r="E1" s="726"/>
      <c r="F1" s="726"/>
      <c r="G1" s="727"/>
      <c r="I1" s="725" t="s">
        <v>239</v>
      </c>
      <c r="J1" s="726"/>
      <c r="K1" s="726"/>
      <c r="L1" s="726"/>
      <c r="M1" s="726"/>
      <c r="N1" s="727"/>
    </row>
    <row r="3" spans="2:14">
      <c r="D3" s="728">
        <v>2022</v>
      </c>
      <c r="E3" s="728"/>
      <c r="F3" s="728">
        <v>2021</v>
      </c>
      <c r="G3" s="728"/>
      <c r="H3" s="10"/>
      <c r="I3" s="7"/>
      <c r="K3" s="725">
        <v>2022</v>
      </c>
      <c r="L3" s="727"/>
      <c r="M3" s="725">
        <v>2021</v>
      </c>
      <c r="N3" s="727"/>
    </row>
    <row r="4" spans="2:14">
      <c r="B4" s="42" t="s">
        <v>204</v>
      </c>
      <c r="C4" s="42" t="s">
        <v>48</v>
      </c>
      <c r="D4" s="43" t="s">
        <v>192</v>
      </c>
      <c r="E4" s="43" t="s">
        <v>213</v>
      </c>
      <c r="F4" s="43" t="s">
        <v>192</v>
      </c>
      <c r="G4" s="43" t="s">
        <v>213</v>
      </c>
      <c r="I4" s="42" t="s">
        <v>204</v>
      </c>
      <c r="J4" s="42" t="s">
        <v>48</v>
      </c>
      <c r="K4" s="43" t="s">
        <v>192</v>
      </c>
      <c r="L4" s="43" t="s">
        <v>213</v>
      </c>
      <c r="M4" s="43" t="s">
        <v>192</v>
      </c>
      <c r="N4" s="43" t="s">
        <v>213</v>
      </c>
    </row>
    <row r="5" spans="2:14">
      <c r="B5" s="1" t="s">
        <v>206</v>
      </c>
      <c r="C5" s="3" t="s">
        <v>215</v>
      </c>
      <c r="D5" s="204">
        <v>0</v>
      </c>
      <c r="E5" s="17">
        <v>7283955580</v>
      </c>
      <c r="F5" s="204">
        <v>0</v>
      </c>
      <c r="G5" s="17">
        <v>0</v>
      </c>
      <c r="H5" s="8"/>
      <c r="I5" s="156" t="s">
        <v>205</v>
      </c>
      <c r="J5" s="156" t="s">
        <v>16</v>
      </c>
      <c r="K5" s="237">
        <v>715</v>
      </c>
      <c r="L5" s="237">
        <v>0</v>
      </c>
      <c r="M5" s="237">
        <v>165</v>
      </c>
      <c r="N5" s="237">
        <v>0</v>
      </c>
    </row>
    <row r="6" spans="2:14">
      <c r="B6" s="1" t="s">
        <v>206</v>
      </c>
      <c r="C6" s="3" t="s">
        <v>214</v>
      </c>
      <c r="D6" s="203">
        <v>0</v>
      </c>
      <c r="E6" s="205">
        <v>0</v>
      </c>
      <c r="F6" s="204">
        <v>0</v>
      </c>
      <c r="G6" s="17">
        <v>0</v>
      </c>
      <c r="I6" s="1" t="s">
        <v>206</v>
      </c>
      <c r="J6" s="1" t="s">
        <v>16</v>
      </c>
      <c r="K6" s="17">
        <v>0</v>
      </c>
      <c r="L6" s="17">
        <v>55428918</v>
      </c>
      <c r="M6" s="17">
        <v>0</v>
      </c>
      <c r="N6" s="17">
        <v>932514</v>
      </c>
    </row>
    <row r="7" spans="2:14">
      <c r="B7" s="1" t="s">
        <v>206</v>
      </c>
      <c r="C7" s="1" t="s">
        <v>837</v>
      </c>
      <c r="D7" s="203">
        <v>0</v>
      </c>
      <c r="E7" s="205">
        <v>0</v>
      </c>
      <c r="F7" s="204">
        <v>0</v>
      </c>
      <c r="G7" s="17">
        <v>0</v>
      </c>
      <c r="I7" s="156" t="s">
        <v>208</v>
      </c>
      <c r="J7" s="156" t="s">
        <v>16</v>
      </c>
      <c r="K7" s="237">
        <v>0</v>
      </c>
      <c r="L7" s="237">
        <v>0</v>
      </c>
      <c r="M7" s="237">
        <v>0</v>
      </c>
      <c r="N7" s="237">
        <v>0</v>
      </c>
    </row>
    <row r="8" spans="2:14">
      <c r="B8" s="1" t="s">
        <v>206</v>
      </c>
      <c r="C8" s="1" t="s">
        <v>218</v>
      </c>
      <c r="D8" s="203">
        <v>0</v>
      </c>
      <c r="E8" s="205">
        <v>0</v>
      </c>
      <c r="F8" s="204">
        <v>0</v>
      </c>
      <c r="G8" s="17">
        <v>0</v>
      </c>
      <c r="I8" s="1" t="s">
        <v>210</v>
      </c>
      <c r="J8" s="1" t="s">
        <v>16</v>
      </c>
      <c r="K8" s="17">
        <v>0</v>
      </c>
      <c r="L8" s="17">
        <v>2060432490</v>
      </c>
      <c r="M8" s="17">
        <v>0</v>
      </c>
      <c r="N8" s="17">
        <v>1194029032</v>
      </c>
    </row>
    <row r="9" spans="2:14">
      <c r="B9" s="1" t="s">
        <v>1950</v>
      </c>
      <c r="C9" s="3" t="s">
        <v>200</v>
      </c>
      <c r="D9" s="203">
        <v>441880.85908588133</v>
      </c>
      <c r="E9" s="205">
        <v>0</v>
      </c>
      <c r="F9" s="204">
        <v>448160.19</v>
      </c>
      <c r="G9" s="17">
        <v>0</v>
      </c>
      <c r="H9" s="16"/>
      <c r="I9" s="1" t="s">
        <v>209</v>
      </c>
      <c r="J9" s="1" t="s">
        <v>16</v>
      </c>
      <c r="K9" s="17">
        <v>0</v>
      </c>
      <c r="L9" s="17">
        <v>3021000</v>
      </c>
      <c r="M9" s="17">
        <v>0</v>
      </c>
      <c r="N9" s="17">
        <v>0</v>
      </c>
    </row>
    <row r="10" spans="2:14">
      <c r="B10" s="156" t="s">
        <v>205</v>
      </c>
      <c r="C10" s="156" t="s">
        <v>200</v>
      </c>
      <c r="D10" s="236">
        <v>127831.66696254216</v>
      </c>
      <c r="E10" s="237">
        <v>271841025</v>
      </c>
      <c r="F10" s="236">
        <v>67964.635174018782</v>
      </c>
      <c r="G10" s="237">
        <v>699861840</v>
      </c>
      <c r="I10" s="1" t="s">
        <v>212</v>
      </c>
      <c r="J10" s="1" t="s">
        <v>16</v>
      </c>
      <c r="K10" s="17">
        <v>0</v>
      </c>
      <c r="L10" s="17">
        <v>2960117203</v>
      </c>
      <c r="M10" s="17">
        <v>0</v>
      </c>
      <c r="N10" s="17">
        <v>1063685710</v>
      </c>
    </row>
    <row r="11" spans="2:14">
      <c r="B11" s="156" t="s">
        <v>207</v>
      </c>
      <c r="C11" s="156" t="s">
        <v>200</v>
      </c>
      <c r="D11" s="238">
        <v>0</v>
      </c>
      <c r="E11" s="237">
        <v>4052118758</v>
      </c>
      <c r="F11" s="236">
        <v>0</v>
      </c>
      <c r="G11" s="237">
        <v>2158124414</v>
      </c>
      <c r="I11" s="156" t="s">
        <v>207</v>
      </c>
      <c r="J11" s="156" t="s">
        <v>16</v>
      </c>
      <c r="K11" s="237">
        <v>0</v>
      </c>
      <c r="L11" s="237">
        <v>0</v>
      </c>
      <c r="M11" s="237">
        <v>0</v>
      </c>
      <c r="N11" s="237">
        <v>0</v>
      </c>
    </row>
    <row r="12" spans="2:14">
      <c r="B12" s="156" t="s">
        <v>207</v>
      </c>
      <c r="C12" s="156" t="s">
        <v>218</v>
      </c>
      <c r="D12" s="238">
        <v>0</v>
      </c>
      <c r="E12" s="237">
        <v>0</v>
      </c>
      <c r="F12" s="236">
        <v>0</v>
      </c>
      <c r="G12" s="237">
        <v>0</v>
      </c>
      <c r="I12" s="1" t="s">
        <v>170</v>
      </c>
      <c r="J12" s="11" t="s">
        <v>217</v>
      </c>
      <c r="K12" s="17">
        <v>0</v>
      </c>
      <c r="L12" s="17">
        <v>0</v>
      </c>
      <c r="M12" s="17">
        <v>0</v>
      </c>
      <c r="N12" s="17">
        <v>0</v>
      </c>
    </row>
    <row r="13" spans="2:14">
      <c r="B13" s="156" t="s">
        <v>208</v>
      </c>
      <c r="C13" s="156" t="s">
        <v>200</v>
      </c>
      <c r="D13" s="237">
        <v>25722.364500402848</v>
      </c>
      <c r="E13" s="237">
        <v>532576045</v>
      </c>
      <c r="F13" s="236">
        <v>2227.4376674656992</v>
      </c>
      <c r="G13" s="237">
        <v>757628100</v>
      </c>
      <c r="I13" s="1" t="s">
        <v>174</v>
      </c>
      <c r="J13" s="11" t="s">
        <v>217</v>
      </c>
      <c r="K13" s="15">
        <v>0</v>
      </c>
      <c r="L13" s="15">
        <v>0</v>
      </c>
      <c r="M13" s="15">
        <v>0</v>
      </c>
      <c r="N13" s="15">
        <v>0</v>
      </c>
    </row>
    <row r="14" spans="2:14">
      <c r="B14" s="3" t="s">
        <v>209</v>
      </c>
      <c r="C14" s="3" t="s">
        <v>200</v>
      </c>
      <c r="D14" s="203">
        <v>0</v>
      </c>
      <c r="E14" s="205">
        <v>18907355</v>
      </c>
      <c r="F14" s="204">
        <v>0</v>
      </c>
      <c r="G14" s="17">
        <v>37042328</v>
      </c>
      <c r="H14" s="8"/>
      <c r="I14" s="1" t="s">
        <v>177</v>
      </c>
      <c r="J14" s="11" t="s">
        <v>217</v>
      </c>
      <c r="K14" s="15">
        <v>0</v>
      </c>
      <c r="L14" s="15">
        <v>0</v>
      </c>
      <c r="M14" s="15">
        <v>0</v>
      </c>
      <c r="N14" s="15">
        <v>0</v>
      </c>
    </row>
    <row r="15" spans="2:14">
      <c r="B15" s="3" t="s">
        <v>216</v>
      </c>
      <c r="C15" s="3" t="s">
        <v>200</v>
      </c>
      <c r="D15" s="203">
        <v>0</v>
      </c>
      <c r="E15" s="205">
        <v>0</v>
      </c>
      <c r="F15" s="204">
        <v>0</v>
      </c>
      <c r="G15" s="17">
        <v>0</v>
      </c>
      <c r="H15" s="8"/>
      <c r="I15" s="1" t="s">
        <v>169</v>
      </c>
      <c r="J15" s="11" t="s">
        <v>217</v>
      </c>
      <c r="K15" s="15">
        <v>0</v>
      </c>
      <c r="L15" s="15">
        <v>0</v>
      </c>
      <c r="M15" s="15"/>
      <c r="N15" s="15"/>
    </row>
    <row r="16" spans="2:14">
      <c r="B16" s="1" t="s">
        <v>210</v>
      </c>
      <c r="C16" s="3" t="s">
        <v>200</v>
      </c>
      <c r="D16" s="203">
        <v>0</v>
      </c>
      <c r="E16" s="205">
        <v>0</v>
      </c>
      <c r="F16" s="204">
        <v>0</v>
      </c>
      <c r="G16" s="17">
        <v>660000</v>
      </c>
      <c r="H16" s="8"/>
      <c r="I16" s="5" t="s">
        <v>0</v>
      </c>
      <c r="J16" s="14"/>
      <c r="K16" s="6">
        <f>+SUM(K5:K15)-K5</f>
        <v>0</v>
      </c>
      <c r="L16" s="6">
        <f>+SUM(L5:L15)</f>
        <v>5078999611</v>
      </c>
      <c r="M16" s="6">
        <f>+SUM(M5:M15)-M5</f>
        <v>0</v>
      </c>
      <c r="N16" s="6">
        <f>+SUM(N5:N15)</f>
        <v>2258647256</v>
      </c>
    </row>
    <row r="17" spans="2:15">
      <c r="B17" s="1" t="s">
        <v>211</v>
      </c>
      <c r="C17" s="3" t="s">
        <v>200</v>
      </c>
      <c r="D17" s="203">
        <v>0</v>
      </c>
      <c r="E17" s="205">
        <v>11846750</v>
      </c>
      <c r="F17" s="204">
        <v>0</v>
      </c>
      <c r="G17" s="17">
        <v>19548984</v>
      </c>
      <c r="L17" s="15"/>
      <c r="M17" s="7"/>
    </row>
    <row r="18" spans="2:15">
      <c r="B18" s="1" t="s">
        <v>212</v>
      </c>
      <c r="C18" s="3" t="s">
        <v>200</v>
      </c>
      <c r="D18" s="203">
        <v>0</v>
      </c>
      <c r="E18" s="205">
        <v>0</v>
      </c>
      <c r="F18" s="204">
        <v>0</v>
      </c>
      <c r="G18" s="17">
        <v>0</v>
      </c>
      <c r="L18" s="214">
        <v>44896</v>
      </c>
      <c r="M18" s="5"/>
      <c r="N18" s="214">
        <v>44531</v>
      </c>
    </row>
    <row r="19" spans="2:15">
      <c r="B19" s="1" t="s">
        <v>170</v>
      </c>
      <c r="C19" s="11" t="s">
        <v>217</v>
      </c>
      <c r="D19" s="203">
        <v>0</v>
      </c>
      <c r="E19" s="205">
        <v>0</v>
      </c>
      <c r="F19" s="204">
        <v>0</v>
      </c>
      <c r="G19" s="17">
        <v>23302797</v>
      </c>
      <c r="I19" s="725" t="s">
        <v>360</v>
      </c>
      <c r="J19" s="726"/>
      <c r="K19" s="726"/>
      <c r="L19" s="726"/>
      <c r="M19" s="726"/>
      <c r="N19" s="727"/>
      <c r="O19" s="7"/>
    </row>
    <row r="20" spans="2:15">
      <c r="B20" s="1" t="s">
        <v>166</v>
      </c>
      <c r="C20" s="11" t="s">
        <v>217</v>
      </c>
      <c r="D20" s="203">
        <v>0</v>
      </c>
      <c r="E20" s="205">
        <v>0</v>
      </c>
      <c r="F20" s="236">
        <v>0</v>
      </c>
      <c r="G20" s="237">
        <v>0</v>
      </c>
      <c r="J20" s="3"/>
      <c r="L20" s="8"/>
      <c r="N20" s="8"/>
    </row>
    <row r="21" spans="2:15">
      <c r="B21" s="1" t="s">
        <v>167</v>
      </c>
      <c r="C21" s="11" t="s">
        <v>217</v>
      </c>
      <c r="D21" s="203">
        <v>0</v>
      </c>
      <c r="E21" s="205">
        <v>0</v>
      </c>
      <c r="F21" s="15">
        <v>0</v>
      </c>
      <c r="G21" s="17">
        <v>556642</v>
      </c>
      <c r="I21" s="1" t="s">
        <v>206</v>
      </c>
      <c r="J21" s="1" t="s">
        <v>9</v>
      </c>
      <c r="K21" s="133"/>
      <c r="L21" s="17">
        <v>8046428297</v>
      </c>
      <c r="M21" s="17"/>
      <c r="N21" s="17">
        <v>0</v>
      </c>
    </row>
    <row r="22" spans="2:15">
      <c r="B22" s="1" t="s">
        <v>171</v>
      </c>
      <c r="C22" s="11" t="s">
        <v>217</v>
      </c>
      <c r="D22" s="203">
        <v>0</v>
      </c>
      <c r="E22" s="205">
        <v>13271000</v>
      </c>
      <c r="F22" s="204">
        <v>0</v>
      </c>
      <c r="G22" s="17">
        <v>8756454</v>
      </c>
      <c r="I22" s="156" t="s">
        <v>205</v>
      </c>
      <c r="J22" s="156" t="s">
        <v>9</v>
      </c>
      <c r="K22" s="223"/>
      <c r="L22" s="237">
        <v>0</v>
      </c>
      <c r="M22" s="237"/>
      <c r="N22" s="237">
        <v>2613852493</v>
      </c>
    </row>
    <row r="23" spans="2:15">
      <c r="B23" s="1" t="s">
        <v>174</v>
      </c>
      <c r="C23" s="11" t="s">
        <v>217</v>
      </c>
      <c r="D23" s="203">
        <v>0</v>
      </c>
      <c r="E23" s="205">
        <v>814094</v>
      </c>
      <c r="F23" s="204">
        <v>0</v>
      </c>
      <c r="G23" s="17">
        <v>1378370</v>
      </c>
      <c r="I23" s="156" t="s">
        <v>207</v>
      </c>
      <c r="J23" s="156" t="s">
        <v>9</v>
      </c>
      <c r="K23" s="157"/>
      <c r="L23" s="237">
        <v>0</v>
      </c>
      <c r="M23" s="237"/>
      <c r="N23" s="237">
        <v>6843640484</v>
      </c>
    </row>
    <row r="24" spans="2:15">
      <c r="B24" s="1" t="s">
        <v>173</v>
      </c>
      <c r="C24" s="11" t="s">
        <v>217</v>
      </c>
      <c r="D24" s="203">
        <v>0</v>
      </c>
      <c r="E24" s="205">
        <v>1028436</v>
      </c>
      <c r="F24" s="204">
        <v>0</v>
      </c>
      <c r="G24" s="17">
        <v>0</v>
      </c>
      <c r="I24" s="156" t="s">
        <v>208</v>
      </c>
      <c r="J24" s="156" t="s">
        <v>9</v>
      </c>
      <c r="K24" s="157"/>
      <c r="L24" s="237">
        <v>0</v>
      </c>
      <c r="M24" s="237"/>
      <c r="N24" s="237">
        <v>857543538</v>
      </c>
    </row>
    <row r="25" spans="2:15">
      <c r="B25" s="1" t="s">
        <v>172</v>
      </c>
      <c r="C25" s="11" t="s">
        <v>217</v>
      </c>
      <c r="D25" s="203">
        <v>0</v>
      </c>
      <c r="E25" s="205">
        <v>4684596</v>
      </c>
      <c r="F25" s="204">
        <v>0</v>
      </c>
      <c r="G25" s="17">
        <v>1185604</v>
      </c>
      <c r="I25" s="3" t="s">
        <v>209</v>
      </c>
      <c r="J25" s="1" t="s">
        <v>9</v>
      </c>
      <c r="K25" s="135"/>
      <c r="L25" s="17">
        <v>1695479</v>
      </c>
      <c r="M25" s="17"/>
      <c r="N25" s="17">
        <v>3578678</v>
      </c>
    </row>
    <row r="26" spans="2:15">
      <c r="B26" s="1" t="s">
        <v>175</v>
      </c>
      <c r="C26" s="11" t="s">
        <v>217</v>
      </c>
      <c r="D26" s="203">
        <v>0</v>
      </c>
      <c r="E26" s="205">
        <v>3947548</v>
      </c>
      <c r="F26" s="204">
        <v>0</v>
      </c>
      <c r="G26" s="17">
        <v>2615080</v>
      </c>
      <c r="I26" s="1" t="s">
        <v>210</v>
      </c>
      <c r="J26" s="1" t="s">
        <v>9</v>
      </c>
      <c r="K26" s="135"/>
      <c r="L26" s="17">
        <v>3710000</v>
      </c>
      <c r="M26" s="17"/>
      <c r="N26" s="17">
        <v>7881818</v>
      </c>
    </row>
    <row r="27" spans="2:15">
      <c r="B27" s="1" t="s">
        <v>176</v>
      </c>
      <c r="C27" s="11" t="s">
        <v>217</v>
      </c>
      <c r="D27" s="203">
        <v>0</v>
      </c>
      <c r="E27" s="205">
        <v>3631544</v>
      </c>
      <c r="F27" s="204">
        <v>0</v>
      </c>
      <c r="G27" s="17">
        <v>2747675</v>
      </c>
      <c r="I27" s="1" t="s">
        <v>211</v>
      </c>
      <c r="J27" s="1" t="s">
        <v>9</v>
      </c>
      <c r="K27" s="135"/>
      <c r="L27" s="17">
        <v>13193744</v>
      </c>
      <c r="M27" s="17"/>
      <c r="N27" s="17">
        <v>21100607</v>
      </c>
      <c r="O27" s="4"/>
    </row>
    <row r="28" spans="2:15">
      <c r="B28" s="1" t="s">
        <v>165</v>
      </c>
      <c r="C28" s="11" t="s">
        <v>217</v>
      </c>
      <c r="D28" s="203">
        <v>0</v>
      </c>
      <c r="E28" s="205">
        <v>0</v>
      </c>
      <c r="F28" s="204">
        <v>0</v>
      </c>
      <c r="G28" s="17">
        <v>3278616</v>
      </c>
      <c r="I28" s="1" t="s">
        <v>212</v>
      </c>
      <c r="J28" s="1" t="s">
        <v>9</v>
      </c>
      <c r="L28" s="17">
        <v>6236003</v>
      </c>
      <c r="M28" s="17"/>
      <c r="N28" s="17">
        <v>170333</v>
      </c>
    </row>
    <row r="29" spans="2:15">
      <c r="B29" s="1" t="s">
        <v>177</v>
      </c>
      <c r="C29" s="11" t="s">
        <v>217</v>
      </c>
      <c r="D29" s="203">
        <v>0</v>
      </c>
      <c r="E29" s="205">
        <v>8972072</v>
      </c>
      <c r="F29" s="204">
        <v>0</v>
      </c>
      <c r="G29" s="17">
        <v>15073035</v>
      </c>
      <c r="I29" s="1" t="s">
        <v>1950</v>
      </c>
      <c r="J29" s="1" t="s">
        <v>9</v>
      </c>
      <c r="L29" s="17">
        <v>3599101490.9259009</v>
      </c>
      <c r="M29" s="17"/>
      <c r="N29" s="17"/>
    </row>
    <row r="30" spans="2:15">
      <c r="B30" s="11" t="s">
        <v>169</v>
      </c>
      <c r="C30" s="11" t="s">
        <v>217</v>
      </c>
      <c r="D30" s="203">
        <v>0</v>
      </c>
      <c r="E30" s="205">
        <v>0</v>
      </c>
      <c r="F30" s="204">
        <v>0</v>
      </c>
      <c r="G30" s="17">
        <v>524000</v>
      </c>
      <c r="I30" s="1" t="s">
        <v>170</v>
      </c>
      <c r="J30" s="1" t="s">
        <v>9</v>
      </c>
      <c r="K30" s="135"/>
      <c r="L30" s="17">
        <v>41493158</v>
      </c>
      <c r="M30" s="17"/>
      <c r="N30" s="17">
        <v>57530119</v>
      </c>
    </row>
    <row r="31" spans="2:15">
      <c r="B31" s="11" t="s">
        <v>179</v>
      </c>
      <c r="C31" s="11" t="s">
        <v>217</v>
      </c>
      <c r="D31" s="203">
        <v>0</v>
      </c>
      <c r="E31" s="205">
        <v>0</v>
      </c>
      <c r="F31" s="204">
        <v>0</v>
      </c>
      <c r="G31" s="17">
        <v>1931000</v>
      </c>
      <c r="I31" s="1" t="s">
        <v>171</v>
      </c>
      <c r="J31" s="1" t="s">
        <v>9</v>
      </c>
      <c r="K31" s="135"/>
      <c r="L31" s="17">
        <v>26011646</v>
      </c>
      <c r="M31" s="17"/>
      <c r="N31" s="17">
        <v>25873516</v>
      </c>
    </row>
    <row r="32" spans="2:15">
      <c r="B32" s="11" t="s">
        <v>359</v>
      </c>
      <c r="C32" s="11" t="s">
        <v>217</v>
      </c>
      <c r="D32" s="203">
        <v>0</v>
      </c>
      <c r="E32" s="205">
        <v>0</v>
      </c>
      <c r="F32" s="204">
        <v>0</v>
      </c>
      <c r="G32" s="17">
        <v>0</v>
      </c>
      <c r="I32" s="1" t="s">
        <v>174</v>
      </c>
      <c r="J32" s="1" t="s">
        <v>9</v>
      </c>
      <c r="K32" s="135"/>
      <c r="L32" s="17">
        <v>9920332</v>
      </c>
      <c r="M32" s="17"/>
      <c r="N32" s="17">
        <v>17073837</v>
      </c>
    </row>
    <row r="33" spans="1:17">
      <c r="B33" s="11" t="s">
        <v>180</v>
      </c>
      <c r="C33" s="11" t="s">
        <v>217</v>
      </c>
      <c r="D33" s="203">
        <v>0</v>
      </c>
      <c r="E33" s="205">
        <v>0</v>
      </c>
      <c r="F33" s="204">
        <v>0</v>
      </c>
      <c r="G33" s="17">
        <v>0</v>
      </c>
      <c r="I33" s="1" t="s">
        <v>173</v>
      </c>
      <c r="J33" s="1" t="s">
        <v>9</v>
      </c>
      <c r="K33" s="135"/>
      <c r="L33" s="17">
        <v>10103243</v>
      </c>
      <c r="M33" s="17"/>
      <c r="N33" s="17">
        <v>21483270</v>
      </c>
    </row>
    <row r="34" spans="1:17">
      <c r="B34" s="11" t="s">
        <v>181</v>
      </c>
      <c r="C34" s="11" t="s">
        <v>217</v>
      </c>
      <c r="D34" s="203">
        <v>0</v>
      </c>
      <c r="E34" s="205">
        <v>254400</v>
      </c>
      <c r="F34" s="204">
        <v>0</v>
      </c>
      <c r="G34" s="17">
        <v>0</v>
      </c>
      <c r="I34" s="1" t="s">
        <v>172</v>
      </c>
      <c r="J34" s="1" t="s">
        <v>9</v>
      </c>
      <c r="K34" s="135"/>
      <c r="L34" s="17">
        <v>7658299</v>
      </c>
      <c r="M34" s="17"/>
      <c r="N34" s="17">
        <v>10106173</v>
      </c>
    </row>
    <row r="35" spans="1:17">
      <c r="B35" s="13" t="s">
        <v>1951</v>
      </c>
      <c r="C35" s="13" t="s">
        <v>217</v>
      </c>
      <c r="D35" s="203">
        <v>0</v>
      </c>
      <c r="E35" s="205">
        <v>0</v>
      </c>
      <c r="F35" s="204">
        <v>0</v>
      </c>
      <c r="G35" s="17">
        <v>0</v>
      </c>
      <c r="I35" s="1" t="s">
        <v>175</v>
      </c>
      <c r="J35" s="1" t="s">
        <v>9</v>
      </c>
      <c r="K35" s="135"/>
      <c r="L35" s="17">
        <v>9630567</v>
      </c>
      <c r="M35" s="17"/>
      <c r="N35" s="17">
        <v>9413662</v>
      </c>
    </row>
    <row r="36" spans="1:17">
      <c r="B36" s="13" t="s">
        <v>1952</v>
      </c>
      <c r="C36" s="13" t="s">
        <v>217</v>
      </c>
      <c r="D36" s="203">
        <v>0</v>
      </c>
      <c r="E36" s="205">
        <v>0</v>
      </c>
      <c r="F36" s="204">
        <v>0</v>
      </c>
      <c r="G36" s="17">
        <v>0</v>
      </c>
      <c r="I36" s="1" t="s">
        <v>176</v>
      </c>
      <c r="J36" s="1" t="s">
        <v>9</v>
      </c>
      <c r="K36" s="135"/>
      <c r="L36" s="17">
        <v>4387769</v>
      </c>
      <c r="M36" s="17"/>
      <c r="N36" s="17">
        <v>8245090</v>
      </c>
    </row>
    <row r="37" spans="1:17">
      <c r="A37" s="2"/>
      <c r="B37" s="11" t="s">
        <v>182</v>
      </c>
      <c r="C37" s="11" t="s">
        <v>217</v>
      </c>
      <c r="D37" s="203">
        <v>0</v>
      </c>
      <c r="E37" s="205">
        <v>0</v>
      </c>
      <c r="F37" s="212">
        <v>0</v>
      </c>
      <c r="G37" s="17">
        <v>0</v>
      </c>
      <c r="I37" s="1" t="s">
        <v>165</v>
      </c>
      <c r="J37" s="1" t="s">
        <v>9</v>
      </c>
      <c r="K37" s="135"/>
      <c r="L37" s="17">
        <v>0</v>
      </c>
      <c r="M37" s="17"/>
      <c r="N37" s="17">
        <v>35058948</v>
      </c>
    </row>
    <row r="38" spans="1:17">
      <c r="A38" s="2"/>
      <c r="B38" s="12" t="s">
        <v>0</v>
      </c>
      <c r="C38" s="5"/>
      <c r="D38" s="213">
        <f>+SUM(D5:D37)-D10-D11-D13</f>
        <v>441880.85908588133</v>
      </c>
      <c r="E38" s="213">
        <f>+SUM(E5:E37)-E10-E11-E13</f>
        <v>7351313375</v>
      </c>
      <c r="F38" s="213">
        <f>+SUM(F5:F37)-F10-F11-F13</f>
        <v>448160.19</v>
      </c>
      <c r="G38" s="213">
        <f>+SUM(G5:G37)-G10-G11-G13</f>
        <v>118600585</v>
      </c>
      <c r="I38" s="1" t="s">
        <v>177</v>
      </c>
      <c r="J38" s="1" t="s">
        <v>9</v>
      </c>
      <c r="K38" s="135"/>
      <c r="L38" s="17">
        <v>29186445</v>
      </c>
      <c r="M38" s="17"/>
      <c r="N38" s="17">
        <v>44720377</v>
      </c>
    </row>
    <row r="39" spans="1:17">
      <c r="B39" s="11" t="s">
        <v>240</v>
      </c>
      <c r="C39" s="11" t="s">
        <v>201</v>
      </c>
      <c r="D39" s="203">
        <v>0</v>
      </c>
      <c r="E39" s="17">
        <v>0</v>
      </c>
      <c r="F39" s="15"/>
      <c r="G39" s="17"/>
      <c r="I39" s="1" t="s">
        <v>166</v>
      </c>
      <c r="J39" s="1" t="s">
        <v>9</v>
      </c>
      <c r="K39" s="135"/>
      <c r="L39" s="17">
        <v>0</v>
      </c>
      <c r="M39" s="17"/>
      <c r="N39" s="17">
        <v>0</v>
      </c>
    </row>
    <row r="40" spans="1:17">
      <c r="B40" s="11"/>
      <c r="C40" s="11"/>
      <c r="E40" s="8"/>
      <c r="G40" s="8"/>
      <c r="I40" s="2" t="s">
        <v>167</v>
      </c>
      <c r="J40" s="1" t="s">
        <v>9</v>
      </c>
      <c r="K40" s="135"/>
      <c r="L40" s="17">
        <v>7200742</v>
      </c>
      <c r="M40" s="17"/>
      <c r="N40" s="17">
        <v>3835138</v>
      </c>
    </row>
    <row r="41" spans="1:17">
      <c r="A41" s="2"/>
      <c r="B41" s="11"/>
      <c r="G41" s="8"/>
      <c r="I41" s="2" t="s">
        <v>169</v>
      </c>
      <c r="J41" s="1" t="s">
        <v>9</v>
      </c>
      <c r="L41" s="17">
        <v>0</v>
      </c>
      <c r="M41" s="17"/>
      <c r="N41" s="17">
        <v>596000</v>
      </c>
    </row>
    <row r="42" spans="1:17">
      <c r="A42" s="2"/>
      <c r="B42" s="11"/>
      <c r="C42" s="11"/>
      <c r="E42" s="8"/>
      <c r="G42" s="8"/>
      <c r="I42" s="2" t="s">
        <v>179</v>
      </c>
      <c r="J42" s="1" t="s">
        <v>9</v>
      </c>
      <c r="L42" s="209">
        <v>7006364</v>
      </c>
      <c r="M42" s="17"/>
      <c r="N42" s="17">
        <v>9306456</v>
      </c>
    </row>
    <row r="43" spans="1:17">
      <c r="A43" s="2"/>
      <c r="B43" s="11"/>
      <c r="C43" s="11"/>
      <c r="E43" s="8"/>
      <c r="G43" s="8"/>
      <c r="I43" s="2" t="s">
        <v>180</v>
      </c>
      <c r="J43" s="1" t="s">
        <v>9</v>
      </c>
      <c r="L43" s="209">
        <v>0</v>
      </c>
      <c r="M43" s="17"/>
      <c r="N43" s="17">
        <v>547384</v>
      </c>
    </row>
    <row r="44" spans="1:17">
      <c r="B44" s="11"/>
      <c r="C44" s="11"/>
      <c r="E44" s="8"/>
      <c r="G44" s="8"/>
      <c r="I44" s="2" t="s">
        <v>181</v>
      </c>
      <c r="J44" s="1" t="s">
        <v>9</v>
      </c>
      <c r="L44" s="209">
        <v>280728</v>
      </c>
      <c r="M44" s="17"/>
      <c r="N44" s="17">
        <v>51818</v>
      </c>
    </row>
    <row r="45" spans="1:17">
      <c r="B45" s="11"/>
      <c r="C45" s="11"/>
      <c r="E45" s="8"/>
      <c r="G45" s="8"/>
      <c r="I45" s="2" t="s">
        <v>361</v>
      </c>
      <c r="J45" s="1" t="s">
        <v>9</v>
      </c>
      <c r="L45" s="210">
        <v>0</v>
      </c>
      <c r="M45" s="208"/>
      <c r="N45" s="17">
        <v>55359</v>
      </c>
    </row>
    <row r="46" spans="1:17">
      <c r="B46" s="11"/>
      <c r="C46" s="11"/>
      <c r="E46" s="8"/>
      <c r="G46" s="8"/>
      <c r="I46" s="2" t="s">
        <v>359</v>
      </c>
      <c r="J46" s="1" t="s">
        <v>9</v>
      </c>
      <c r="L46" s="210">
        <v>0</v>
      </c>
      <c r="M46" s="208"/>
      <c r="N46" s="17"/>
    </row>
    <row r="47" spans="1:17">
      <c r="B47" s="11"/>
      <c r="G47" s="8"/>
      <c r="I47" s="2" t="s">
        <v>1952</v>
      </c>
      <c r="J47" s="1" t="s">
        <v>9</v>
      </c>
      <c r="L47" s="210">
        <v>0</v>
      </c>
      <c r="M47" s="208"/>
      <c r="N47" s="17"/>
      <c r="Q47" s="132"/>
    </row>
    <row r="48" spans="1:17">
      <c r="B48" s="11"/>
      <c r="C48" s="11"/>
      <c r="E48" s="8"/>
      <c r="G48" s="8"/>
      <c r="H48" s="7"/>
      <c r="I48" s="2" t="s">
        <v>168</v>
      </c>
      <c r="J48" s="1" t="s">
        <v>9</v>
      </c>
      <c r="L48" s="17">
        <v>1510910</v>
      </c>
      <c r="M48" s="208"/>
      <c r="N48" s="17">
        <v>1507909</v>
      </c>
      <c r="O48" s="131"/>
    </row>
    <row r="49" spans="2:14">
      <c r="B49" s="11"/>
      <c r="C49" s="11"/>
      <c r="E49" s="8"/>
      <c r="G49" s="8"/>
      <c r="I49" s="2" t="s">
        <v>1434</v>
      </c>
      <c r="J49" s="1" t="s">
        <v>9</v>
      </c>
      <c r="L49" s="17">
        <v>0</v>
      </c>
      <c r="M49" s="208"/>
      <c r="N49" s="17">
        <v>84006</v>
      </c>
    </row>
    <row r="50" spans="2:14">
      <c r="B50" s="11"/>
      <c r="C50" s="11"/>
      <c r="E50" s="8"/>
      <c r="G50" s="8"/>
      <c r="L50" s="158">
        <f>+SUM(L20:L49)</f>
        <v>11824755216.925901</v>
      </c>
      <c r="M50" s="158"/>
      <c r="N50" s="158">
        <f>+SUM(N20:N49)</f>
        <v>10593257013</v>
      </c>
    </row>
    <row r="51" spans="2:14">
      <c r="B51" s="11"/>
      <c r="C51" s="11"/>
      <c r="E51" s="8"/>
      <c r="G51" s="8"/>
      <c r="I51" s="11"/>
      <c r="N51" s="8"/>
    </row>
    <row r="52" spans="2:14" outlineLevel="1">
      <c r="D52" s="7"/>
      <c r="E52" s="7"/>
      <c r="F52" s="7"/>
      <c r="G52" s="7"/>
      <c r="I52" s="156" t="s">
        <v>205</v>
      </c>
      <c r="J52" s="156"/>
      <c r="K52" s="156"/>
      <c r="L52" s="239">
        <v>0</v>
      </c>
      <c r="M52" s="237"/>
      <c r="N52" s="239">
        <v>18428433</v>
      </c>
    </row>
    <row r="53" spans="2:14" outlineLevel="1">
      <c r="G53" s="7"/>
      <c r="I53" s="1" t="s">
        <v>206</v>
      </c>
      <c r="J53" s="11"/>
      <c r="L53" s="209">
        <v>687399059</v>
      </c>
      <c r="M53" s="209"/>
      <c r="N53" s="209">
        <v>26667049</v>
      </c>
    </row>
    <row r="54" spans="2:14" outlineLevel="1">
      <c r="I54" s="156" t="s">
        <v>207</v>
      </c>
      <c r="J54" s="156"/>
      <c r="K54" s="156"/>
      <c r="L54" s="239">
        <v>0</v>
      </c>
      <c r="M54" s="237"/>
      <c r="N54" s="239">
        <v>184611118</v>
      </c>
    </row>
    <row r="55" spans="2:14" outlineLevel="1">
      <c r="I55" s="156" t="s">
        <v>208</v>
      </c>
      <c r="J55" s="240"/>
      <c r="K55" s="156"/>
      <c r="L55" s="239">
        <v>0</v>
      </c>
      <c r="M55" s="237"/>
      <c r="N55" s="239">
        <v>550902759</v>
      </c>
    </row>
    <row r="56" spans="2:14" outlineLevel="1">
      <c r="I56" s="1" t="s">
        <v>210</v>
      </c>
      <c r="J56" s="11"/>
      <c r="L56" s="209">
        <v>5748053258</v>
      </c>
      <c r="M56" s="17"/>
      <c r="N56" s="209">
        <v>2368259988</v>
      </c>
    </row>
    <row r="57" spans="2:14" outlineLevel="1">
      <c r="I57" s="1" t="s">
        <v>209</v>
      </c>
      <c r="J57" s="11"/>
      <c r="L57" s="209">
        <v>25845368</v>
      </c>
      <c r="M57" s="17"/>
      <c r="N57" s="209">
        <v>0</v>
      </c>
    </row>
    <row r="58" spans="2:14" outlineLevel="1">
      <c r="I58" s="1" t="s">
        <v>212</v>
      </c>
      <c r="J58" s="11"/>
      <c r="L58" s="209">
        <v>10625572445</v>
      </c>
      <c r="M58" s="211"/>
      <c r="N58" s="210">
        <v>5863507730</v>
      </c>
    </row>
    <row r="59" spans="2:14" outlineLevel="1">
      <c r="I59" s="1" t="s">
        <v>211</v>
      </c>
      <c r="L59" s="209">
        <v>4726687998</v>
      </c>
      <c r="M59" s="208"/>
      <c r="N59" s="208">
        <v>0</v>
      </c>
    </row>
    <row r="60" spans="2:14" outlineLevel="1">
      <c r="I60" s="5" t="s">
        <v>292</v>
      </c>
      <c r="J60" s="11"/>
      <c r="L60" s="206">
        <f>SUM(L52:L59)</f>
        <v>21813558128</v>
      </c>
      <c r="M60" s="207"/>
      <c r="N60" s="206">
        <f>SUM(N52:N59)</f>
        <v>9012377077</v>
      </c>
    </row>
    <row r="61" spans="2:14" outlineLevel="1">
      <c r="I61" s="5"/>
      <c r="J61" s="11"/>
      <c r="L61" s="241"/>
      <c r="M61" s="5"/>
      <c r="N61" s="241"/>
    </row>
    <row r="62" spans="2:14" outlineLevel="1">
      <c r="I62" s="1" t="s">
        <v>170</v>
      </c>
      <c r="J62" s="11"/>
      <c r="L62" s="209">
        <v>15981754431</v>
      </c>
      <c r="M62" s="17"/>
      <c r="N62" s="209">
        <v>3319243921</v>
      </c>
    </row>
    <row r="63" spans="2:14" outlineLevel="1">
      <c r="I63" s="1" t="s">
        <v>171</v>
      </c>
      <c r="L63" s="209">
        <v>3699648169</v>
      </c>
      <c r="M63" s="17"/>
      <c r="N63" s="209">
        <v>1333390432</v>
      </c>
    </row>
    <row r="64" spans="2:14" outlineLevel="1">
      <c r="I64" s="1" t="s">
        <v>174</v>
      </c>
      <c r="J64" s="11"/>
      <c r="L64" s="209">
        <v>1985590222</v>
      </c>
      <c r="M64" s="17"/>
      <c r="N64" s="209">
        <v>393009208</v>
      </c>
    </row>
    <row r="65" spans="9:14" outlineLevel="1">
      <c r="I65" s="1" t="s">
        <v>173</v>
      </c>
      <c r="J65" s="11"/>
      <c r="L65" s="209">
        <v>3704003045</v>
      </c>
      <c r="M65" s="17"/>
      <c r="N65" s="209">
        <v>1392727667</v>
      </c>
    </row>
    <row r="66" spans="9:14" outlineLevel="1">
      <c r="I66" s="1" t="s">
        <v>172</v>
      </c>
      <c r="K66" s="7"/>
      <c r="L66" s="209">
        <v>2046964815</v>
      </c>
      <c r="M66" s="17"/>
      <c r="N66" s="209">
        <v>417673897</v>
      </c>
    </row>
    <row r="67" spans="9:14" outlineLevel="1">
      <c r="I67" s="1" t="s">
        <v>175</v>
      </c>
      <c r="L67" s="209">
        <v>3702280864</v>
      </c>
      <c r="M67" s="17"/>
      <c r="N67" s="209">
        <v>1363307429</v>
      </c>
    </row>
    <row r="68" spans="9:14" outlineLevel="1">
      <c r="I68" s="1" t="s">
        <v>176</v>
      </c>
      <c r="L68" s="209">
        <v>3465831011</v>
      </c>
      <c r="M68" s="17"/>
      <c r="N68" s="209">
        <v>1274952711</v>
      </c>
    </row>
    <row r="69" spans="9:14" outlineLevel="1">
      <c r="I69" s="1" t="s">
        <v>165</v>
      </c>
      <c r="L69" s="209">
        <v>3647537537</v>
      </c>
      <c r="M69" s="17"/>
      <c r="N69" s="209">
        <v>3643750008</v>
      </c>
    </row>
    <row r="70" spans="9:14">
      <c r="I70" s="1" t="s">
        <v>177</v>
      </c>
      <c r="L70" s="209">
        <v>11828084018</v>
      </c>
      <c r="M70" s="17"/>
      <c r="N70" s="209">
        <v>3543750000</v>
      </c>
    </row>
    <row r="71" spans="9:14">
      <c r="I71" s="2" t="s">
        <v>166</v>
      </c>
      <c r="L71" s="209">
        <v>7154638610</v>
      </c>
      <c r="M71" s="17"/>
      <c r="N71" s="17">
        <v>3782500000</v>
      </c>
    </row>
    <row r="72" spans="9:14">
      <c r="I72" s="1" t="s">
        <v>169</v>
      </c>
      <c r="L72" s="209">
        <v>7660771478</v>
      </c>
      <c r="M72" s="15"/>
      <c r="N72" s="15">
        <v>0</v>
      </c>
    </row>
    <row r="73" spans="9:14">
      <c r="I73" s="2" t="s">
        <v>178</v>
      </c>
      <c r="L73" s="209">
        <v>14300000</v>
      </c>
      <c r="M73" s="17"/>
      <c r="N73" s="209">
        <v>0</v>
      </c>
    </row>
    <row r="74" spans="9:14">
      <c r="I74" s="2" t="s">
        <v>179</v>
      </c>
      <c r="L74" s="209">
        <v>218790000</v>
      </c>
      <c r="M74" s="17"/>
      <c r="N74" s="209">
        <v>209549785</v>
      </c>
    </row>
    <row r="75" spans="9:14">
      <c r="I75" s="2" t="s">
        <v>359</v>
      </c>
      <c r="L75" s="209">
        <v>1849065000</v>
      </c>
      <c r="M75" s="17"/>
      <c r="N75" s="17">
        <v>929251236</v>
      </c>
    </row>
    <row r="76" spans="9:14">
      <c r="I76" s="2" t="s">
        <v>181</v>
      </c>
      <c r="L76" s="209">
        <v>594000000</v>
      </c>
      <c r="M76" s="17"/>
      <c r="N76" s="209">
        <v>373238693</v>
      </c>
    </row>
    <row r="77" spans="9:14">
      <c r="I77" s="2" t="s">
        <v>1951</v>
      </c>
      <c r="L77" s="209">
        <v>0</v>
      </c>
      <c r="M77" s="17"/>
      <c r="N77" s="209">
        <v>0</v>
      </c>
    </row>
    <row r="78" spans="9:14">
      <c r="I78" s="2" t="s">
        <v>1952</v>
      </c>
      <c r="L78" s="209">
        <v>0</v>
      </c>
      <c r="M78" s="17"/>
      <c r="N78" s="209">
        <v>0</v>
      </c>
    </row>
    <row r="79" spans="9:14">
      <c r="I79" s="5" t="s">
        <v>243</v>
      </c>
      <c r="J79" s="5"/>
      <c r="K79" s="5"/>
      <c r="L79" s="6">
        <f>+SUM(L62:L78)</f>
        <v>67553259200</v>
      </c>
      <c r="M79" s="5"/>
      <c r="N79" s="6">
        <f>+SUM(N62:N78)</f>
        <v>21976344987</v>
      </c>
    </row>
  </sheetData>
  <autoFilter ref="B4:G37" xr:uid="{00000000-0009-0000-0000-000006000000}"/>
  <mergeCells count="7">
    <mergeCell ref="I19:N19"/>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06352-314F-4DD6-9534-5D79054DC901}">
  <sheetPr>
    <tabColor rgb="FF92D050"/>
  </sheetPr>
  <dimension ref="B2:N96"/>
  <sheetViews>
    <sheetView showGridLines="0" zoomScale="108" zoomScaleNormal="108" workbookViewId="0">
      <selection activeCell="F44" sqref="F44"/>
    </sheetView>
  </sheetViews>
  <sheetFormatPr baseColWidth="10" defaultColWidth="11.42578125" defaultRowHeight="13.5"/>
  <cols>
    <col min="1" max="1" width="2" style="18" customWidth="1"/>
    <col min="2" max="2" width="17.140625" style="18" customWidth="1"/>
    <col min="3" max="3" width="31.85546875" style="18" customWidth="1"/>
    <col min="4" max="4" width="14.7109375" style="18" customWidth="1"/>
    <col min="5" max="5" width="14" style="18" customWidth="1"/>
    <col min="6" max="6" width="13.28515625" style="20" customWidth="1"/>
    <col min="7" max="7" width="15.140625" style="18" customWidth="1"/>
    <col min="8" max="8" width="3.42578125" style="18" customWidth="1"/>
    <col min="9" max="9" width="14.42578125" style="18" customWidth="1"/>
    <col min="10" max="10" width="11" style="18" customWidth="1"/>
    <col min="11" max="11" width="13.5703125" style="18" bestFit="1" customWidth="1"/>
    <col min="12" max="12" width="11.42578125" style="18" customWidth="1"/>
    <col min="13" max="16384" width="11.42578125" style="18"/>
  </cols>
  <sheetData>
    <row r="2" spans="2:13">
      <c r="B2" s="147" t="s">
        <v>1949</v>
      </c>
    </row>
    <row r="3" spans="2:13">
      <c r="B3" s="18" t="s">
        <v>1948</v>
      </c>
    </row>
    <row r="5" spans="2:13">
      <c r="B5" s="19" t="s">
        <v>1947</v>
      </c>
    </row>
    <row r="7" spans="2:13">
      <c r="D7" s="139">
        <v>44896</v>
      </c>
      <c r="E7" s="139">
        <v>44896</v>
      </c>
      <c r="F7" s="139">
        <v>44531</v>
      </c>
      <c r="G7" s="139">
        <v>44531</v>
      </c>
      <c r="H7" s="139"/>
      <c r="I7" s="139"/>
      <c r="J7" s="139"/>
      <c r="K7" s="139"/>
    </row>
    <row r="8" spans="2:13" ht="15" customHeight="1">
      <c r="D8" s="729" t="s">
        <v>1848</v>
      </c>
      <c r="E8" s="730"/>
      <c r="F8" s="729" t="s">
        <v>490</v>
      </c>
      <c r="G8" s="730"/>
      <c r="H8" s="731"/>
      <c r="I8" s="731"/>
      <c r="J8" s="731"/>
      <c r="K8" s="731"/>
    </row>
    <row r="9" spans="2:13">
      <c r="D9" s="24">
        <v>7322.9</v>
      </c>
      <c r="E9" s="41">
        <v>7339.62</v>
      </c>
      <c r="F9" s="24">
        <v>6870.81</v>
      </c>
      <c r="G9" s="41">
        <v>6887.4</v>
      </c>
      <c r="H9" s="47"/>
      <c r="I9" s="47"/>
      <c r="J9" s="47"/>
      <c r="K9" s="47"/>
    </row>
    <row r="10" spans="2:13" ht="14.25" thickBot="1">
      <c r="B10" s="21"/>
      <c r="C10" s="22"/>
      <c r="D10" s="22" t="s">
        <v>1850</v>
      </c>
      <c r="F10" s="23">
        <f>+AVERAGE(D9:E9)</f>
        <v>7331.26</v>
      </c>
      <c r="G10" s="174">
        <f>+AVERAGE(F9:G9)</f>
        <v>6879.1049999999996</v>
      </c>
    </row>
    <row r="11" spans="2:13" ht="27" customHeight="1" thickBot="1">
      <c r="B11" s="25" t="s">
        <v>193</v>
      </c>
      <c r="C11" s="25" t="s">
        <v>48</v>
      </c>
      <c r="D11" s="27" t="s">
        <v>1945</v>
      </c>
      <c r="E11" s="27" t="s">
        <v>839</v>
      </c>
      <c r="F11" s="26" t="s">
        <v>1946</v>
      </c>
      <c r="G11" s="26" t="s">
        <v>1852</v>
      </c>
      <c r="H11" s="9"/>
      <c r="I11" s="27" t="s">
        <v>1943</v>
      </c>
      <c r="J11" s="27" t="s">
        <v>1942</v>
      </c>
      <c r="K11" s="27" t="s">
        <v>1941</v>
      </c>
      <c r="L11" s="9"/>
      <c r="M11" s="9"/>
    </row>
    <row r="12" spans="2:13">
      <c r="F12" s="18"/>
      <c r="H12" s="9"/>
      <c r="I12" s="9"/>
      <c r="J12" s="9"/>
      <c r="K12" s="9"/>
      <c r="L12" s="9"/>
      <c r="M12" s="9"/>
    </row>
    <row r="13" spans="2:13">
      <c r="B13" s="18">
        <v>11010202</v>
      </c>
      <c r="C13" s="18" t="s">
        <v>194</v>
      </c>
      <c r="D13" s="129">
        <f t="shared" ref="D13:D31" si="0">+F13*$D$9</f>
        <v>73229000</v>
      </c>
      <c r="E13" s="129">
        <v>68708100</v>
      </c>
      <c r="F13" s="138">
        <v>10000</v>
      </c>
      <c r="G13" s="138">
        <v>10000</v>
      </c>
      <c r="H13" s="190"/>
      <c r="I13" s="191">
        <f t="shared" ref="I13:I31" si="1">+AVERAGE(F13,G13)</f>
        <v>10000</v>
      </c>
      <c r="J13" s="191">
        <f t="shared" ref="J13:J31" si="2">+$D$9-$F$9</f>
        <v>452.08999999999924</v>
      </c>
      <c r="K13" s="143">
        <f t="shared" ref="K13:K31" si="3">+I13*J13</f>
        <v>4520899.9999999925</v>
      </c>
      <c r="L13" s="9"/>
      <c r="M13" s="9"/>
    </row>
    <row r="14" spans="2:13">
      <c r="B14" s="28">
        <v>11010304</v>
      </c>
      <c r="C14" s="29" t="s">
        <v>183</v>
      </c>
      <c r="D14" s="129">
        <f t="shared" si="0"/>
        <v>57470119.199999996</v>
      </c>
      <c r="E14" s="129">
        <v>110510108.04000001</v>
      </c>
      <c r="F14" s="138">
        <v>7848</v>
      </c>
      <c r="G14" s="30">
        <v>16084</v>
      </c>
      <c r="H14" s="190"/>
      <c r="I14" s="191">
        <f t="shared" si="1"/>
        <v>11966</v>
      </c>
      <c r="J14" s="191">
        <f t="shared" si="2"/>
        <v>452.08999999999924</v>
      </c>
      <c r="K14" s="143">
        <f t="shared" si="3"/>
        <v>5409708.9399999911</v>
      </c>
      <c r="L14" s="9"/>
      <c r="M14" s="9"/>
    </row>
    <row r="15" spans="2:13">
      <c r="B15" s="28">
        <v>11010305</v>
      </c>
      <c r="C15" s="29" t="s">
        <v>184</v>
      </c>
      <c r="D15" s="129">
        <f t="shared" si="0"/>
        <v>10216229050.299999</v>
      </c>
      <c r="E15" s="129">
        <v>17006285371.500002</v>
      </c>
      <c r="F15" s="138">
        <v>1395107</v>
      </c>
      <c r="G15" s="30">
        <v>2475150</v>
      </c>
      <c r="H15" s="190"/>
      <c r="I15" s="191">
        <f t="shared" si="1"/>
        <v>1935128.5</v>
      </c>
      <c r="J15" s="191">
        <f t="shared" si="2"/>
        <v>452.08999999999924</v>
      </c>
      <c r="K15" s="143">
        <f t="shared" si="3"/>
        <v>874852243.56499851</v>
      </c>
      <c r="L15" s="9"/>
      <c r="M15" s="9"/>
    </row>
    <row r="16" spans="2:13">
      <c r="B16" s="28">
        <v>11010312</v>
      </c>
      <c r="C16" s="29" t="s">
        <v>185</v>
      </c>
      <c r="D16" s="129">
        <f t="shared" si="0"/>
        <v>940121224.89999998</v>
      </c>
      <c r="E16" s="129">
        <v>1083691636.4400001</v>
      </c>
      <c r="F16" s="138">
        <v>128381</v>
      </c>
      <c r="G16" s="30">
        <v>157724</v>
      </c>
      <c r="H16" s="190"/>
      <c r="I16" s="191">
        <f t="shared" si="1"/>
        <v>143052.5</v>
      </c>
      <c r="J16" s="191">
        <f t="shared" si="2"/>
        <v>452.08999999999924</v>
      </c>
      <c r="K16" s="143">
        <f t="shared" si="3"/>
        <v>64672604.72499989</v>
      </c>
      <c r="L16" s="9"/>
      <c r="M16" s="9"/>
    </row>
    <row r="17" spans="2:14">
      <c r="B17" s="28">
        <v>11010314</v>
      </c>
      <c r="C17" s="29" t="s">
        <v>1851</v>
      </c>
      <c r="D17" s="129">
        <f t="shared" si="0"/>
        <v>241794835.09999999</v>
      </c>
      <c r="E17" s="129">
        <v>480620030.31</v>
      </c>
      <c r="F17" s="138">
        <v>33019</v>
      </c>
      <c r="G17" s="30">
        <v>69951</v>
      </c>
      <c r="H17" s="190"/>
      <c r="I17" s="191">
        <f t="shared" si="1"/>
        <v>51485</v>
      </c>
      <c r="J17" s="191">
        <f t="shared" si="2"/>
        <v>452.08999999999924</v>
      </c>
      <c r="K17" s="143">
        <f t="shared" si="3"/>
        <v>23275853.649999961</v>
      </c>
      <c r="L17" s="9"/>
      <c r="M17" s="9"/>
    </row>
    <row r="18" spans="2:14">
      <c r="B18" s="28">
        <v>11010318</v>
      </c>
      <c r="C18" s="29" t="s">
        <v>186</v>
      </c>
      <c r="D18" s="129">
        <f t="shared" si="0"/>
        <v>25769285.099999998</v>
      </c>
      <c r="E18" s="129">
        <v>62936619.600000001</v>
      </c>
      <c r="F18" s="138">
        <v>3519</v>
      </c>
      <c r="G18" s="30">
        <v>9160</v>
      </c>
      <c r="H18" s="190"/>
      <c r="I18" s="191">
        <f t="shared" si="1"/>
        <v>6339.5</v>
      </c>
      <c r="J18" s="191">
        <f t="shared" si="2"/>
        <v>452.08999999999924</v>
      </c>
      <c r="K18" s="143">
        <f t="shared" si="3"/>
        <v>2866024.554999995</v>
      </c>
      <c r="L18" s="9"/>
      <c r="M18" s="9"/>
    </row>
    <row r="19" spans="2:14">
      <c r="B19" s="28">
        <v>11010320</v>
      </c>
      <c r="C19" s="29" t="s">
        <v>187</v>
      </c>
      <c r="D19" s="129">
        <f t="shared" si="0"/>
        <v>0</v>
      </c>
      <c r="E19" s="129">
        <v>13693524.33</v>
      </c>
      <c r="F19" s="138">
        <v>0</v>
      </c>
      <c r="G19" s="30">
        <v>1993</v>
      </c>
      <c r="H19" s="190"/>
      <c r="I19" s="191">
        <f t="shared" si="1"/>
        <v>996.5</v>
      </c>
      <c r="J19" s="191">
        <f t="shared" si="2"/>
        <v>452.08999999999924</v>
      </c>
      <c r="K19" s="143">
        <f t="shared" si="3"/>
        <v>450507.68499999924</v>
      </c>
      <c r="L19" s="9"/>
      <c r="M19" s="9"/>
    </row>
    <row r="20" spans="2:14">
      <c r="B20" s="28">
        <v>11010322</v>
      </c>
      <c r="C20" s="29" t="s">
        <v>188</v>
      </c>
      <c r="D20" s="129">
        <f t="shared" si="0"/>
        <v>0</v>
      </c>
      <c r="E20" s="129">
        <v>-126587803.44000001</v>
      </c>
      <c r="F20" s="138">
        <v>0</v>
      </c>
      <c r="G20" s="30">
        <v>-18424</v>
      </c>
      <c r="H20" s="190"/>
      <c r="I20" s="191">
        <f t="shared" si="1"/>
        <v>-9212</v>
      </c>
      <c r="J20" s="191">
        <f t="shared" si="2"/>
        <v>452.08999999999924</v>
      </c>
      <c r="K20" s="143">
        <f t="shared" si="3"/>
        <v>-4164653.0799999931</v>
      </c>
      <c r="L20" s="9"/>
      <c r="M20" s="9"/>
    </row>
    <row r="21" spans="2:14">
      <c r="B21" s="28">
        <v>11010327</v>
      </c>
      <c r="C21" s="29" t="s">
        <v>202</v>
      </c>
      <c r="D21" s="129">
        <f t="shared" si="0"/>
        <v>2877496940.5</v>
      </c>
      <c r="E21" s="129">
        <v>884451888.06000006</v>
      </c>
      <c r="F21" s="138">
        <v>392945</v>
      </c>
      <c r="G21" s="30">
        <v>128726</v>
      </c>
      <c r="H21" s="190"/>
      <c r="I21" s="191">
        <f t="shared" si="1"/>
        <v>260835.5</v>
      </c>
      <c r="J21" s="191">
        <f t="shared" si="2"/>
        <v>452.08999999999924</v>
      </c>
      <c r="K21" s="143">
        <f t="shared" si="3"/>
        <v>117921121.1949998</v>
      </c>
      <c r="L21" s="9"/>
      <c r="M21" s="9"/>
    </row>
    <row r="22" spans="2:14">
      <c r="B22" s="18">
        <v>11010330</v>
      </c>
      <c r="C22" s="18" t="s">
        <v>841</v>
      </c>
      <c r="D22" s="129">
        <f t="shared" si="0"/>
        <v>520255430.5</v>
      </c>
      <c r="E22" s="18">
        <v>0</v>
      </c>
      <c r="F22" s="138">
        <v>71045</v>
      </c>
      <c r="G22" s="18">
        <v>0</v>
      </c>
      <c r="H22" s="190"/>
      <c r="I22" s="191">
        <f t="shared" si="1"/>
        <v>35522.5</v>
      </c>
      <c r="J22" s="191">
        <f t="shared" si="2"/>
        <v>452.08999999999924</v>
      </c>
      <c r="K22" s="143">
        <f t="shared" si="3"/>
        <v>16059367.024999972</v>
      </c>
      <c r="L22" s="9"/>
      <c r="M22" s="9"/>
    </row>
    <row r="23" spans="2:14">
      <c r="B23" s="28">
        <v>11010401</v>
      </c>
      <c r="C23" s="29" t="s">
        <v>201</v>
      </c>
      <c r="D23" s="129">
        <f t="shared" si="0"/>
        <v>0</v>
      </c>
      <c r="E23" s="129">
        <v>0</v>
      </c>
      <c r="F23" s="138">
        <v>0</v>
      </c>
      <c r="G23" s="30">
        <v>0</v>
      </c>
      <c r="H23" s="192"/>
      <c r="I23" s="191">
        <f t="shared" si="1"/>
        <v>0</v>
      </c>
      <c r="J23" s="191">
        <f t="shared" si="2"/>
        <v>452.08999999999924</v>
      </c>
      <c r="K23" s="143">
        <f t="shared" si="3"/>
        <v>0</v>
      </c>
      <c r="L23" s="142"/>
      <c r="M23" s="143"/>
    </row>
    <row r="24" spans="2:14">
      <c r="B24" s="28">
        <v>11020201</v>
      </c>
      <c r="C24" s="29" t="s">
        <v>382</v>
      </c>
      <c r="D24" s="129">
        <f t="shared" si="0"/>
        <v>1052103011.6999999</v>
      </c>
      <c r="E24" s="129">
        <v>247349.16</v>
      </c>
      <c r="F24" s="138">
        <v>143673</v>
      </c>
      <c r="G24" s="30">
        <v>36</v>
      </c>
      <c r="H24" s="190"/>
      <c r="I24" s="191">
        <f t="shared" si="1"/>
        <v>71854.5</v>
      </c>
      <c r="J24" s="191">
        <f t="shared" si="2"/>
        <v>452.08999999999924</v>
      </c>
      <c r="K24" s="143">
        <f t="shared" si="3"/>
        <v>32484700.904999945</v>
      </c>
      <c r="L24" s="142"/>
      <c r="M24" s="143"/>
    </row>
    <row r="25" spans="2:14">
      <c r="B25" s="18">
        <v>11070202</v>
      </c>
      <c r="C25" s="18" t="s">
        <v>1536</v>
      </c>
      <c r="D25" s="129">
        <f t="shared" si="0"/>
        <v>428858315.59999996</v>
      </c>
      <c r="E25" s="18">
        <v>0</v>
      </c>
      <c r="F25" s="20">
        <v>58564</v>
      </c>
      <c r="G25" s="18">
        <v>0</v>
      </c>
      <c r="H25" s="190"/>
      <c r="I25" s="191">
        <f t="shared" si="1"/>
        <v>29282</v>
      </c>
      <c r="J25" s="191">
        <f t="shared" si="2"/>
        <v>452.08999999999924</v>
      </c>
      <c r="K25" s="143">
        <f t="shared" si="3"/>
        <v>13238099.379999978</v>
      </c>
      <c r="L25" s="142"/>
      <c r="M25" s="143"/>
    </row>
    <row r="26" spans="2:14">
      <c r="B26" s="18">
        <v>11070208</v>
      </c>
      <c r="C26" s="18" t="s">
        <v>387</v>
      </c>
      <c r="D26" s="129">
        <f t="shared" si="0"/>
        <v>426756643.29999995</v>
      </c>
      <c r="E26" s="18">
        <v>0</v>
      </c>
      <c r="F26" s="20">
        <v>58277</v>
      </c>
      <c r="G26" s="18">
        <v>0</v>
      </c>
      <c r="H26" s="190"/>
      <c r="I26" s="191">
        <f t="shared" si="1"/>
        <v>29138.5</v>
      </c>
      <c r="J26" s="191">
        <f t="shared" si="2"/>
        <v>452.08999999999924</v>
      </c>
      <c r="K26" s="143">
        <f t="shared" si="3"/>
        <v>13173224.464999977</v>
      </c>
      <c r="L26" s="142"/>
      <c r="M26" s="143"/>
    </row>
    <row r="27" spans="2:14">
      <c r="B27" s="28">
        <v>11030101</v>
      </c>
      <c r="C27" s="29" t="s">
        <v>200</v>
      </c>
      <c r="D27" s="129">
        <f t="shared" si="0"/>
        <v>14844792484.599998</v>
      </c>
      <c r="E27" s="129">
        <v>13001427638.700001</v>
      </c>
      <c r="F27" s="138">
        <v>2027174</v>
      </c>
      <c r="G27" s="30">
        <v>1892270</v>
      </c>
      <c r="H27" s="190"/>
      <c r="I27" s="191">
        <f t="shared" si="1"/>
        <v>1959722</v>
      </c>
      <c r="J27" s="191">
        <f t="shared" si="2"/>
        <v>452.08999999999924</v>
      </c>
      <c r="K27" s="143">
        <f t="shared" si="3"/>
        <v>885970718.97999847</v>
      </c>
      <c r="L27" s="159"/>
      <c r="M27" s="143"/>
    </row>
    <row r="28" spans="2:14">
      <c r="B28" s="185">
        <v>11040101</v>
      </c>
      <c r="C28" s="186" t="s">
        <v>189</v>
      </c>
      <c r="D28" s="187">
        <f t="shared" si="0"/>
        <v>2551129933.2999997</v>
      </c>
      <c r="E28" s="187">
        <v>7394922257.6100006</v>
      </c>
      <c r="F28" s="188">
        <v>348377</v>
      </c>
      <c r="G28" s="189">
        <v>1076281</v>
      </c>
      <c r="H28" s="190"/>
      <c r="I28" s="191">
        <f t="shared" si="1"/>
        <v>712329</v>
      </c>
      <c r="J28" s="191">
        <f t="shared" si="2"/>
        <v>452.08999999999924</v>
      </c>
      <c r="K28" s="143">
        <f t="shared" si="3"/>
        <v>322036817.60999948</v>
      </c>
      <c r="L28" s="159"/>
      <c r="M28" s="143"/>
    </row>
    <row r="29" spans="2:14" ht="14.25" customHeight="1">
      <c r="B29" s="28">
        <v>12030101</v>
      </c>
      <c r="C29" s="29" t="s">
        <v>149</v>
      </c>
      <c r="D29" s="129">
        <f t="shared" si="0"/>
        <v>16118010461.799999</v>
      </c>
      <c r="E29" s="129">
        <v>15572622156.900002</v>
      </c>
      <c r="F29" s="138">
        <v>2201042</v>
      </c>
      <c r="G29" s="30">
        <v>2266490</v>
      </c>
      <c r="H29" s="190"/>
      <c r="I29" s="191">
        <f t="shared" si="1"/>
        <v>2233766</v>
      </c>
      <c r="J29" s="191">
        <f t="shared" si="2"/>
        <v>452.08999999999924</v>
      </c>
      <c r="K29" s="143">
        <f t="shared" si="3"/>
        <v>1009863270.9399983</v>
      </c>
      <c r="L29" s="159"/>
      <c r="M29" s="141"/>
      <c r="N29" s="130"/>
    </row>
    <row r="30" spans="2:14" ht="14.25" customHeight="1">
      <c r="B30" s="28">
        <v>12030102</v>
      </c>
      <c r="C30" s="29" t="s">
        <v>203</v>
      </c>
      <c r="D30" s="129">
        <f t="shared" si="0"/>
        <v>0</v>
      </c>
      <c r="E30" s="129">
        <v>0</v>
      </c>
      <c r="F30" s="138">
        <v>0</v>
      </c>
      <c r="G30" s="30">
        <v>0</v>
      </c>
      <c r="H30" s="175"/>
      <c r="I30" s="191">
        <f t="shared" si="1"/>
        <v>0</v>
      </c>
      <c r="J30" s="191">
        <f t="shared" si="2"/>
        <v>452.08999999999924</v>
      </c>
      <c r="K30" s="143">
        <f t="shared" si="3"/>
        <v>0</v>
      </c>
      <c r="L30" s="159"/>
      <c r="M30" s="141"/>
      <c r="N30" s="130"/>
    </row>
    <row r="31" spans="2:14" ht="14.25" customHeight="1">
      <c r="B31" s="182">
        <v>12030104</v>
      </c>
      <c r="C31" s="183" t="s">
        <v>389</v>
      </c>
      <c r="D31" s="129">
        <f t="shared" si="0"/>
        <v>21047618315.099998</v>
      </c>
      <c r="E31" s="129">
        <v>0</v>
      </c>
      <c r="F31" s="138">
        <v>2874219</v>
      </c>
      <c r="G31" s="30">
        <v>0</v>
      </c>
      <c r="H31" s="176"/>
      <c r="I31" s="191">
        <f t="shared" si="1"/>
        <v>1437109.5</v>
      </c>
      <c r="J31" s="191">
        <f t="shared" si="2"/>
        <v>452.08999999999924</v>
      </c>
      <c r="K31" s="143">
        <f t="shared" si="3"/>
        <v>649702833.85499895</v>
      </c>
      <c r="L31" s="159"/>
      <c r="M31" s="143"/>
    </row>
    <row r="32" spans="2:14" ht="14.25" customHeight="1" thickBot="1">
      <c r="B32" s="182"/>
      <c r="C32" s="183"/>
      <c r="D32" s="129"/>
      <c r="E32" s="129"/>
      <c r="F32" s="138"/>
      <c r="G32" s="30"/>
      <c r="H32" s="176"/>
      <c r="I32" s="177"/>
      <c r="J32" s="178"/>
      <c r="K32" s="160"/>
      <c r="L32" s="159"/>
      <c r="M32" s="143"/>
    </row>
    <row r="33" spans="2:14" ht="14.25" thickBot="1">
      <c r="B33" s="33"/>
      <c r="C33" s="34" t="s">
        <v>195</v>
      </c>
      <c r="D33" s="36">
        <f>+SUM(D13:D31)</f>
        <v>71421635051</v>
      </c>
      <c r="E33" s="36">
        <f>+SUM(E13:E31)</f>
        <v>55553528877.210007</v>
      </c>
      <c r="F33" s="35">
        <f>+SUM(F13:F31)</f>
        <v>9753190</v>
      </c>
      <c r="G33" s="35">
        <f>+SUM(G13:G31)</f>
        <v>8085441</v>
      </c>
      <c r="H33" s="9"/>
      <c r="I33" s="35">
        <f>+SUM(I13:I31)</f>
        <v>8919315.5</v>
      </c>
      <c r="J33" s="179"/>
      <c r="K33" s="235">
        <f>+SUM(K13:K31)</f>
        <v>4032333344.3949928</v>
      </c>
      <c r="L33" s="159"/>
      <c r="M33" s="9"/>
      <c r="N33" s="123"/>
    </row>
    <row r="34" spans="2:14">
      <c r="G34" s="30"/>
      <c r="H34" s="180"/>
      <c r="I34" s="9"/>
      <c r="J34" s="160"/>
      <c r="K34" s="160"/>
      <c r="L34" s="160"/>
      <c r="M34" s="9"/>
    </row>
    <row r="35" spans="2:14">
      <c r="B35" s="31">
        <v>21010101</v>
      </c>
      <c r="C35" s="32" t="s">
        <v>196</v>
      </c>
      <c r="D35" s="129">
        <f t="shared" ref="D35:D40" si="4">+F35*$E$9</f>
        <v>-11506014009.959999</v>
      </c>
      <c r="E35" s="129">
        <v>-7971352786.7999992</v>
      </c>
      <c r="F35" s="129">
        <v>-1567658</v>
      </c>
      <c r="G35" s="44">
        <v>-1157382</v>
      </c>
      <c r="H35" s="181"/>
      <c r="I35" s="44">
        <f t="shared" ref="I35:I40" si="5">+AVERAGE(F35,G35)</f>
        <v>-1362520</v>
      </c>
      <c r="J35" s="191">
        <f t="shared" ref="J35:J40" si="6">+$E$9-$G$9</f>
        <v>452.22000000000025</v>
      </c>
      <c r="K35" s="143">
        <f t="shared" ref="K35:K40" si="7">+I35*J35</f>
        <v>-616158794.40000033</v>
      </c>
      <c r="L35" s="159"/>
      <c r="M35" s="9"/>
    </row>
    <row r="36" spans="2:14">
      <c r="B36" s="31">
        <v>21010102</v>
      </c>
      <c r="C36" s="32" t="s">
        <v>197</v>
      </c>
      <c r="D36" s="129">
        <f t="shared" si="4"/>
        <v>-52150502910.419998</v>
      </c>
      <c r="E36" s="129">
        <v>-15830454728.4</v>
      </c>
      <c r="F36" s="129">
        <f>-7276161+208320-37500</f>
        <v>-7105341</v>
      </c>
      <c r="G36" s="44">
        <v>-2298466</v>
      </c>
      <c r="H36" s="175"/>
      <c r="I36" s="44">
        <f t="shared" si="5"/>
        <v>-4701903.5</v>
      </c>
      <c r="J36" s="191">
        <f t="shared" si="6"/>
        <v>452.22000000000025</v>
      </c>
      <c r="K36" s="143">
        <f t="shared" si="7"/>
        <v>-2126294800.7700012</v>
      </c>
      <c r="L36" s="159"/>
      <c r="M36" s="143"/>
    </row>
    <row r="37" spans="2:14">
      <c r="B37" s="31">
        <v>21020101</v>
      </c>
      <c r="C37" s="32" t="s">
        <v>198</v>
      </c>
      <c r="D37" s="129">
        <f t="shared" si="4"/>
        <v>-21008715439.02</v>
      </c>
      <c r="E37" s="129">
        <v>-17373149679.599998</v>
      </c>
      <c r="F37" s="129">
        <f>-2691551-208320+37500</f>
        <v>-2862371</v>
      </c>
      <c r="G37" s="44">
        <v>-2522454</v>
      </c>
      <c r="H37" s="181"/>
      <c r="I37" s="44">
        <f t="shared" si="5"/>
        <v>-2692412.5</v>
      </c>
      <c r="J37" s="191">
        <f t="shared" si="6"/>
        <v>452.22000000000025</v>
      </c>
      <c r="K37" s="143">
        <f t="shared" si="7"/>
        <v>-1217562780.7500007</v>
      </c>
      <c r="L37" s="159"/>
      <c r="M37" s="9"/>
    </row>
    <row r="38" spans="2:14">
      <c r="B38" s="31">
        <v>21010106</v>
      </c>
      <c r="C38" s="32" t="s">
        <v>2743</v>
      </c>
      <c r="D38" s="129">
        <f t="shared" si="4"/>
        <v>-2658035676.3990002</v>
      </c>
      <c r="E38" s="129">
        <v>0</v>
      </c>
      <c r="F38" s="129">
        <v>-362148.95</v>
      </c>
      <c r="G38" s="44">
        <v>0</v>
      </c>
      <c r="H38" s="181"/>
      <c r="I38" s="44">
        <f t="shared" si="5"/>
        <v>-181074.47500000001</v>
      </c>
      <c r="J38" s="191">
        <f t="shared" si="6"/>
        <v>452.22000000000025</v>
      </c>
      <c r="K38" s="143">
        <f t="shared" si="7"/>
        <v>-81885499.084500045</v>
      </c>
      <c r="L38" s="159"/>
      <c r="M38" s="9"/>
    </row>
    <row r="39" spans="2:14">
      <c r="B39" s="31">
        <v>22020302</v>
      </c>
      <c r="C39" s="32" t="s">
        <v>395</v>
      </c>
      <c r="D39" s="129">
        <f t="shared" si="4"/>
        <v>-44037720000</v>
      </c>
      <c r="E39" s="129">
        <v>-34437000000</v>
      </c>
      <c r="F39" s="129">
        <v>-6000000</v>
      </c>
      <c r="G39" s="44">
        <v>-5000000</v>
      </c>
      <c r="H39" s="176"/>
      <c r="I39" s="44">
        <f t="shared" si="5"/>
        <v>-5500000</v>
      </c>
      <c r="J39" s="191">
        <f t="shared" si="6"/>
        <v>452.22000000000025</v>
      </c>
      <c r="K39" s="143">
        <f t="shared" si="7"/>
        <v>-2487210000.0000014</v>
      </c>
      <c r="L39" s="159"/>
      <c r="M39" s="9"/>
    </row>
    <row r="40" spans="2:14" ht="14.25" thickBot="1">
      <c r="B40" s="31">
        <v>22020402</v>
      </c>
      <c r="C40" s="32" t="s">
        <v>398</v>
      </c>
      <c r="D40" s="129">
        <f t="shared" si="4"/>
        <v>-21523413631.139999</v>
      </c>
      <c r="E40" s="129">
        <v>-18656148326.399998</v>
      </c>
      <c r="F40" s="129">
        <v>-2932497</v>
      </c>
      <c r="G40" s="44">
        <v>-2708736</v>
      </c>
      <c r="H40" s="176"/>
      <c r="I40" s="44">
        <f t="shared" si="5"/>
        <v>-2820616.5</v>
      </c>
      <c r="J40" s="191">
        <f t="shared" si="6"/>
        <v>452.22000000000025</v>
      </c>
      <c r="K40" s="143">
        <f t="shared" si="7"/>
        <v>-1275539193.6300008</v>
      </c>
      <c r="L40" s="159"/>
      <c r="M40" s="9"/>
    </row>
    <row r="41" spans="2:14" ht="14.25" thickBot="1">
      <c r="B41" s="37"/>
      <c r="C41" s="34" t="s">
        <v>199</v>
      </c>
      <c r="D41" s="46">
        <f>SUM(D35:D40)</f>
        <v>-152884401666.939</v>
      </c>
      <c r="E41" s="46">
        <f>SUM(E35:E40)</f>
        <v>-94268105521.199982</v>
      </c>
      <c r="F41" s="45">
        <f>+SUM(F35:F40)</f>
        <v>-20830015.949999999</v>
      </c>
      <c r="G41" s="45">
        <f>+SUM(G35:G40)</f>
        <v>-13687038</v>
      </c>
      <c r="H41" s="9"/>
      <c r="I41" s="45">
        <f>+SUM(I35:I40)</f>
        <v>-17258526.975000001</v>
      </c>
      <c r="J41" s="32"/>
      <c r="K41" s="231">
        <f>+SUM(K35:K40)</f>
        <v>-7804651068.6345043</v>
      </c>
      <c r="L41" s="159"/>
      <c r="M41" s="9"/>
    </row>
    <row r="42" spans="2:14" s="9" customFormat="1">
      <c r="E42" s="38"/>
      <c r="F42" s="39"/>
      <c r="G42" s="40"/>
      <c r="I42" s="31"/>
      <c r="J42" s="32"/>
      <c r="K42" s="165"/>
      <c r="L42" s="159"/>
    </row>
    <row r="43" spans="2:14">
      <c r="C43" s="50" t="s">
        <v>230</v>
      </c>
      <c r="D43" s="51">
        <f>+D33+D41</f>
        <v>-81462766615.938995</v>
      </c>
      <c r="E43" s="51">
        <f>+E33+E41</f>
        <v>-38714576643.989975</v>
      </c>
      <c r="F43" s="52">
        <f>+F33+F41</f>
        <v>-11076825.949999999</v>
      </c>
      <c r="G43" s="53">
        <f>+G33+G41</f>
        <v>-5601597</v>
      </c>
      <c r="H43" s="9"/>
      <c r="I43" s="52">
        <f>+I33+I41</f>
        <v>-8339211.4750000015</v>
      </c>
      <c r="J43" s="160"/>
      <c r="K43" s="234">
        <f>+K33+K41</f>
        <v>-3772317724.2395115</v>
      </c>
      <c r="L43" s="230" t="s">
        <v>1940</v>
      </c>
      <c r="M43" s="9"/>
    </row>
    <row r="44" spans="2:14">
      <c r="D44" s="49"/>
      <c r="F44" s="20">
        <f>+F36+F38</f>
        <v>-7467489.9500000002</v>
      </c>
      <c r="H44" s="9"/>
      <c r="I44" s="143"/>
      <c r="J44" s="160"/>
      <c r="K44" s="160"/>
      <c r="L44" s="160"/>
      <c r="M44" s="9"/>
    </row>
    <row r="45" spans="2:14">
      <c r="D45" s="49"/>
      <c r="H45" s="9"/>
      <c r="I45" s="143"/>
      <c r="J45" s="160"/>
      <c r="K45" s="160"/>
      <c r="L45" s="160"/>
      <c r="M45" s="9"/>
    </row>
    <row r="46" spans="2:14">
      <c r="C46" s="49"/>
      <c r="D46" s="729" t="s">
        <v>1849</v>
      </c>
      <c r="E46" s="730"/>
      <c r="F46" s="729" t="s">
        <v>491</v>
      </c>
      <c r="G46" s="730"/>
      <c r="H46" s="9"/>
      <c r="J46" s="48"/>
      <c r="K46" s="48"/>
      <c r="L46" s="48"/>
    </row>
    <row r="47" spans="2:14">
      <c r="D47" s="24">
        <v>7798.16</v>
      </c>
      <c r="E47" s="41">
        <v>7816.69</v>
      </c>
      <c r="F47" s="24">
        <v>7788.75</v>
      </c>
      <c r="G47" s="41">
        <v>7808.24</v>
      </c>
      <c r="H47" s="9"/>
      <c r="J47" s="48"/>
      <c r="K47" s="48"/>
      <c r="L47" s="48"/>
    </row>
    <row r="48" spans="2:14" ht="14.25" thickBot="1">
      <c r="D48" s="22" t="s">
        <v>1850</v>
      </c>
      <c r="E48" s="47"/>
      <c r="F48" s="47">
        <f>+AVERAGE(D47:E47)</f>
        <v>7807.4249999999993</v>
      </c>
      <c r="G48" s="47">
        <f>+AVERAGE(F47:G47)</f>
        <v>7798.4949999999999</v>
      </c>
      <c r="H48" s="9"/>
      <c r="J48" s="48"/>
      <c r="K48" s="48"/>
      <c r="L48" s="48"/>
    </row>
    <row r="49" spans="2:13" ht="27.75" thickBot="1">
      <c r="B49" s="25" t="s">
        <v>193</v>
      </c>
      <c r="C49" s="25" t="s">
        <v>48</v>
      </c>
      <c r="D49" s="27" t="s">
        <v>1945</v>
      </c>
      <c r="E49" s="27" t="s">
        <v>839</v>
      </c>
      <c r="F49" s="26" t="s">
        <v>1944</v>
      </c>
      <c r="G49" s="26" t="s">
        <v>1853</v>
      </c>
      <c r="H49" s="164"/>
      <c r="I49" s="27" t="s">
        <v>1943</v>
      </c>
      <c r="J49" s="27" t="s">
        <v>1942</v>
      </c>
      <c r="K49" s="27" t="s">
        <v>1941</v>
      </c>
      <c r="L49" s="48"/>
    </row>
    <row r="50" spans="2:13" ht="15">
      <c r="B50" s="28">
        <v>11030101</v>
      </c>
      <c r="C50" s="29" t="s">
        <v>200</v>
      </c>
      <c r="D50" s="129">
        <f>+F50*$F$47</f>
        <v>17680462.5</v>
      </c>
      <c r="E50" s="129">
        <v>17680462.5</v>
      </c>
      <c r="F50" s="129">
        <v>2270</v>
      </c>
      <c r="G50" s="44">
        <v>2270</v>
      </c>
      <c r="H50" s="166"/>
      <c r="I50" s="191">
        <f>+AVERAGE(F50,G50)</f>
        <v>2270</v>
      </c>
      <c r="J50" s="191">
        <f>+$D$47-$F$47</f>
        <v>9.4099999999998545</v>
      </c>
      <c r="K50" s="232">
        <f>+I50*J50</f>
        <v>21360.69999999967</v>
      </c>
      <c r="L50" s="48"/>
    </row>
    <row r="51" spans="2:13" ht="15.75" thickBot="1">
      <c r="B51" s="31">
        <v>11040101</v>
      </c>
      <c r="C51" s="32" t="s">
        <v>189</v>
      </c>
      <c r="D51" s="129">
        <f>+F51*$F$47</f>
        <v>2074089603.75</v>
      </c>
      <c r="E51" s="184">
        <v>2493155508.75</v>
      </c>
      <c r="F51" s="129">
        <v>266293</v>
      </c>
      <c r="G51" s="44">
        <v>320097</v>
      </c>
      <c r="H51" s="166"/>
      <c r="I51" s="191">
        <f>+AVERAGE(F51,G51)</f>
        <v>293195</v>
      </c>
      <c r="J51" s="191">
        <f>+$D$47-$F$47</f>
        <v>9.4099999999998545</v>
      </c>
      <c r="K51" s="232">
        <f>+I51*J51</f>
        <v>2758964.9499999573</v>
      </c>
    </row>
    <row r="52" spans="2:13" ht="15.75" thickBot="1">
      <c r="B52" s="33"/>
      <c r="C52" s="34" t="s">
        <v>236</v>
      </c>
      <c r="D52" s="36">
        <f>+SUM(D50:D51)</f>
        <v>2091770066.25</v>
      </c>
      <c r="E52" s="36">
        <f>+SUM(E50:E51)</f>
        <v>2510835971.25</v>
      </c>
      <c r="F52" s="35">
        <f>+SUM(F50:F51)</f>
        <v>268563</v>
      </c>
      <c r="G52" s="35">
        <f>+SUM(G50:G51)</f>
        <v>322367</v>
      </c>
      <c r="H52" s="166"/>
      <c r="I52" s="35">
        <f>+SUM(I50:I51)</f>
        <v>295465</v>
      </c>
      <c r="K52" s="233">
        <f>+SUM(K50:K51)</f>
        <v>2780325.6499999571</v>
      </c>
    </row>
    <row r="53" spans="2:13" ht="15">
      <c r="B53" s="31">
        <v>21010101</v>
      </c>
      <c r="C53" s="32" t="s">
        <v>196</v>
      </c>
      <c r="D53" s="129">
        <f>+F53*$G$47</f>
        <v>0</v>
      </c>
      <c r="E53" s="129">
        <v>-2039223383.1199999</v>
      </c>
      <c r="F53" s="129">
        <v>0</v>
      </c>
      <c r="G53" s="44">
        <v>-261163</v>
      </c>
      <c r="H53" s="166"/>
      <c r="I53" s="191">
        <f>+AVERAGE(F53,G53)</f>
        <v>-130581.5</v>
      </c>
      <c r="J53" s="191">
        <f>+$E$47-$G$47</f>
        <v>8.4499999999998181</v>
      </c>
      <c r="K53" s="232">
        <f>+I53*J53</f>
        <v>-1103413.6749999763</v>
      </c>
      <c r="L53" s="49"/>
    </row>
    <row r="54" spans="2:13" ht="15">
      <c r="B54" s="31">
        <v>21010102</v>
      </c>
      <c r="C54" s="32" t="s">
        <v>231</v>
      </c>
      <c r="D54" s="129">
        <f>+F54*$G$47</f>
        <v>-6228219211.2799997</v>
      </c>
      <c r="E54" s="129">
        <v>-2366412063.8400002</v>
      </c>
      <c r="F54" s="129">
        <v>-797647</v>
      </c>
      <c r="G54" s="44">
        <v>-303066</v>
      </c>
      <c r="H54" s="166"/>
      <c r="I54" s="191">
        <f>+AVERAGE(F54,G54)</f>
        <v>-550356.5</v>
      </c>
      <c r="J54" s="191">
        <f>+$E$47-$G$47</f>
        <v>8.4499999999998181</v>
      </c>
      <c r="K54" s="232">
        <f>+I54*J54</f>
        <v>-4650512.4249999002</v>
      </c>
      <c r="L54" s="49"/>
    </row>
    <row r="55" spans="2:13" ht="14.25" thickBot="1">
      <c r="B55" s="31">
        <v>21020101</v>
      </c>
      <c r="C55" s="32" t="s">
        <v>198</v>
      </c>
      <c r="D55" s="129">
        <f>+F55*$G$47</f>
        <v>0</v>
      </c>
      <c r="E55" s="129">
        <v>-1080262195.76</v>
      </c>
      <c r="F55" s="129">
        <v>0</v>
      </c>
      <c r="G55" s="44">
        <v>-138349</v>
      </c>
      <c r="I55" s="191">
        <f>+AVERAGE(F55,G55)</f>
        <v>-69174.5</v>
      </c>
      <c r="J55" s="191">
        <f>+$E$47-$G$47</f>
        <v>8.4499999999998181</v>
      </c>
      <c r="K55" s="232">
        <f>+I55*J55</f>
        <v>-584524.52499998745</v>
      </c>
    </row>
    <row r="56" spans="2:13" ht="14.25" thickBot="1">
      <c r="B56" s="37"/>
      <c r="C56" s="34" t="s">
        <v>232</v>
      </c>
      <c r="D56" s="46">
        <f>SUM(D53:D55)</f>
        <v>-6228219211.2799997</v>
      </c>
      <c r="E56" s="46">
        <f>SUM(E53:E55)</f>
        <v>-5485897642.7200003</v>
      </c>
      <c r="F56" s="45">
        <f>+SUM(F53:F55)</f>
        <v>-797647</v>
      </c>
      <c r="G56" s="45">
        <f>SUM(G53:G55)</f>
        <v>-702578</v>
      </c>
      <c r="I56" s="45">
        <f>SUM(I53:I55)</f>
        <v>-750112.5</v>
      </c>
      <c r="J56" s="49"/>
      <c r="K56" s="231">
        <f>SUM(K53:K55)</f>
        <v>-6338450.624999864</v>
      </c>
      <c r="M56" s="49"/>
    </row>
    <row r="57" spans="2:13">
      <c r="K57" s="151"/>
    </row>
    <row r="58" spans="2:13">
      <c r="C58" s="50" t="s">
        <v>237</v>
      </c>
      <c r="D58" s="51">
        <f>+D52+D56</f>
        <v>-4136449145.0299997</v>
      </c>
      <c r="E58" s="51">
        <f>+E52+E56</f>
        <v>-2975061671.4700003</v>
      </c>
      <c r="F58" s="52">
        <f>+F52+F56</f>
        <v>-529084</v>
      </c>
      <c r="G58" s="53">
        <f>+G52+G56</f>
        <v>-380211</v>
      </c>
      <c r="H58" s="49"/>
      <c r="I58" s="53">
        <f>+I52+I56</f>
        <v>-454647.5</v>
      </c>
      <c r="K58" s="227">
        <f>+K52+K56</f>
        <v>-3558124.974999907</v>
      </c>
      <c r="L58" s="230" t="s">
        <v>1940</v>
      </c>
    </row>
    <row r="59" spans="2:13">
      <c r="D59" s="49"/>
      <c r="E59" s="49"/>
    </row>
    <row r="60" spans="2:13">
      <c r="D60" s="49"/>
      <c r="E60" s="49"/>
      <c r="I60" s="147" t="s">
        <v>1939</v>
      </c>
      <c r="K60" s="227">
        <f>+K58+K43</f>
        <v>-3775875849.2145114</v>
      </c>
    </row>
    <row r="61" spans="2:13">
      <c r="D61" s="49"/>
      <c r="E61" s="49"/>
      <c r="I61" s="48" t="s">
        <v>323</v>
      </c>
      <c r="K61" s="229" t="e">
        <f>+K62-K60</f>
        <v>#REF!</v>
      </c>
      <c r="L61" s="228" t="e">
        <f>+K61/K62</f>
        <v>#REF!</v>
      </c>
    </row>
    <row r="62" spans="2:13">
      <c r="D62" s="49"/>
      <c r="E62" s="49"/>
      <c r="I62" s="147" t="s">
        <v>1938</v>
      </c>
      <c r="K62" s="227" t="e">
        <f>+D85</f>
        <v>#REF!</v>
      </c>
    </row>
    <row r="63" spans="2:13">
      <c r="D63" s="49"/>
      <c r="E63" s="49"/>
    </row>
    <row r="64" spans="2:13">
      <c r="C64" s="145"/>
      <c r="D64" s="146"/>
      <c r="E64" s="130"/>
    </row>
    <row r="66" spans="2:14">
      <c r="B66" s="193" t="s">
        <v>1854</v>
      </c>
      <c r="C66" s="144"/>
      <c r="D66" s="194"/>
      <c r="E66" s="195"/>
      <c r="F66" s="130"/>
    </row>
    <row r="67" spans="2:14" ht="25.5">
      <c r="B67" s="196" t="s">
        <v>1855</v>
      </c>
      <c r="C67" s="196">
        <v>2022</v>
      </c>
      <c r="D67" s="197">
        <v>2021</v>
      </c>
      <c r="E67" s="198" t="s">
        <v>1856</v>
      </c>
      <c r="F67" s="130"/>
    </row>
    <row r="68" spans="2:14">
      <c r="B68" s="199" t="s">
        <v>1857</v>
      </c>
      <c r="C68" s="200">
        <f>+F10</f>
        <v>7331.26</v>
      </c>
      <c r="D68" s="201">
        <f>+G10</f>
        <v>6879.1049999999996</v>
      </c>
      <c r="E68" s="202">
        <f>+C68-D68</f>
        <v>452.15500000000065</v>
      </c>
      <c r="F68" s="130"/>
    </row>
    <row r="69" spans="2:14">
      <c r="B69" s="199" t="s">
        <v>1858</v>
      </c>
      <c r="C69" s="200">
        <f>+F48</f>
        <v>7807.4249999999993</v>
      </c>
      <c r="D69" s="201">
        <f>+G48</f>
        <v>7798.4949999999999</v>
      </c>
      <c r="E69" s="202">
        <f>+C69-D69</f>
        <v>8.9299999999993815</v>
      </c>
      <c r="F69" s="130"/>
      <c r="G69" s="123"/>
    </row>
    <row r="70" spans="2:14">
      <c r="D70" s="149"/>
      <c r="E70" s="150"/>
      <c r="F70" s="130"/>
    </row>
    <row r="71" spans="2:14">
      <c r="C71" s="147"/>
      <c r="E71" s="150"/>
      <c r="F71" s="130"/>
    </row>
    <row r="72" spans="2:14" s="147" customFormat="1">
      <c r="B72" s="226" t="s">
        <v>553</v>
      </c>
      <c r="D72" s="217" t="e">
        <f>+#REF!+#REF!</f>
        <v>#REF!</v>
      </c>
      <c r="E72" s="174"/>
      <c r="F72" s="225"/>
    </row>
    <row r="73" spans="2:14">
      <c r="B73" s="148" t="s">
        <v>238</v>
      </c>
      <c r="C73" s="146"/>
      <c r="D73" s="150"/>
      <c r="E73" s="20" t="s">
        <v>444</v>
      </c>
      <c r="F73" s="130"/>
      <c r="G73" s="151"/>
    </row>
    <row r="74" spans="2:14">
      <c r="B74" s="18" t="s">
        <v>440</v>
      </c>
      <c r="C74" s="216">
        <f>+G13+G14+G15+G16+G17+G18+G19+G20+G21+G22</f>
        <v>2850364</v>
      </c>
      <c r="D74" s="150">
        <f>+C74/$C$82</f>
        <v>-0.47650543113386457</v>
      </c>
      <c r="E74" s="218" t="e">
        <f>D74*D72</f>
        <v>#REF!</v>
      </c>
      <c r="F74" s="130"/>
      <c r="G74" s="123"/>
    </row>
    <row r="75" spans="2:14">
      <c r="B75" s="18" t="s">
        <v>37</v>
      </c>
      <c r="C75" s="216">
        <f>+G27+G28+G50+G51</f>
        <v>3290918</v>
      </c>
      <c r="D75" s="150">
        <f>+C75/$C$82</f>
        <v>-0.55015440147861649</v>
      </c>
      <c r="E75" s="219" t="e">
        <f>D75*D72</f>
        <v>#REF!</v>
      </c>
    </row>
    <row r="76" spans="2:14">
      <c r="B76" s="18" t="s">
        <v>148</v>
      </c>
      <c r="C76" s="216">
        <f>+G24+G29+G30</f>
        <v>2266526</v>
      </c>
      <c r="D76" s="150">
        <f>+C76/$C$82</f>
        <v>-0.37890316773791471</v>
      </c>
      <c r="E76" s="219" t="e">
        <f>D76*D72</f>
        <v>#REF!</v>
      </c>
    </row>
    <row r="77" spans="2:14" s="20" customFormat="1">
      <c r="B77" s="18"/>
      <c r="C77" s="217">
        <f>SUM(C74:C76)</f>
        <v>8407808</v>
      </c>
      <c r="D77" s="18"/>
      <c r="E77" s="219"/>
      <c r="G77" s="18"/>
      <c r="H77" s="18"/>
      <c r="I77" s="18"/>
      <c r="J77" s="18"/>
      <c r="K77" s="18"/>
      <c r="L77" s="18"/>
      <c r="M77" s="18"/>
      <c r="N77" s="18"/>
    </row>
    <row r="78" spans="2:14" s="20" customFormat="1">
      <c r="B78" s="147" t="s">
        <v>239</v>
      </c>
      <c r="C78" s="216"/>
      <c r="D78" s="18"/>
      <c r="E78" s="219"/>
      <c r="G78" s="18"/>
      <c r="H78" s="18"/>
      <c r="I78" s="18"/>
      <c r="J78" s="18"/>
      <c r="K78" s="18"/>
      <c r="L78" s="18"/>
      <c r="M78" s="18"/>
      <c r="N78" s="18"/>
    </row>
    <row r="79" spans="2:14" s="20" customFormat="1">
      <c r="B79" s="18" t="s">
        <v>441</v>
      </c>
      <c r="C79" s="216">
        <f>+G35+G36+G53+G54</f>
        <v>-4020077</v>
      </c>
      <c r="D79" s="150">
        <f>+C79/$C$82</f>
        <v>0.67205049042028764</v>
      </c>
      <c r="E79" s="216" t="e">
        <f>D79*D72</f>
        <v>#REF!</v>
      </c>
      <c r="G79" s="18"/>
      <c r="H79" s="18"/>
      <c r="I79" s="18"/>
      <c r="J79" s="18"/>
      <c r="K79" s="18"/>
      <c r="L79" s="18"/>
      <c r="M79" s="18"/>
      <c r="N79" s="18"/>
    </row>
    <row r="80" spans="2:14" s="20" customFormat="1">
      <c r="B80" s="18" t="s">
        <v>442</v>
      </c>
      <c r="C80" s="216">
        <f>+G37+G39+G40+G55</f>
        <v>-10369539</v>
      </c>
      <c r="D80" s="150">
        <f>+C80/$C$82</f>
        <v>1.7335125099301081</v>
      </c>
      <c r="E80" s="216" t="e">
        <f>D80*D72</f>
        <v>#REF!</v>
      </c>
      <c r="G80" s="18"/>
      <c r="H80" s="18"/>
      <c r="I80" s="18"/>
      <c r="J80" s="18"/>
      <c r="K80" s="18"/>
      <c r="L80" s="18"/>
      <c r="M80" s="18"/>
      <c r="N80" s="18"/>
    </row>
    <row r="81" spans="2:14" s="20" customFormat="1">
      <c r="B81" s="18"/>
      <c r="C81" s="217">
        <f>SUM(C79:C80)</f>
        <v>-14389616</v>
      </c>
      <c r="D81" s="18"/>
      <c r="E81" s="216"/>
      <c r="G81" s="18"/>
      <c r="H81" s="18"/>
      <c r="I81" s="18"/>
      <c r="J81" s="18"/>
      <c r="K81" s="18"/>
      <c r="L81" s="18"/>
      <c r="M81" s="18"/>
      <c r="N81" s="18"/>
    </row>
    <row r="82" spans="2:14" s="20" customFormat="1">
      <c r="B82" s="147" t="s">
        <v>443</v>
      </c>
      <c r="C82" s="217">
        <f>C77+C81</f>
        <v>-5981808</v>
      </c>
      <c r="D82" s="18"/>
      <c r="E82" s="217" t="e">
        <f>SUM(E74:E81)</f>
        <v>#REF!</v>
      </c>
      <c r="G82" s="18"/>
      <c r="H82" s="18"/>
      <c r="I82" s="18"/>
      <c r="J82" s="18"/>
      <c r="K82" s="18"/>
      <c r="L82" s="18"/>
      <c r="M82" s="18"/>
      <c r="N82" s="18"/>
    </row>
    <row r="83" spans="2:14" s="20" customFormat="1">
      <c r="B83" s="18"/>
      <c r="C83" s="215"/>
      <c r="D83" s="18"/>
      <c r="G83" s="18"/>
      <c r="H83" s="18"/>
      <c r="I83" s="18"/>
      <c r="J83" s="18"/>
      <c r="K83" s="18"/>
      <c r="L83" s="18"/>
      <c r="M83" s="18"/>
      <c r="N83" s="18"/>
    </row>
    <row r="84" spans="2:14" s="20" customFormat="1">
      <c r="B84" s="18"/>
      <c r="C84" s="18"/>
      <c r="D84" s="18"/>
      <c r="G84" s="18"/>
      <c r="H84" s="18"/>
      <c r="I84" s="18"/>
      <c r="J84" s="18"/>
      <c r="K84" s="18"/>
      <c r="L84" s="18"/>
      <c r="M84" s="18"/>
      <c r="N84" s="18"/>
    </row>
    <row r="85" spans="2:14" s="174" customFormat="1">
      <c r="B85" s="226" t="s">
        <v>1859</v>
      </c>
      <c r="C85" s="147"/>
      <c r="D85" s="225" t="e">
        <f>+#REF!+#REF!+#REF!+#REF!</f>
        <v>#REF!</v>
      </c>
      <c r="G85" s="147"/>
      <c r="H85" s="147"/>
      <c r="I85" s="147"/>
      <c r="J85" s="147"/>
      <c r="K85" s="147"/>
      <c r="L85" s="147"/>
      <c r="M85" s="147"/>
      <c r="N85" s="147"/>
    </row>
    <row r="86" spans="2:14" s="20" customFormat="1">
      <c r="B86" s="148" t="s">
        <v>238</v>
      </c>
      <c r="C86" s="18"/>
      <c r="D86" s="20" t="s">
        <v>444</v>
      </c>
      <c r="E86" s="130"/>
      <c r="G86" s="18"/>
      <c r="H86" s="18"/>
      <c r="I86" s="18"/>
      <c r="J86" s="18"/>
      <c r="K86" s="18"/>
      <c r="L86" s="18"/>
      <c r="M86" s="18"/>
      <c r="N86" s="18"/>
    </row>
    <row r="87" spans="2:14" s="20" customFormat="1">
      <c r="B87" s="18" t="s">
        <v>440</v>
      </c>
      <c r="C87" s="216">
        <f>+F13+F14+F15+F16+F17+F18+F19+F20+F21+F22</f>
        <v>2041864</v>
      </c>
      <c r="D87" s="150">
        <f>C87/C96</f>
        <v>-0.13913743673624743</v>
      </c>
      <c r="E87" s="216" t="e">
        <f>D87*D85</f>
        <v>#REF!</v>
      </c>
      <c r="G87" s="18"/>
      <c r="H87" s="18"/>
      <c r="I87" s="18"/>
      <c r="J87" s="18"/>
      <c r="K87" s="18"/>
      <c r="L87" s="18"/>
      <c r="M87" s="18"/>
      <c r="N87" s="18"/>
    </row>
    <row r="88" spans="2:14" s="20" customFormat="1">
      <c r="B88" s="18" t="s">
        <v>37</v>
      </c>
      <c r="C88" s="216">
        <f>+F27+F28+F50+F51</f>
        <v>2644114</v>
      </c>
      <c r="D88" s="150">
        <f>C88/C96</f>
        <v>-0.18017617451428014</v>
      </c>
      <c r="E88" s="216" t="e">
        <f>D88*D85</f>
        <v>#REF!</v>
      </c>
      <c r="G88" s="18"/>
      <c r="H88" s="18"/>
      <c r="I88" s="18"/>
      <c r="J88" s="18"/>
      <c r="K88" s="18"/>
      <c r="L88" s="18"/>
      <c r="M88" s="18"/>
      <c r="N88" s="18"/>
    </row>
    <row r="89" spans="2:14" s="20" customFormat="1">
      <c r="B89" s="18" t="s">
        <v>148</v>
      </c>
      <c r="C89" s="216">
        <f>+G24+G29+G30</f>
        <v>2266526</v>
      </c>
      <c r="D89" s="150">
        <f>C89/C96</f>
        <v>-0.15444643616619907</v>
      </c>
      <c r="E89" s="216" t="e">
        <f>D89*D85</f>
        <v>#REF!</v>
      </c>
      <c r="G89" s="18"/>
      <c r="H89" s="18"/>
      <c r="I89" s="18"/>
      <c r="J89" s="18"/>
      <c r="K89" s="18"/>
      <c r="L89" s="18"/>
      <c r="M89" s="18"/>
      <c r="N89" s="18"/>
    </row>
    <row r="90" spans="2:14" s="20" customFormat="1">
      <c r="B90" s="18"/>
      <c r="C90" s="217">
        <f>SUM(C87:C89)</f>
        <v>6952504</v>
      </c>
      <c r="D90" s="150"/>
      <c r="E90" s="130"/>
      <c r="G90" s="18"/>
      <c r="H90" s="18"/>
      <c r="I90" s="18"/>
      <c r="J90" s="18"/>
      <c r="K90" s="18"/>
      <c r="L90" s="18"/>
      <c r="M90" s="18"/>
      <c r="N90" s="18"/>
    </row>
    <row r="91" spans="2:14" s="20" customFormat="1">
      <c r="B91" s="147" t="s">
        <v>239</v>
      </c>
      <c r="C91" s="216"/>
      <c r="D91" s="150"/>
      <c r="E91" s="130"/>
      <c r="G91" s="18"/>
      <c r="H91" s="18"/>
      <c r="I91" s="18"/>
      <c r="J91" s="18"/>
      <c r="K91" s="18"/>
      <c r="L91" s="18"/>
      <c r="M91" s="18"/>
      <c r="N91" s="18"/>
    </row>
    <row r="92" spans="2:14" s="20" customFormat="1">
      <c r="B92" s="18" t="s">
        <v>441</v>
      </c>
      <c r="C92" s="216">
        <f>+F35+F36+F53+F54+F38</f>
        <v>-9832794.9499999993</v>
      </c>
      <c r="D92" s="150">
        <f>C92/C96</f>
        <v>0.670029877257309</v>
      </c>
      <c r="E92" s="130" t="e">
        <f>D92*D85</f>
        <v>#REF!</v>
      </c>
      <c r="G92" s="18"/>
      <c r="H92" s="18"/>
      <c r="I92" s="18"/>
      <c r="J92" s="18"/>
      <c r="K92" s="18"/>
      <c r="L92" s="18"/>
      <c r="M92" s="18"/>
      <c r="N92" s="18"/>
    </row>
    <row r="93" spans="2:14" s="20" customFormat="1">
      <c r="B93" s="18" t="s">
        <v>442</v>
      </c>
      <c r="C93" s="216">
        <f>+F37+F55</f>
        <v>-2862371</v>
      </c>
      <c r="D93" s="150">
        <f>C93/C96</f>
        <v>0.1950487221128191</v>
      </c>
      <c r="E93" s="130" t="e">
        <f>D93*$D$85</f>
        <v>#REF!</v>
      </c>
      <c r="G93" s="18"/>
      <c r="H93" s="18"/>
      <c r="I93" s="18"/>
      <c r="J93" s="18"/>
      <c r="K93" s="18"/>
      <c r="L93" s="18"/>
      <c r="M93" s="18"/>
      <c r="N93" s="18"/>
    </row>
    <row r="94" spans="2:14" s="20" customFormat="1">
      <c r="B94" s="18" t="s">
        <v>1860</v>
      </c>
      <c r="C94" s="216">
        <f>+F39+F40</f>
        <v>-8932497</v>
      </c>
      <c r="D94" s="150">
        <f>C94/C96</f>
        <v>0.60868144804659852</v>
      </c>
      <c r="E94" s="130" t="e">
        <f>D94*$D$85</f>
        <v>#REF!</v>
      </c>
      <c r="G94" s="18"/>
      <c r="H94" s="18"/>
      <c r="I94" s="18"/>
      <c r="J94" s="18"/>
      <c r="K94" s="18"/>
      <c r="L94" s="18"/>
      <c r="M94" s="18"/>
      <c r="N94" s="18"/>
    </row>
    <row r="95" spans="2:14" s="20" customFormat="1">
      <c r="B95" s="18"/>
      <c r="C95" s="217">
        <f>SUM(C92:C94)</f>
        <v>-21627662.949999999</v>
      </c>
      <c r="D95" s="18"/>
      <c r="E95" s="130" t="e">
        <f>SUM(E87:E94)</f>
        <v>#REF!</v>
      </c>
      <c r="G95" s="18"/>
      <c r="H95" s="18"/>
      <c r="I95" s="18"/>
      <c r="J95" s="18"/>
      <c r="K95" s="18"/>
      <c r="L95" s="18"/>
      <c r="M95" s="18"/>
      <c r="N95" s="18"/>
    </row>
    <row r="96" spans="2:14" s="20" customFormat="1">
      <c r="B96" s="147" t="s">
        <v>443</v>
      </c>
      <c r="C96" s="217">
        <f>C90+C95</f>
        <v>-14675158.949999999</v>
      </c>
      <c r="D96" s="18"/>
      <c r="G96" s="18"/>
      <c r="H96" s="18"/>
      <c r="I96" s="18"/>
      <c r="J96" s="18"/>
      <c r="K96" s="18"/>
      <c r="L96" s="18"/>
      <c r="M96" s="18"/>
      <c r="N96" s="18"/>
    </row>
  </sheetData>
  <mergeCells count="6">
    <mergeCell ref="D8:E8"/>
    <mergeCell ref="F8:G8"/>
    <mergeCell ref="H8:I8"/>
    <mergeCell ref="J8:K8"/>
    <mergeCell ref="D46:E46"/>
    <mergeCell ref="F46:G46"/>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221"/>
  <sheetViews>
    <sheetView topLeftCell="K191" workbookViewId="0">
      <selection activeCell="P221" sqref="P221"/>
    </sheetView>
  </sheetViews>
  <sheetFormatPr baseColWidth="10" defaultColWidth="11.42578125" defaultRowHeight="11.25"/>
  <cols>
    <col min="1" max="1" width="20.42578125" style="224" bestFit="1" customWidth="1"/>
    <col min="2" max="2" width="9" style="242" bestFit="1" customWidth="1"/>
    <col min="3" max="3" width="10.28515625" style="224" bestFit="1" customWidth="1"/>
    <col min="4" max="4" width="33.5703125" style="224" bestFit="1" customWidth="1"/>
    <col min="5" max="5" width="11" style="224" bestFit="1" customWidth="1"/>
    <col min="6" max="6" width="4.5703125" style="224" bestFit="1" customWidth="1"/>
    <col min="7" max="7" width="48.85546875" style="224" bestFit="1" customWidth="1"/>
    <col min="8" max="8" width="20.5703125" style="224" bestFit="1" customWidth="1"/>
    <col min="9" max="9" width="58.7109375" style="224" bestFit="1" customWidth="1"/>
    <col min="10" max="10" width="38.85546875" style="224" hidden="1" customWidth="1"/>
    <col min="11" max="11" width="6.5703125" style="224" bestFit="1" customWidth="1"/>
    <col min="12" max="15" width="17.85546875" style="243" bestFit="1" customWidth="1"/>
    <col min="16" max="16" width="17.85546875" style="243" customWidth="1"/>
    <col min="17" max="17" width="11.7109375" style="243" bestFit="1" customWidth="1"/>
    <col min="18" max="18" width="3.140625" style="224" bestFit="1" customWidth="1"/>
    <col min="19" max="19" width="13.42578125" style="224" bestFit="1" customWidth="1"/>
    <col min="20" max="20" width="18.7109375" style="224" bestFit="1" customWidth="1"/>
    <col min="21" max="21" width="2.7109375" style="224" bestFit="1" customWidth="1"/>
    <col min="22" max="22" width="15.140625" style="224" bestFit="1" customWidth="1"/>
    <col min="23" max="23" width="9.28515625" style="224" bestFit="1" customWidth="1"/>
    <col min="24" max="24" width="38.5703125" style="224" bestFit="1" customWidth="1"/>
    <col min="25" max="16384" width="11.42578125" style="224"/>
  </cols>
  <sheetData>
    <row r="1" spans="1:24">
      <c r="A1" s="224" t="s">
        <v>48</v>
      </c>
      <c r="B1" s="242" t="s">
        <v>291</v>
      </c>
      <c r="C1" s="224" t="s">
        <v>290</v>
      </c>
      <c r="D1" s="224" t="s">
        <v>289</v>
      </c>
      <c r="E1" s="224" t="s">
        <v>288</v>
      </c>
      <c r="F1" s="224" t="s">
        <v>287</v>
      </c>
      <c r="G1" s="224" t="s">
        <v>286</v>
      </c>
      <c r="H1" s="224" t="s">
        <v>285</v>
      </c>
      <c r="I1" s="224" t="s">
        <v>284</v>
      </c>
      <c r="J1" s="224" t="s">
        <v>283</v>
      </c>
      <c r="K1" s="224" t="s">
        <v>39</v>
      </c>
      <c r="L1" s="243" t="s">
        <v>282</v>
      </c>
      <c r="M1" s="243" t="s">
        <v>281</v>
      </c>
      <c r="N1" s="243" t="s">
        <v>280</v>
      </c>
      <c r="O1" s="243" t="s">
        <v>279</v>
      </c>
      <c r="P1" s="243" t="s">
        <v>2109</v>
      </c>
      <c r="Q1" s="243" t="s">
        <v>278</v>
      </c>
      <c r="R1" s="224" t="s">
        <v>277</v>
      </c>
      <c r="S1" s="224" t="s">
        <v>276</v>
      </c>
      <c r="T1" s="224" t="s">
        <v>275</v>
      </c>
      <c r="U1" s="224" t="s">
        <v>256</v>
      </c>
      <c r="V1" s="224" t="s">
        <v>274</v>
      </c>
      <c r="W1" s="224" t="s">
        <v>273</v>
      </c>
      <c r="X1" s="224" t="s">
        <v>272</v>
      </c>
    </row>
    <row r="2" spans="1:24" hidden="1">
      <c r="A2" s="224" t="s">
        <v>1953</v>
      </c>
      <c r="B2" s="242">
        <v>44562</v>
      </c>
      <c r="C2" s="224">
        <v>0</v>
      </c>
      <c r="D2" s="224">
        <v>0</v>
      </c>
      <c r="E2" s="224">
        <v>0</v>
      </c>
      <c r="F2" s="224">
        <v>0</v>
      </c>
      <c r="G2" s="224" t="s">
        <v>1900</v>
      </c>
      <c r="H2" s="224">
        <v>1496983</v>
      </c>
      <c r="I2" s="224" t="s">
        <v>1901</v>
      </c>
      <c r="J2" s="224" t="s">
        <v>257</v>
      </c>
      <c r="K2" s="224" t="s">
        <v>43</v>
      </c>
      <c r="L2" s="243">
        <v>1482340204485240</v>
      </c>
      <c r="M2" s="243">
        <v>1482340204485240</v>
      </c>
      <c r="N2" s="243">
        <v>1482340204485240</v>
      </c>
      <c r="O2" s="243">
        <v>1482340204485240</v>
      </c>
      <c r="P2" s="243">
        <f t="shared" ref="P2:P65" si="0">+N2-O2</f>
        <v>0</v>
      </c>
      <c r="Q2" s="243">
        <v>0</v>
      </c>
      <c r="R2" s="224" t="s">
        <v>256</v>
      </c>
      <c r="S2" s="224" t="s">
        <v>258</v>
      </c>
      <c r="T2" s="224" t="s">
        <v>257</v>
      </c>
      <c r="U2" s="224" t="s">
        <v>253</v>
      </c>
      <c r="V2" s="224" t="s">
        <v>43</v>
      </c>
      <c r="W2" s="224">
        <v>0</v>
      </c>
    </row>
    <row r="3" spans="1:24" hidden="1">
      <c r="A3" s="224" t="s">
        <v>1953</v>
      </c>
      <c r="B3" s="242">
        <v>44681</v>
      </c>
      <c r="C3" s="224">
        <v>0</v>
      </c>
      <c r="D3" s="224">
        <v>0</v>
      </c>
      <c r="E3" s="224">
        <v>0</v>
      </c>
      <c r="F3" s="224">
        <v>0</v>
      </c>
      <c r="G3" s="224" t="s">
        <v>1954</v>
      </c>
      <c r="H3" s="224">
        <v>1506175</v>
      </c>
      <c r="I3" s="224" t="s">
        <v>1955</v>
      </c>
      <c r="J3" s="224" t="s">
        <v>1956</v>
      </c>
      <c r="K3" s="224" t="s">
        <v>43</v>
      </c>
      <c r="L3" s="243">
        <v>2</v>
      </c>
      <c r="N3" s="243">
        <v>2</v>
      </c>
      <c r="P3" s="243">
        <f t="shared" si="0"/>
        <v>2</v>
      </c>
      <c r="Q3" s="243">
        <v>2</v>
      </c>
      <c r="R3" s="224" t="s">
        <v>256</v>
      </c>
      <c r="S3" s="224" t="s">
        <v>255</v>
      </c>
      <c r="T3" s="224" t="s">
        <v>254</v>
      </c>
      <c r="U3" s="224" t="s">
        <v>253</v>
      </c>
      <c r="V3" s="224" t="s">
        <v>43</v>
      </c>
      <c r="W3" s="224">
        <v>0</v>
      </c>
    </row>
    <row r="4" spans="1:24" hidden="1">
      <c r="A4" s="224" t="s">
        <v>1953</v>
      </c>
      <c r="B4" s="242">
        <v>44681</v>
      </c>
      <c r="C4" s="224">
        <v>0</v>
      </c>
      <c r="D4" s="224">
        <v>0</v>
      </c>
      <c r="E4" s="224">
        <v>0</v>
      </c>
      <c r="F4" s="224">
        <v>0</v>
      </c>
      <c r="G4" s="224" t="s">
        <v>1956</v>
      </c>
      <c r="H4" s="224">
        <v>1506174</v>
      </c>
      <c r="I4" s="224" t="s">
        <v>1957</v>
      </c>
      <c r="J4" s="224" t="s">
        <v>1956</v>
      </c>
      <c r="K4" s="224" t="s">
        <v>43</v>
      </c>
      <c r="M4" s="243">
        <v>2</v>
      </c>
      <c r="O4" s="243">
        <v>2</v>
      </c>
      <c r="P4" s="243">
        <f t="shared" si="0"/>
        <v>-2</v>
      </c>
      <c r="Q4" s="243">
        <v>0</v>
      </c>
      <c r="R4" s="224" t="s">
        <v>256</v>
      </c>
      <c r="S4" s="224" t="s">
        <v>255</v>
      </c>
      <c r="T4" s="224" t="s">
        <v>254</v>
      </c>
      <c r="U4" s="224" t="s">
        <v>253</v>
      </c>
      <c r="V4" s="224" t="s">
        <v>43</v>
      </c>
      <c r="W4" s="224">
        <v>0</v>
      </c>
    </row>
    <row r="5" spans="1:24" hidden="1">
      <c r="A5" s="224" t="s">
        <v>843</v>
      </c>
      <c r="B5" s="242">
        <v>44562</v>
      </c>
      <c r="C5" s="224">
        <v>0</v>
      </c>
      <c r="D5" s="224">
        <v>0</v>
      </c>
      <c r="E5" s="224">
        <v>0</v>
      </c>
      <c r="F5" s="224">
        <v>0</v>
      </c>
      <c r="G5" s="224" t="s">
        <v>1900</v>
      </c>
      <c r="H5" s="224">
        <v>1496983</v>
      </c>
      <c r="I5" s="224" t="s">
        <v>1901</v>
      </c>
      <c r="J5" s="224" t="s">
        <v>257</v>
      </c>
      <c r="K5" s="224" t="s">
        <v>43</v>
      </c>
      <c r="L5" s="243">
        <v>1873132332</v>
      </c>
      <c r="M5" s="243">
        <v>1476892800</v>
      </c>
      <c r="N5" s="243">
        <v>1873132332</v>
      </c>
      <c r="O5" s="243">
        <v>1476892800</v>
      </c>
      <c r="P5" s="243">
        <f t="shared" si="0"/>
        <v>396239532</v>
      </c>
      <c r="Q5" s="243">
        <v>396239532</v>
      </c>
      <c r="R5" s="224" t="s">
        <v>256</v>
      </c>
      <c r="S5" s="224" t="s">
        <v>258</v>
      </c>
      <c r="T5" s="224" t="s">
        <v>257</v>
      </c>
      <c r="U5" s="224" t="s">
        <v>253</v>
      </c>
      <c r="V5" s="224" t="s">
        <v>43</v>
      </c>
      <c r="W5" s="224">
        <v>0</v>
      </c>
    </row>
    <row r="6" spans="1:24" hidden="1">
      <c r="A6" s="224" t="s">
        <v>492</v>
      </c>
      <c r="B6" s="242">
        <v>44562</v>
      </c>
      <c r="C6" s="224">
        <v>0</v>
      </c>
      <c r="D6" s="224">
        <v>0</v>
      </c>
      <c r="E6" s="224">
        <v>0</v>
      </c>
      <c r="F6" s="224">
        <v>0</v>
      </c>
      <c r="G6" s="224" t="s">
        <v>1900</v>
      </c>
      <c r="H6" s="224">
        <v>1496983</v>
      </c>
      <c r="I6" s="224" t="s">
        <v>1901</v>
      </c>
      <c r="J6" s="224" t="s">
        <v>257</v>
      </c>
      <c r="K6" s="224" t="s">
        <v>43</v>
      </c>
      <c r="L6" s="243">
        <v>782571319980465</v>
      </c>
      <c r="M6" s="243">
        <v>782571969510506</v>
      </c>
      <c r="N6" s="243">
        <v>782571319980465</v>
      </c>
      <c r="O6" s="243">
        <v>782571969510506</v>
      </c>
      <c r="P6" s="243">
        <f t="shared" si="0"/>
        <v>-649530041</v>
      </c>
      <c r="Q6" s="243">
        <v>-253290509</v>
      </c>
      <c r="R6" s="224" t="s">
        <v>256</v>
      </c>
      <c r="S6" s="224" t="s">
        <v>258</v>
      </c>
      <c r="T6" s="224" t="s">
        <v>257</v>
      </c>
      <c r="U6" s="224" t="s">
        <v>253</v>
      </c>
      <c r="V6" s="224" t="s">
        <v>43</v>
      </c>
      <c r="W6" s="224">
        <v>0</v>
      </c>
    </row>
    <row r="7" spans="1:24" hidden="1">
      <c r="A7" s="224" t="s">
        <v>846</v>
      </c>
      <c r="B7" s="242">
        <v>44562</v>
      </c>
      <c r="C7" s="224">
        <v>0</v>
      </c>
      <c r="D7" s="224">
        <v>0</v>
      </c>
      <c r="E7" s="224">
        <v>0</v>
      </c>
      <c r="F7" s="224">
        <v>0</v>
      </c>
      <c r="G7" s="224" t="s">
        <v>1900</v>
      </c>
      <c r="H7" s="224">
        <v>1496983</v>
      </c>
      <c r="I7" s="224" t="s">
        <v>1901</v>
      </c>
      <c r="J7" s="224" t="s">
        <v>257</v>
      </c>
      <c r="K7" s="224" t="s">
        <v>43</v>
      </c>
      <c r="L7" s="243">
        <v>9084884095237</v>
      </c>
      <c r="M7" s="243">
        <v>9084630804728</v>
      </c>
      <c r="N7" s="243">
        <v>9084884095237</v>
      </c>
      <c r="O7" s="243">
        <v>9084630804728</v>
      </c>
      <c r="P7" s="243">
        <f t="shared" si="0"/>
        <v>253290509</v>
      </c>
      <c r="Q7" s="243">
        <v>0</v>
      </c>
      <c r="R7" s="224" t="s">
        <v>256</v>
      </c>
      <c r="S7" s="224" t="s">
        <v>258</v>
      </c>
      <c r="T7" s="224" t="s">
        <v>257</v>
      </c>
      <c r="U7" s="224" t="s">
        <v>253</v>
      </c>
      <c r="V7" s="224" t="s">
        <v>43</v>
      </c>
      <c r="W7" s="224">
        <v>0</v>
      </c>
    </row>
    <row r="8" spans="1:24">
      <c r="A8" s="224" t="s">
        <v>492</v>
      </c>
      <c r="B8" s="242">
        <v>44586</v>
      </c>
      <c r="C8" s="224">
        <v>107</v>
      </c>
      <c r="D8" s="224" t="s">
        <v>248</v>
      </c>
      <c r="E8" s="224">
        <v>3315401</v>
      </c>
      <c r="F8" s="224">
        <v>0</v>
      </c>
      <c r="G8" s="224" t="s">
        <v>264</v>
      </c>
      <c r="H8" s="224" t="s">
        <v>1959</v>
      </c>
      <c r="J8" s="224">
        <v>0</v>
      </c>
      <c r="K8" s="224" t="s">
        <v>43</v>
      </c>
      <c r="L8" s="243">
        <v>90000000</v>
      </c>
      <c r="N8" s="243">
        <v>90000000</v>
      </c>
      <c r="P8" s="243">
        <f t="shared" si="0"/>
        <v>90000000</v>
      </c>
      <c r="Q8" s="243">
        <v>90000000</v>
      </c>
      <c r="R8" s="224" t="s">
        <v>263</v>
      </c>
      <c r="S8" s="224" t="s">
        <v>262</v>
      </c>
      <c r="T8" s="224" t="s">
        <v>261</v>
      </c>
      <c r="U8" s="224" t="s">
        <v>253</v>
      </c>
      <c r="V8" s="224" t="s">
        <v>260</v>
      </c>
      <c r="W8" s="224" t="s">
        <v>259</v>
      </c>
      <c r="X8" s="224" t="s">
        <v>364</v>
      </c>
    </row>
    <row r="9" spans="1:24">
      <c r="A9" s="224" t="s">
        <v>492</v>
      </c>
      <c r="B9" s="242">
        <v>44602</v>
      </c>
      <c r="C9" s="224">
        <v>107</v>
      </c>
      <c r="D9" s="224" t="s">
        <v>248</v>
      </c>
      <c r="E9" s="224">
        <v>3315401</v>
      </c>
      <c r="F9" s="224">
        <v>0</v>
      </c>
      <c r="G9" s="224" t="s">
        <v>264</v>
      </c>
      <c r="H9" s="224" t="s">
        <v>1960</v>
      </c>
      <c r="J9" s="224">
        <v>0</v>
      </c>
      <c r="K9" s="224" t="s">
        <v>43</v>
      </c>
      <c r="L9" s="243">
        <v>90000000</v>
      </c>
      <c r="N9" s="243">
        <v>90000000</v>
      </c>
      <c r="P9" s="243">
        <f t="shared" si="0"/>
        <v>90000000</v>
      </c>
      <c r="Q9" s="243">
        <v>180000000</v>
      </c>
      <c r="R9" s="224" t="s">
        <v>263</v>
      </c>
      <c r="S9" s="224" t="s">
        <v>262</v>
      </c>
      <c r="T9" s="224" t="s">
        <v>261</v>
      </c>
      <c r="U9" s="224" t="s">
        <v>253</v>
      </c>
      <c r="V9" s="224" t="s">
        <v>260</v>
      </c>
      <c r="W9" s="224" t="s">
        <v>259</v>
      </c>
      <c r="X9" s="224" t="s">
        <v>364</v>
      </c>
    </row>
    <row r="10" spans="1:24">
      <c r="A10" s="224" t="s">
        <v>492</v>
      </c>
      <c r="B10" s="242">
        <v>44627</v>
      </c>
      <c r="C10" s="224">
        <v>107</v>
      </c>
      <c r="D10" s="224" t="s">
        <v>248</v>
      </c>
      <c r="E10" s="224">
        <v>3315401</v>
      </c>
      <c r="F10" s="224">
        <v>0</v>
      </c>
      <c r="G10" s="224" t="s">
        <v>264</v>
      </c>
      <c r="H10" s="224" t="s">
        <v>1961</v>
      </c>
      <c r="J10" s="224">
        <v>0</v>
      </c>
      <c r="K10" s="224" t="s">
        <v>43</v>
      </c>
      <c r="L10" s="243">
        <v>159031721</v>
      </c>
      <c r="N10" s="243">
        <v>159031721</v>
      </c>
      <c r="P10" s="243">
        <f t="shared" si="0"/>
        <v>159031721</v>
      </c>
      <c r="Q10" s="243">
        <v>339031721</v>
      </c>
      <c r="R10" s="224" t="s">
        <v>263</v>
      </c>
      <c r="S10" s="224" t="s">
        <v>262</v>
      </c>
      <c r="T10" s="224" t="s">
        <v>261</v>
      </c>
      <c r="U10" s="224" t="s">
        <v>253</v>
      </c>
      <c r="V10" s="224" t="s">
        <v>260</v>
      </c>
      <c r="W10" s="224" t="s">
        <v>259</v>
      </c>
      <c r="X10" s="224" t="s">
        <v>364</v>
      </c>
    </row>
    <row r="11" spans="1:24">
      <c r="A11" s="224" t="s">
        <v>492</v>
      </c>
      <c r="B11" s="242">
        <v>44671</v>
      </c>
      <c r="C11" s="224">
        <v>107</v>
      </c>
      <c r="D11" s="224" t="s">
        <v>248</v>
      </c>
      <c r="E11" s="224">
        <v>3315401</v>
      </c>
      <c r="F11" s="224">
        <v>0</v>
      </c>
      <c r="G11" s="224" t="s">
        <v>264</v>
      </c>
      <c r="H11" s="224" t="s">
        <v>1962</v>
      </c>
      <c r="J11" s="224">
        <v>0</v>
      </c>
      <c r="K11" s="224" t="s">
        <v>43</v>
      </c>
      <c r="L11" s="243">
        <v>240000000</v>
      </c>
      <c r="N11" s="243">
        <v>240000000</v>
      </c>
      <c r="P11" s="243">
        <f t="shared" si="0"/>
        <v>240000000</v>
      </c>
      <c r="Q11" s="243">
        <v>579031721</v>
      </c>
      <c r="R11" s="224" t="s">
        <v>263</v>
      </c>
      <c r="S11" s="224" t="s">
        <v>262</v>
      </c>
      <c r="T11" s="224" t="s">
        <v>261</v>
      </c>
      <c r="U11" s="224" t="s">
        <v>253</v>
      </c>
      <c r="V11" s="224" t="s">
        <v>260</v>
      </c>
      <c r="W11" s="224" t="s">
        <v>259</v>
      </c>
      <c r="X11" s="224" t="s">
        <v>1963</v>
      </c>
    </row>
    <row r="12" spans="1:24">
      <c r="A12" s="224" t="s">
        <v>492</v>
      </c>
      <c r="B12" s="242">
        <v>44671</v>
      </c>
      <c r="C12" s="224">
        <v>107</v>
      </c>
      <c r="D12" s="224" t="s">
        <v>248</v>
      </c>
      <c r="E12" s="224">
        <v>3315401</v>
      </c>
      <c r="F12" s="224">
        <v>0</v>
      </c>
      <c r="G12" s="224" t="s">
        <v>264</v>
      </c>
      <c r="H12" s="224" t="s">
        <v>1964</v>
      </c>
      <c r="J12" s="224">
        <v>0</v>
      </c>
      <c r="K12" s="224" t="s">
        <v>43</v>
      </c>
      <c r="L12" s="243">
        <v>960000000</v>
      </c>
      <c r="N12" s="243">
        <v>960000000</v>
      </c>
      <c r="P12" s="243">
        <f t="shared" si="0"/>
        <v>960000000</v>
      </c>
      <c r="Q12" s="243">
        <v>1539031721</v>
      </c>
      <c r="R12" s="224" t="s">
        <v>263</v>
      </c>
      <c r="S12" s="224" t="s">
        <v>262</v>
      </c>
      <c r="T12" s="224" t="s">
        <v>261</v>
      </c>
      <c r="U12" s="224" t="s">
        <v>253</v>
      </c>
      <c r="V12" s="224" t="s">
        <v>260</v>
      </c>
      <c r="W12" s="224" t="s">
        <v>259</v>
      </c>
      <c r="X12" s="224" t="s">
        <v>1963</v>
      </c>
    </row>
    <row r="13" spans="1:24" hidden="1">
      <c r="A13" s="224" t="s">
        <v>492</v>
      </c>
      <c r="B13" s="242">
        <v>44677</v>
      </c>
      <c r="C13" s="224">
        <v>0</v>
      </c>
      <c r="D13" s="224">
        <v>0</v>
      </c>
      <c r="E13" s="224">
        <v>0</v>
      </c>
      <c r="F13" s="224">
        <v>0</v>
      </c>
      <c r="G13" s="224" t="s">
        <v>1913</v>
      </c>
      <c r="H13" s="224">
        <v>1497035</v>
      </c>
      <c r="I13" s="224" t="s">
        <v>1914</v>
      </c>
      <c r="J13" s="224" t="s">
        <v>1915</v>
      </c>
      <c r="K13" s="224" t="s">
        <v>43</v>
      </c>
      <c r="M13" s="243">
        <v>3300000000</v>
      </c>
      <c r="O13" s="243">
        <v>3300000000</v>
      </c>
      <c r="P13" s="243">
        <f t="shared" si="0"/>
        <v>-3300000000</v>
      </c>
      <c r="Q13" s="243">
        <v>-1760968279</v>
      </c>
      <c r="R13" s="224" t="s">
        <v>256</v>
      </c>
      <c r="S13" s="224" t="s">
        <v>255</v>
      </c>
      <c r="T13" s="224" t="s">
        <v>254</v>
      </c>
      <c r="U13" s="224" t="s">
        <v>253</v>
      </c>
      <c r="V13" s="224" t="s">
        <v>43</v>
      </c>
      <c r="W13" s="224">
        <v>0</v>
      </c>
    </row>
    <row r="14" spans="1:24" hidden="1">
      <c r="A14" s="224" t="s">
        <v>492</v>
      </c>
      <c r="B14" s="242">
        <v>44681</v>
      </c>
      <c r="C14" s="224">
        <v>0</v>
      </c>
      <c r="D14" s="224">
        <v>0</v>
      </c>
      <c r="E14" s="224">
        <v>0</v>
      </c>
      <c r="F14" s="224">
        <v>0</v>
      </c>
      <c r="G14" s="224" t="s">
        <v>1965</v>
      </c>
      <c r="H14" s="224">
        <v>1506176</v>
      </c>
      <c r="I14" s="224" t="s">
        <v>1966</v>
      </c>
      <c r="J14" s="224" t="s">
        <v>1965</v>
      </c>
      <c r="K14" s="224" t="s">
        <v>43</v>
      </c>
      <c r="M14" s="243">
        <v>2</v>
      </c>
      <c r="O14" s="243">
        <v>2</v>
      </c>
      <c r="P14" s="243">
        <f t="shared" si="0"/>
        <v>-2</v>
      </c>
      <c r="Q14" s="243">
        <v>-1760968281</v>
      </c>
      <c r="R14" s="224" t="s">
        <v>256</v>
      </c>
      <c r="S14" s="224" t="s">
        <v>255</v>
      </c>
      <c r="T14" s="224" t="s">
        <v>254</v>
      </c>
      <c r="U14" s="224" t="s">
        <v>253</v>
      </c>
      <c r="V14" s="224" t="s">
        <v>43</v>
      </c>
      <c r="W14" s="224">
        <v>0</v>
      </c>
    </row>
    <row r="15" spans="1:24" hidden="1">
      <c r="A15" s="224" t="s">
        <v>492</v>
      </c>
      <c r="B15" s="242">
        <v>44681</v>
      </c>
      <c r="C15" s="224">
        <v>0</v>
      </c>
      <c r="D15" s="224">
        <v>0</v>
      </c>
      <c r="E15" s="224">
        <v>0</v>
      </c>
      <c r="F15" s="224">
        <v>0</v>
      </c>
      <c r="G15" s="224" t="s">
        <v>1967</v>
      </c>
      <c r="H15" s="224">
        <v>1506173</v>
      </c>
      <c r="I15" s="224" t="s">
        <v>1968</v>
      </c>
      <c r="J15" s="224" t="s">
        <v>1967</v>
      </c>
      <c r="K15" s="224" t="s">
        <v>43</v>
      </c>
      <c r="M15" s="243">
        <v>339031719</v>
      </c>
      <c r="O15" s="243">
        <v>339031719</v>
      </c>
      <c r="P15" s="243">
        <f t="shared" si="0"/>
        <v>-339031719</v>
      </c>
      <c r="Q15" s="243">
        <v>-2100000000</v>
      </c>
      <c r="R15" s="224" t="s">
        <v>256</v>
      </c>
      <c r="S15" s="224" t="s">
        <v>255</v>
      </c>
      <c r="T15" s="224" t="s">
        <v>254</v>
      </c>
      <c r="U15" s="224" t="s">
        <v>253</v>
      </c>
      <c r="V15" s="224" t="s">
        <v>43</v>
      </c>
      <c r="W15" s="224">
        <v>0</v>
      </c>
    </row>
    <row r="16" spans="1:24">
      <c r="A16" s="224" t="s">
        <v>492</v>
      </c>
      <c r="B16" s="242">
        <v>44697</v>
      </c>
      <c r="C16" s="224">
        <v>107</v>
      </c>
      <c r="D16" s="224" t="s">
        <v>248</v>
      </c>
      <c r="E16" s="224">
        <v>3315401</v>
      </c>
      <c r="F16" s="224">
        <v>0</v>
      </c>
      <c r="G16" s="224" t="s">
        <v>264</v>
      </c>
      <c r="H16" s="224" t="s">
        <v>1969</v>
      </c>
      <c r="J16" s="224">
        <v>0</v>
      </c>
      <c r="K16" s="224" t="s">
        <v>43</v>
      </c>
      <c r="L16" s="243">
        <v>600000000</v>
      </c>
      <c r="N16" s="243">
        <v>600000000</v>
      </c>
      <c r="P16" s="243">
        <f t="shared" si="0"/>
        <v>600000000</v>
      </c>
      <c r="Q16" s="243">
        <v>-1500000000</v>
      </c>
      <c r="R16" s="224" t="s">
        <v>263</v>
      </c>
      <c r="S16" s="224" t="s">
        <v>262</v>
      </c>
      <c r="T16" s="224" t="s">
        <v>261</v>
      </c>
      <c r="U16" s="224" t="s">
        <v>253</v>
      </c>
      <c r="V16" s="224" t="s">
        <v>260</v>
      </c>
      <c r="W16" s="224" t="s">
        <v>259</v>
      </c>
      <c r="X16" s="224" t="s">
        <v>1866</v>
      </c>
    </row>
    <row r="17" spans="1:24">
      <c r="A17" s="224" t="s">
        <v>492</v>
      </c>
      <c r="B17" s="242">
        <v>44697</v>
      </c>
      <c r="C17" s="224">
        <v>107</v>
      </c>
      <c r="D17" s="224" t="s">
        <v>248</v>
      </c>
      <c r="E17" s="224">
        <v>3315401</v>
      </c>
      <c r="F17" s="224">
        <v>0</v>
      </c>
      <c r="G17" s="224" t="s">
        <v>264</v>
      </c>
      <c r="H17" s="224" t="s">
        <v>1970</v>
      </c>
      <c r="J17" s="224">
        <v>0</v>
      </c>
      <c r="K17" s="224" t="s">
        <v>43</v>
      </c>
      <c r="L17" s="243">
        <v>150000000</v>
      </c>
      <c r="N17" s="243">
        <v>150000000</v>
      </c>
      <c r="P17" s="243">
        <f t="shared" si="0"/>
        <v>150000000</v>
      </c>
      <c r="Q17" s="243">
        <v>-1350000000</v>
      </c>
      <c r="R17" s="224" t="s">
        <v>263</v>
      </c>
      <c r="S17" s="224" t="s">
        <v>262</v>
      </c>
      <c r="T17" s="224" t="s">
        <v>261</v>
      </c>
      <c r="U17" s="224" t="s">
        <v>253</v>
      </c>
      <c r="V17" s="224" t="s">
        <v>260</v>
      </c>
      <c r="W17" s="224" t="s">
        <v>259</v>
      </c>
      <c r="X17" s="224" t="s">
        <v>1866</v>
      </c>
    </row>
    <row r="18" spans="1:24">
      <c r="A18" s="224" t="s">
        <v>492</v>
      </c>
      <c r="B18" s="242">
        <v>44732</v>
      </c>
      <c r="C18" s="224">
        <v>107</v>
      </c>
      <c r="D18" s="224" t="s">
        <v>248</v>
      </c>
      <c r="E18" s="224">
        <v>3315401</v>
      </c>
      <c r="F18" s="224">
        <v>0</v>
      </c>
      <c r="G18" s="224" t="s">
        <v>264</v>
      </c>
      <c r="H18" s="224" t="s">
        <v>1971</v>
      </c>
      <c r="J18" s="224">
        <v>0</v>
      </c>
      <c r="K18" s="224" t="s">
        <v>43</v>
      </c>
      <c r="L18" s="243">
        <v>150000000</v>
      </c>
      <c r="N18" s="243">
        <v>150000000</v>
      </c>
      <c r="P18" s="243">
        <f t="shared" si="0"/>
        <v>150000000</v>
      </c>
      <c r="Q18" s="243">
        <v>-1200000000</v>
      </c>
      <c r="R18" s="224" t="s">
        <v>263</v>
      </c>
      <c r="S18" s="224" t="s">
        <v>262</v>
      </c>
      <c r="T18" s="224" t="s">
        <v>261</v>
      </c>
      <c r="U18" s="224" t="s">
        <v>253</v>
      </c>
      <c r="V18" s="224" t="s">
        <v>260</v>
      </c>
      <c r="W18" s="224" t="s">
        <v>259</v>
      </c>
      <c r="X18" s="224" t="s">
        <v>1866</v>
      </c>
    </row>
    <row r="19" spans="1:24">
      <c r="A19" s="224" t="s">
        <v>492</v>
      </c>
      <c r="B19" s="242">
        <v>44750</v>
      </c>
      <c r="C19" s="224">
        <v>107</v>
      </c>
      <c r="D19" s="224" t="s">
        <v>248</v>
      </c>
      <c r="E19" s="224">
        <v>3315401</v>
      </c>
      <c r="F19" s="224">
        <v>0</v>
      </c>
      <c r="G19" s="224" t="s">
        <v>264</v>
      </c>
      <c r="H19" s="224" t="s">
        <v>1861</v>
      </c>
      <c r="J19" s="224">
        <v>0</v>
      </c>
      <c r="K19" s="224" t="s">
        <v>43</v>
      </c>
      <c r="L19" s="243">
        <v>150000000</v>
      </c>
      <c r="N19" s="243">
        <v>150000000</v>
      </c>
      <c r="P19" s="243">
        <f t="shared" si="0"/>
        <v>150000000</v>
      </c>
      <c r="Q19" s="243">
        <v>-1050000000</v>
      </c>
      <c r="R19" s="224" t="s">
        <v>263</v>
      </c>
      <c r="S19" s="224" t="s">
        <v>262</v>
      </c>
      <c r="T19" s="224" t="s">
        <v>261</v>
      </c>
      <c r="U19" s="224" t="s">
        <v>253</v>
      </c>
      <c r="V19" s="224" t="s">
        <v>260</v>
      </c>
      <c r="W19" s="224" t="s">
        <v>259</v>
      </c>
      <c r="X19" s="224" t="s">
        <v>1862</v>
      </c>
    </row>
    <row r="20" spans="1:24">
      <c r="A20" s="224" t="s">
        <v>492</v>
      </c>
      <c r="B20" s="242">
        <v>44783</v>
      </c>
      <c r="C20" s="224">
        <v>107</v>
      </c>
      <c r="D20" s="224" t="s">
        <v>248</v>
      </c>
      <c r="E20" s="224">
        <v>3315401</v>
      </c>
      <c r="F20" s="224">
        <v>0</v>
      </c>
      <c r="G20" s="224" t="s">
        <v>264</v>
      </c>
      <c r="H20" s="224" t="s">
        <v>1863</v>
      </c>
      <c r="J20" s="224">
        <v>0</v>
      </c>
      <c r="K20" s="224" t="s">
        <v>43</v>
      </c>
      <c r="L20" s="243">
        <v>150000000</v>
      </c>
      <c r="N20" s="243">
        <v>150000000</v>
      </c>
      <c r="P20" s="243">
        <f t="shared" si="0"/>
        <v>150000000</v>
      </c>
      <c r="Q20" s="243">
        <v>-900000000</v>
      </c>
      <c r="R20" s="224" t="s">
        <v>263</v>
      </c>
      <c r="S20" s="224" t="s">
        <v>262</v>
      </c>
      <c r="T20" s="224" t="s">
        <v>261</v>
      </c>
      <c r="U20" s="224" t="s">
        <v>253</v>
      </c>
      <c r="V20" s="224" t="s">
        <v>260</v>
      </c>
      <c r="W20" s="224" t="s">
        <v>259</v>
      </c>
      <c r="X20" s="224" t="s">
        <v>1864</v>
      </c>
    </row>
    <row r="21" spans="1:24">
      <c r="A21" s="224" t="s">
        <v>492</v>
      </c>
      <c r="B21" s="242">
        <v>44813</v>
      </c>
      <c r="C21" s="224">
        <v>107</v>
      </c>
      <c r="D21" s="224" t="s">
        <v>248</v>
      </c>
      <c r="E21" s="224">
        <v>3315401</v>
      </c>
      <c r="F21" s="224">
        <v>0</v>
      </c>
      <c r="G21" s="224" t="s">
        <v>264</v>
      </c>
      <c r="H21" s="224" t="s">
        <v>1865</v>
      </c>
      <c r="J21" s="224">
        <v>0</v>
      </c>
      <c r="K21" s="224" t="s">
        <v>43</v>
      </c>
      <c r="L21" s="243">
        <v>150000000</v>
      </c>
      <c r="N21" s="243">
        <v>150000000</v>
      </c>
      <c r="P21" s="243">
        <f t="shared" si="0"/>
        <v>150000000</v>
      </c>
      <c r="Q21" s="243">
        <v>-750000000</v>
      </c>
      <c r="R21" s="224" t="s">
        <v>263</v>
      </c>
      <c r="S21" s="224" t="s">
        <v>262</v>
      </c>
      <c r="T21" s="224" t="s">
        <v>261</v>
      </c>
      <c r="U21" s="224" t="s">
        <v>253</v>
      </c>
      <c r="V21" s="224" t="s">
        <v>260</v>
      </c>
      <c r="W21" s="224" t="s">
        <v>259</v>
      </c>
      <c r="X21" s="224" t="s">
        <v>1866</v>
      </c>
    </row>
    <row r="22" spans="1:24">
      <c r="A22" s="224" t="s">
        <v>492</v>
      </c>
      <c r="B22" s="242">
        <v>44845</v>
      </c>
      <c r="C22" s="224">
        <v>107</v>
      </c>
      <c r="D22" s="224" t="s">
        <v>248</v>
      </c>
      <c r="E22" s="224">
        <v>3315401</v>
      </c>
      <c r="F22" s="224">
        <v>0</v>
      </c>
      <c r="G22" s="224" t="s">
        <v>264</v>
      </c>
      <c r="H22" s="224" t="s">
        <v>1972</v>
      </c>
      <c r="J22" s="224">
        <v>0</v>
      </c>
      <c r="K22" s="224" t="s">
        <v>43</v>
      </c>
      <c r="L22" s="243">
        <v>150000000</v>
      </c>
      <c r="N22" s="243">
        <v>150000000</v>
      </c>
      <c r="P22" s="243">
        <f t="shared" si="0"/>
        <v>150000000</v>
      </c>
      <c r="Q22" s="243">
        <v>-600000000</v>
      </c>
      <c r="R22" s="224" t="s">
        <v>263</v>
      </c>
      <c r="S22" s="224" t="s">
        <v>262</v>
      </c>
      <c r="T22" s="224" t="s">
        <v>261</v>
      </c>
      <c r="U22" s="224" t="s">
        <v>253</v>
      </c>
      <c r="V22" s="224" t="s">
        <v>260</v>
      </c>
      <c r="W22" s="224" t="s">
        <v>259</v>
      </c>
      <c r="X22" s="224" t="s">
        <v>1866</v>
      </c>
    </row>
    <row r="23" spans="1:24">
      <c r="A23" s="224" t="s">
        <v>492</v>
      </c>
      <c r="B23" s="242">
        <v>44876</v>
      </c>
      <c r="C23" s="224">
        <v>107</v>
      </c>
      <c r="D23" s="224" t="s">
        <v>248</v>
      </c>
      <c r="E23" s="224">
        <v>3315401</v>
      </c>
      <c r="F23" s="224">
        <v>0</v>
      </c>
      <c r="G23" s="224" t="s">
        <v>264</v>
      </c>
      <c r="H23" s="224" t="s">
        <v>1973</v>
      </c>
      <c r="J23" s="224">
        <v>0</v>
      </c>
      <c r="K23" s="224" t="s">
        <v>43</v>
      </c>
      <c r="L23" s="243">
        <v>150000000</v>
      </c>
      <c r="N23" s="243">
        <v>150000000</v>
      </c>
      <c r="P23" s="243">
        <f t="shared" si="0"/>
        <v>150000000</v>
      </c>
      <c r="Q23" s="243">
        <v>-450000000</v>
      </c>
      <c r="R23" s="224" t="s">
        <v>263</v>
      </c>
      <c r="S23" s="224" t="s">
        <v>262</v>
      </c>
      <c r="T23" s="224" t="s">
        <v>261</v>
      </c>
      <c r="U23" s="224" t="s">
        <v>253</v>
      </c>
      <c r="V23" s="224" t="s">
        <v>260</v>
      </c>
      <c r="W23" s="224" t="s">
        <v>259</v>
      </c>
      <c r="X23" s="224" t="s">
        <v>1866</v>
      </c>
    </row>
    <row r="24" spans="1:24">
      <c r="A24" s="224" t="s">
        <v>492</v>
      </c>
      <c r="B24" s="242">
        <v>44896</v>
      </c>
      <c r="C24" s="224">
        <v>107</v>
      </c>
      <c r="D24" s="224" t="s">
        <v>248</v>
      </c>
      <c r="E24" s="224">
        <v>3315401</v>
      </c>
      <c r="F24" s="224">
        <v>0</v>
      </c>
      <c r="G24" s="224" t="s">
        <v>264</v>
      </c>
      <c r="H24" s="224" t="s">
        <v>1974</v>
      </c>
      <c r="J24" s="224">
        <v>0</v>
      </c>
      <c r="K24" s="224" t="s">
        <v>43</v>
      </c>
      <c r="L24" s="243">
        <v>1296462887</v>
      </c>
      <c r="N24" s="243">
        <v>1296462887</v>
      </c>
      <c r="P24" s="243">
        <f t="shared" si="0"/>
        <v>1296462887</v>
      </c>
      <c r="Q24" s="243">
        <v>846462887</v>
      </c>
      <c r="R24" s="224" t="s">
        <v>263</v>
      </c>
      <c r="S24" s="224" t="s">
        <v>262</v>
      </c>
      <c r="T24" s="224" t="s">
        <v>261</v>
      </c>
      <c r="U24" s="224" t="s">
        <v>253</v>
      </c>
      <c r="V24" s="224" t="s">
        <v>260</v>
      </c>
      <c r="W24" s="224" t="s">
        <v>259</v>
      </c>
      <c r="X24" s="224" t="s">
        <v>1866</v>
      </c>
    </row>
    <row r="25" spans="1:24">
      <c r="A25" s="224" t="s">
        <v>492</v>
      </c>
      <c r="B25" s="242">
        <v>44897</v>
      </c>
      <c r="C25" s="224">
        <v>107</v>
      </c>
      <c r="D25" s="224" t="s">
        <v>248</v>
      </c>
      <c r="E25" s="224">
        <v>3315401</v>
      </c>
      <c r="F25" s="224">
        <v>0</v>
      </c>
      <c r="G25" s="224" t="s">
        <v>264</v>
      </c>
      <c r="H25" s="224" t="s">
        <v>1975</v>
      </c>
      <c r="J25" s="224">
        <v>0</v>
      </c>
      <c r="K25" s="224" t="s">
        <v>43</v>
      </c>
      <c r="L25" s="243">
        <v>150000000</v>
      </c>
      <c r="N25" s="243">
        <v>150000000</v>
      </c>
      <c r="P25" s="243">
        <f t="shared" si="0"/>
        <v>150000000</v>
      </c>
      <c r="Q25" s="243">
        <v>996462887</v>
      </c>
      <c r="R25" s="224" t="s">
        <v>263</v>
      </c>
      <c r="S25" s="224" t="s">
        <v>262</v>
      </c>
      <c r="T25" s="224" t="s">
        <v>261</v>
      </c>
      <c r="U25" s="224" t="s">
        <v>253</v>
      </c>
      <c r="V25" s="224" t="s">
        <v>260</v>
      </c>
      <c r="W25" s="224" t="s">
        <v>259</v>
      </c>
      <c r="X25" s="224" t="s">
        <v>1976</v>
      </c>
    </row>
    <row r="26" spans="1:24" hidden="1">
      <c r="A26" s="224" t="s">
        <v>492</v>
      </c>
      <c r="B26" s="242">
        <v>44926</v>
      </c>
      <c r="C26" s="224">
        <v>0</v>
      </c>
      <c r="D26" s="224">
        <v>0</v>
      </c>
      <c r="E26" s="224">
        <v>0</v>
      </c>
      <c r="F26" s="224">
        <v>0</v>
      </c>
      <c r="G26" s="224" t="s">
        <v>1977</v>
      </c>
      <c r="H26" s="224">
        <v>1576329</v>
      </c>
      <c r="I26" s="224" t="s">
        <v>1978</v>
      </c>
      <c r="J26" s="224" t="s">
        <v>1977</v>
      </c>
      <c r="K26" s="224" t="s">
        <v>43</v>
      </c>
      <c r="M26" s="243">
        <v>1296462887</v>
      </c>
      <c r="O26" s="243">
        <v>1296462887</v>
      </c>
      <c r="P26" s="243">
        <f t="shared" si="0"/>
        <v>-1296462887</v>
      </c>
      <c r="Q26" s="243">
        <v>-300000000</v>
      </c>
      <c r="R26" s="224" t="s">
        <v>256</v>
      </c>
      <c r="S26" s="224" t="s">
        <v>255</v>
      </c>
      <c r="T26" s="224" t="s">
        <v>254</v>
      </c>
      <c r="U26" s="224" t="s">
        <v>253</v>
      </c>
      <c r="V26" s="224" t="s">
        <v>43</v>
      </c>
      <c r="W26" s="224">
        <v>0</v>
      </c>
    </row>
    <row r="27" spans="1:24">
      <c r="A27" s="224" t="s">
        <v>492</v>
      </c>
      <c r="B27" s="242">
        <v>44935</v>
      </c>
      <c r="C27" s="224">
        <v>107</v>
      </c>
      <c r="D27" s="224" t="s">
        <v>248</v>
      </c>
      <c r="E27" s="224">
        <v>3315401</v>
      </c>
      <c r="F27" s="224">
        <v>0</v>
      </c>
      <c r="G27" s="224" t="s">
        <v>264</v>
      </c>
      <c r="H27" s="224" t="s">
        <v>1979</v>
      </c>
      <c r="J27" s="224">
        <v>0</v>
      </c>
      <c r="K27" s="224" t="s">
        <v>43</v>
      </c>
      <c r="L27" s="243">
        <v>150000000</v>
      </c>
      <c r="N27" s="243">
        <v>150000000</v>
      </c>
      <c r="P27" s="243">
        <f t="shared" si="0"/>
        <v>150000000</v>
      </c>
      <c r="Q27" s="243">
        <v>-150000000</v>
      </c>
      <c r="R27" s="224" t="s">
        <v>263</v>
      </c>
      <c r="S27" s="224" t="s">
        <v>262</v>
      </c>
      <c r="T27" s="224" t="s">
        <v>261</v>
      </c>
      <c r="U27" s="224" t="s">
        <v>253</v>
      </c>
      <c r="V27" s="224" t="s">
        <v>260</v>
      </c>
      <c r="W27" s="224" t="s">
        <v>259</v>
      </c>
      <c r="X27" s="224" t="s">
        <v>1980</v>
      </c>
    </row>
    <row r="28" spans="1:24">
      <c r="A28" s="224" t="s">
        <v>492</v>
      </c>
      <c r="B28" s="242">
        <v>44963</v>
      </c>
      <c r="C28" s="224">
        <v>107</v>
      </c>
      <c r="D28" s="224" t="s">
        <v>248</v>
      </c>
      <c r="E28" s="224">
        <v>3315401</v>
      </c>
      <c r="F28" s="224">
        <v>0</v>
      </c>
      <c r="G28" s="224" t="s">
        <v>264</v>
      </c>
      <c r="H28" s="224" t="s">
        <v>1981</v>
      </c>
      <c r="J28" s="224">
        <v>0</v>
      </c>
      <c r="K28" s="224" t="s">
        <v>43</v>
      </c>
      <c r="L28" s="243">
        <v>150000000</v>
      </c>
      <c r="N28" s="243">
        <v>150000000</v>
      </c>
      <c r="P28" s="243">
        <f t="shared" si="0"/>
        <v>150000000</v>
      </c>
      <c r="Q28" s="243">
        <v>0</v>
      </c>
      <c r="R28" s="224" t="s">
        <v>263</v>
      </c>
      <c r="S28" s="224" t="s">
        <v>262</v>
      </c>
      <c r="T28" s="224" t="s">
        <v>261</v>
      </c>
      <c r="U28" s="224" t="s">
        <v>253</v>
      </c>
      <c r="V28" s="224" t="s">
        <v>260</v>
      </c>
      <c r="W28" s="224" t="s">
        <v>259</v>
      </c>
      <c r="X28" s="224" t="s">
        <v>1976</v>
      </c>
    </row>
    <row r="29" spans="1:24" hidden="1">
      <c r="A29" s="224" t="s">
        <v>1982</v>
      </c>
      <c r="B29" s="242">
        <v>44562</v>
      </c>
      <c r="C29" s="224">
        <v>0</v>
      </c>
      <c r="D29" s="224">
        <v>0</v>
      </c>
      <c r="E29" s="224">
        <v>0</v>
      </c>
      <c r="F29" s="224">
        <v>0</v>
      </c>
      <c r="G29" s="224" t="s">
        <v>1900</v>
      </c>
      <c r="H29" s="224">
        <v>1496983</v>
      </c>
      <c r="I29" s="224" t="s">
        <v>1901</v>
      </c>
      <c r="J29" s="224" t="s">
        <v>257</v>
      </c>
      <c r="K29" s="224" t="s">
        <v>43</v>
      </c>
      <c r="L29" s="243">
        <v>4507911130024</v>
      </c>
      <c r="M29" s="243">
        <v>4507943707016</v>
      </c>
      <c r="N29" s="243">
        <v>4507911130024</v>
      </c>
      <c r="O29" s="243">
        <v>4507943707016</v>
      </c>
      <c r="P29" s="243">
        <f t="shared" si="0"/>
        <v>-32576992</v>
      </c>
      <c r="Q29" s="243">
        <v>-32576992</v>
      </c>
      <c r="R29" s="224" t="s">
        <v>256</v>
      </c>
      <c r="S29" s="224" t="s">
        <v>258</v>
      </c>
      <c r="T29" s="224" t="s">
        <v>257</v>
      </c>
      <c r="U29" s="224" t="s">
        <v>253</v>
      </c>
      <c r="V29" s="224" t="s">
        <v>43</v>
      </c>
      <c r="W29" s="224">
        <v>0</v>
      </c>
    </row>
    <row r="30" spans="1:24" hidden="1">
      <c r="A30" s="224" t="s">
        <v>1983</v>
      </c>
      <c r="B30" s="242">
        <v>44562</v>
      </c>
      <c r="C30" s="224">
        <v>0</v>
      </c>
      <c r="D30" s="224">
        <v>0</v>
      </c>
      <c r="E30" s="224">
        <v>0</v>
      </c>
      <c r="F30" s="224">
        <v>0</v>
      </c>
      <c r="G30" s="224" t="s">
        <v>1900</v>
      </c>
      <c r="H30" s="224">
        <v>1496983</v>
      </c>
      <c r="I30" s="224" t="s">
        <v>1901</v>
      </c>
      <c r="J30" s="224" t="s">
        <v>257</v>
      </c>
      <c r="K30" s="224" t="s">
        <v>43</v>
      </c>
      <c r="L30" s="243">
        <v>499701518124095</v>
      </c>
      <c r="M30" s="243">
        <v>499702161714145</v>
      </c>
      <c r="N30" s="243">
        <v>499701518124095</v>
      </c>
      <c r="O30" s="243">
        <v>499702161714145</v>
      </c>
      <c r="P30" s="243">
        <f t="shared" si="0"/>
        <v>-643590050</v>
      </c>
      <c r="Q30" s="243">
        <v>-676167042</v>
      </c>
      <c r="R30" s="224" t="s">
        <v>256</v>
      </c>
      <c r="S30" s="224" t="s">
        <v>258</v>
      </c>
      <c r="T30" s="224" t="s">
        <v>257</v>
      </c>
      <c r="U30" s="224" t="s">
        <v>253</v>
      </c>
      <c r="V30" s="224" t="s">
        <v>43</v>
      </c>
      <c r="W30" s="224">
        <v>0</v>
      </c>
    </row>
    <row r="31" spans="1:24" hidden="1">
      <c r="A31" s="224" t="s">
        <v>1984</v>
      </c>
      <c r="B31" s="242">
        <v>44562</v>
      </c>
      <c r="C31" s="224">
        <v>0</v>
      </c>
      <c r="D31" s="224">
        <v>0</v>
      </c>
      <c r="E31" s="224">
        <v>0</v>
      </c>
      <c r="F31" s="224">
        <v>0</v>
      </c>
      <c r="G31" s="224" t="s">
        <v>1900</v>
      </c>
      <c r="H31" s="224">
        <v>1496983</v>
      </c>
      <c r="I31" s="224" t="s">
        <v>1901</v>
      </c>
      <c r="J31" s="224" t="s">
        <v>257</v>
      </c>
      <c r="K31" s="224" t="s">
        <v>43</v>
      </c>
      <c r="L31" s="243">
        <v>55911615197703</v>
      </c>
      <c r="M31" s="243">
        <v>55910939030661</v>
      </c>
      <c r="N31" s="243">
        <v>55911615197703</v>
      </c>
      <c r="O31" s="243">
        <v>55910939030661</v>
      </c>
      <c r="P31" s="243">
        <f t="shared" si="0"/>
        <v>676167042</v>
      </c>
      <c r="Q31" s="243">
        <v>0</v>
      </c>
      <c r="R31" s="224" t="s">
        <v>256</v>
      </c>
      <c r="S31" s="224" t="s">
        <v>258</v>
      </c>
      <c r="T31" s="224" t="s">
        <v>257</v>
      </c>
      <c r="U31" s="224" t="s">
        <v>253</v>
      </c>
      <c r="V31" s="224" t="s">
        <v>43</v>
      </c>
      <c r="W31" s="224">
        <v>0</v>
      </c>
    </row>
    <row r="32" spans="1:24" hidden="1">
      <c r="A32" s="224" t="s">
        <v>497</v>
      </c>
      <c r="B32" s="242">
        <v>44562</v>
      </c>
      <c r="C32" s="224">
        <v>0</v>
      </c>
      <c r="D32" s="224">
        <v>0</v>
      </c>
      <c r="E32" s="224">
        <v>0</v>
      </c>
      <c r="F32" s="224">
        <v>0</v>
      </c>
      <c r="G32" s="224" t="s">
        <v>1900</v>
      </c>
      <c r="H32" s="224">
        <v>1496983</v>
      </c>
      <c r="I32" s="224" t="s">
        <v>1901</v>
      </c>
      <c r="J32" s="224" t="s">
        <v>257</v>
      </c>
      <c r="K32" s="224" t="s">
        <v>43</v>
      </c>
      <c r="L32" s="243">
        <v>300000000</v>
      </c>
      <c r="M32" s="243">
        <v>0</v>
      </c>
      <c r="N32" s="243">
        <v>300000000</v>
      </c>
      <c r="O32" s="243">
        <v>0</v>
      </c>
      <c r="P32" s="243">
        <f t="shared" si="0"/>
        <v>300000000</v>
      </c>
      <c r="Q32" s="243">
        <v>300000000</v>
      </c>
      <c r="R32" s="224" t="s">
        <v>256</v>
      </c>
      <c r="S32" s="224" t="s">
        <v>258</v>
      </c>
      <c r="T32" s="224" t="s">
        <v>257</v>
      </c>
      <c r="U32" s="224" t="s">
        <v>253</v>
      </c>
      <c r="V32" s="224" t="s">
        <v>43</v>
      </c>
      <c r="W32" s="224">
        <v>0</v>
      </c>
    </row>
    <row r="33" spans="1:24" hidden="1">
      <c r="A33" s="224" t="s">
        <v>496</v>
      </c>
      <c r="B33" s="242">
        <v>44562</v>
      </c>
      <c r="C33" s="224">
        <v>0</v>
      </c>
      <c r="D33" s="224">
        <v>0</v>
      </c>
      <c r="E33" s="224">
        <v>0</v>
      </c>
      <c r="F33" s="224">
        <v>0</v>
      </c>
      <c r="G33" s="224" t="s">
        <v>1900</v>
      </c>
      <c r="H33" s="224">
        <v>1496983</v>
      </c>
      <c r="I33" s="224" t="s">
        <v>1901</v>
      </c>
      <c r="J33" s="224" t="s">
        <v>257</v>
      </c>
      <c r="K33" s="224" t="s">
        <v>43</v>
      </c>
      <c r="L33" s="243">
        <v>441622637182</v>
      </c>
      <c r="M33" s="243">
        <v>443582848658</v>
      </c>
      <c r="N33" s="243">
        <v>441622637182</v>
      </c>
      <c r="O33" s="243">
        <v>443582848658</v>
      </c>
      <c r="P33" s="243">
        <f t="shared" si="0"/>
        <v>-1960211476</v>
      </c>
      <c r="Q33" s="243">
        <v>-1660211476</v>
      </c>
      <c r="R33" s="224" t="s">
        <v>256</v>
      </c>
      <c r="S33" s="224" t="s">
        <v>258</v>
      </c>
      <c r="T33" s="224" t="s">
        <v>257</v>
      </c>
      <c r="U33" s="224" t="s">
        <v>253</v>
      </c>
      <c r="V33" s="224" t="s">
        <v>43</v>
      </c>
      <c r="W33" s="224">
        <v>0</v>
      </c>
    </row>
    <row r="34" spans="1:24">
      <c r="A34" s="224" t="s">
        <v>497</v>
      </c>
      <c r="B34" s="242">
        <v>44580</v>
      </c>
      <c r="C34" s="224">
        <v>107</v>
      </c>
      <c r="D34" s="224" t="s">
        <v>860</v>
      </c>
      <c r="E34" s="224">
        <v>1070872</v>
      </c>
      <c r="F34" s="224">
        <v>0</v>
      </c>
      <c r="G34" s="224" t="s">
        <v>264</v>
      </c>
      <c r="H34" s="224" t="s">
        <v>1985</v>
      </c>
      <c r="J34" s="224">
        <v>0</v>
      </c>
      <c r="K34" s="224" t="s">
        <v>43</v>
      </c>
      <c r="L34" s="243">
        <v>300000000</v>
      </c>
      <c r="N34" s="243">
        <v>300000000</v>
      </c>
      <c r="P34" s="243">
        <f t="shared" si="0"/>
        <v>300000000</v>
      </c>
      <c r="Q34" s="243">
        <v>-1360211476</v>
      </c>
      <c r="R34" s="224" t="s">
        <v>263</v>
      </c>
      <c r="S34" s="224" t="s">
        <v>262</v>
      </c>
      <c r="T34" s="224" t="s">
        <v>261</v>
      </c>
      <c r="U34" s="224" t="s">
        <v>253</v>
      </c>
      <c r="V34" s="224" t="s">
        <v>260</v>
      </c>
      <c r="W34" s="224" t="s">
        <v>259</v>
      </c>
      <c r="X34" s="224" t="s">
        <v>1986</v>
      </c>
    </row>
    <row r="35" spans="1:24">
      <c r="A35" s="224" t="s">
        <v>496</v>
      </c>
      <c r="B35" s="242">
        <v>44594</v>
      </c>
      <c r="C35" s="224">
        <v>107</v>
      </c>
      <c r="D35" s="224" t="s">
        <v>860</v>
      </c>
      <c r="E35" s="224">
        <v>1070872</v>
      </c>
      <c r="F35" s="224">
        <v>0</v>
      </c>
      <c r="G35" s="224" t="s">
        <v>264</v>
      </c>
      <c r="H35" s="224" t="s">
        <v>1987</v>
      </c>
      <c r="J35" s="224">
        <v>0</v>
      </c>
      <c r="K35" s="224" t="s">
        <v>43</v>
      </c>
      <c r="L35" s="243">
        <v>300000000</v>
      </c>
      <c r="N35" s="243">
        <v>300000000</v>
      </c>
      <c r="P35" s="243">
        <f t="shared" si="0"/>
        <v>300000000</v>
      </c>
      <c r="Q35" s="243">
        <v>-1060211476</v>
      </c>
      <c r="R35" s="224" t="s">
        <v>263</v>
      </c>
      <c r="S35" s="224" t="s">
        <v>262</v>
      </c>
      <c r="T35" s="224" t="s">
        <v>261</v>
      </c>
      <c r="U35" s="224" t="s">
        <v>253</v>
      </c>
      <c r="V35" s="224" t="s">
        <v>260</v>
      </c>
      <c r="W35" s="224" t="s">
        <v>259</v>
      </c>
      <c r="X35" s="224" t="s">
        <v>271</v>
      </c>
    </row>
    <row r="36" spans="1:24">
      <c r="A36" s="224" t="s">
        <v>496</v>
      </c>
      <c r="B36" s="242">
        <v>44623</v>
      </c>
      <c r="C36" s="224">
        <v>107</v>
      </c>
      <c r="D36" s="224" t="s">
        <v>860</v>
      </c>
      <c r="E36" s="224">
        <v>1070872</v>
      </c>
      <c r="F36" s="224">
        <v>0</v>
      </c>
      <c r="G36" s="224" t="s">
        <v>264</v>
      </c>
      <c r="H36" s="224" t="s">
        <v>1988</v>
      </c>
      <c r="J36" s="224">
        <v>0</v>
      </c>
      <c r="K36" s="224" t="s">
        <v>43</v>
      </c>
      <c r="L36" s="243">
        <v>530105738</v>
      </c>
      <c r="N36" s="243">
        <v>530105738</v>
      </c>
      <c r="P36" s="243">
        <f t="shared" si="0"/>
        <v>530105738</v>
      </c>
      <c r="Q36" s="243">
        <v>-530105738</v>
      </c>
      <c r="R36" s="224" t="s">
        <v>263</v>
      </c>
      <c r="S36" s="224" t="s">
        <v>262</v>
      </c>
      <c r="T36" s="224" t="s">
        <v>261</v>
      </c>
      <c r="U36" s="224" t="s">
        <v>253</v>
      </c>
      <c r="V36" s="224" t="s">
        <v>260</v>
      </c>
      <c r="W36" s="224" t="s">
        <v>259</v>
      </c>
      <c r="X36" s="224" t="s">
        <v>271</v>
      </c>
    </row>
    <row r="37" spans="1:24">
      <c r="A37" s="224" t="s">
        <v>496</v>
      </c>
      <c r="B37" s="242">
        <v>44657</v>
      </c>
      <c r="C37" s="224">
        <v>107</v>
      </c>
      <c r="D37" s="224" t="s">
        <v>860</v>
      </c>
      <c r="E37" s="224">
        <v>1070872</v>
      </c>
      <c r="F37" s="224">
        <v>0</v>
      </c>
      <c r="G37" s="224" t="s">
        <v>264</v>
      </c>
      <c r="H37" s="224" t="s">
        <v>1989</v>
      </c>
      <c r="J37" s="224">
        <v>0</v>
      </c>
      <c r="K37" s="224" t="s">
        <v>43</v>
      </c>
      <c r="L37" s="243">
        <v>530105738</v>
      </c>
      <c r="N37" s="243">
        <v>530105738</v>
      </c>
      <c r="P37" s="243">
        <f t="shared" si="0"/>
        <v>530105738</v>
      </c>
      <c r="Q37" s="243">
        <v>0</v>
      </c>
      <c r="R37" s="224" t="s">
        <v>263</v>
      </c>
      <c r="S37" s="224" t="s">
        <v>262</v>
      </c>
      <c r="T37" s="224" t="s">
        <v>261</v>
      </c>
      <c r="U37" s="224" t="s">
        <v>253</v>
      </c>
      <c r="V37" s="224" t="s">
        <v>260</v>
      </c>
      <c r="W37" s="224" t="s">
        <v>259</v>
      </c>
      <c r="X37" s="224" t="s">
        <v>271</v>
      </c>
    </row>
    <row r="38" spans="1:24">
      <c r="A38" s="224" t="s">
        <v>496</v>
      </c>
      <c r="B38" s="242">
        <v>44670</v>
      </c>
      <c r="C38" s="224">
        <v>107</v>
      </c>
      <c r="D38" s="224" t="s">
        <v>860</v>
      </c>
      <c r="E38" s="224">
        <v>1070872</v>
      </c>
      <c r="F38" s="224">
        <v>0</v>
      </c>
      <c r="G38" s="224" t="s">
        <v>264</v>
      </c>
      <c r="H38" s="224" t="s">
        <v>1990</v>
      </c>
      <c r="J38" s="224">
        <v>0</v>
      </c>
      <c r="K38" s="224" t="s">
        <v>43</v>
      </c>
      <c r="L38" s="243">
        <v>800000000</v>
      </c>
      <c r="N38" s="243">
        <v>800000000</v>
      </c>
      <c r="P38" s="243">
        <f t="shared" si="0"/>
        <v>800000000</v>
      </c>
      <c r="Q38" s="243">
        <v>800000000</v>
      </c>
      <c r="R38" s="224" t="s">
        <v>263</v>
      </c>
      <c r="S38" s="224" t="s">
        <v>262</v>
      </c>
      <c r="T38" s="224" t="s">
        <v>261</v>
      </c>
      <c r="U38" s="224" t="s">
        <v>253</v>
      </c>
      <c r="V38" s="224" t="s">
        <v>260</v>
      </c>
      <c r="W38" s="224" t="s">
        <v>259</v>
      </c>
      <c r="X38" s="224" t="s">
        <v>1991</v>
      </c>
    </row>
    <row r="39" spans="1:24">
      <c r="A39" s="224" t="s">
        <v>496</v>
      </c>
      <c r="B39" s="242">
        <v>44670</v>
      </c>
      <c r="C39" s="224">
        <v>107</v>
      </c>
      <c r="D39" s="224" t="s">
        <v>860</v>
      </c>
      <c r="E39" s="224">
        <v>1070872</v>
      </c>
      <c r="F39" s="224">
        <v>0</v>
      </c>
      <c r="G39" s="224" t="s">
        <v>264</v>
      </c>
      <c r="H39" s="224" t="s">
        <v>1992</v>
      </c>
      <c r="J39" s="224">
        <v>0</v>
      </c>
      <c r="K39" s="224" t="s">
        <v>43</v>
      </c>
      <c r="L39" s="243">
        <v>3200000000</v>
      </c>
      <c r="N39" s="243">
        <v>3200000000</v>
      </c>
      <c r="P39" s="243">
        <f t="shared" si="0"/>
        <v>3200000000</v>
      </c>
      <c r="Q39" s="243">
        <v>4000000000</v>
      </c>
      <c r="R39" s="224" t="s">
        <v>263</v>
      </c>
      <c r="S39" s="224" t="s">
        <v>262</v>
      </c>
      <c r="T39" s="224" t="s">
        <v>261</v>
      </c>
      <c r="U39" s="224" t="s">
        <v>253</v>
      </c>
      <c r="V39" s="224" t="s">
        <v>260</v>
      </c>
      <c r="W39" s="224" t="s">
        <v>259</v>
      </c>
      <c r="X39" s="224" t="s">
        <v>271</v>
      </c>
    </row>
    <row r="40" spans="1:24" hidden="1">
      <c r="A40" s="224" t="s">
        <v>496</v>
      </c>
      <c r="B40" s="242">
        <v>44677</v>
      </c>
      <c r="C40" s="224">
        <v>0</v>
      </c>
      <c r="D40" s="224">
        <v>0</v>
      </c>
      <c r="E40" s="224">
        <v>0</v>
      </c>
      <c r="F40" s="224">
        <v>0</v>
      </c>
      <c r="G40" s="224" t="s">
        <v>1913</v>
      </c>
      <c r="H40" s="224">
        <v>1497035</v>
      </c>
      <c r="I40" s="224" t="s">
        <v>1914</v>
      </c>
      <c r="J40" s="224" t="s">
        <v>1915</v>
      </c>
      <c r="K40" s="224" t="s">
        <v>43</v>
      </c>
      <c r="M40" s="243">
        <v>11000000000</v>
      </c>
      <c r="O40" s="243">
        <v>11000000000</v>
      </c>
      <c r="P40" s="243">
        <f t="shared" si="0"/>
        <v>-11000000000</v>
      </c>
      <c r="Q40" s="243">
        <v>-7000000000</v>
      </c>
      <c r="R40" s="224" t="s">
        <v>256</v>
      </c>
      <c r="S40" s="224" t="s">
        <v>255</v>
      </c>
      <c r="T40" s="224" t="s">
        <v>254</v>
      </c>
      <c r="U40" s="224" t="s">
        <v>253</v>
      </c>
      <c r="V40" s="224" t="s">
        <v>43</v>
      </c>
      <c r="W40" s="224">
        <v>0</v>
      </c>
    </row>
    <row r="41" spans="1:24">
      <c r="A41" s="224" t="s">
        <v>496</v>
      </c>
      <c r="B41" s="242">
        <v>44692</v>
      </c>
      <c r="C41" s="224">
        <v>107</v>
      </c>
      <c r="D41" s="224" t="s">
        <v>860</v>
      </c>
      <c r="E41" s="224">
        <v>1070872</v>
      </c>
      <c r="F41" s="224">
        <v>0</v>
      </c>
      <c r="G41" s="224" t="s">
        <v>264</v>
      </c>
      <c r="H41" s="224" t="s">
        <v>1993</v>
      </c>
      <c r="J41" s="224">
        <v>0</v>
      </c>
      <c r="K41" s="224" t="s">
        <v>43</v>
      </c>
      <c r="L41" s="243">
        <v>500000000</v>
      </c>
      <c r="N41" s="243">
        <v>500000000</v>
      </c>
      <c r="P41" s="243">
        <f t="shared" si="0"/>
        <v>500000000</v>
      </c>
      <c r="Q41" s="243">
        <v>-6500000000</v>
      </c>
      <c r="R41" s="224" t="s">
        <v>263</v>
      </c>
      <c r="S41" s="224" t="s">
        <v>262</v>
      </c>
      <c r="T41" s="224" t="s">
        <v>261</v>
      </c>
      <c r="U41" s="224" t="s">
        <v>253</v>
      </c>
      <c r="V41" s="224" t="s">
        <v>260</v>
      </c>
      <c r="W41" s="224" t="s">
        <v>259</v>
      </c>
      <c r="X41" s="224" t="s">
        <v>1868</v>
      </c>
    </row>
    <row r="42" spans="1:24">
      <c r="A42" s="224" t="s">
        <v>496</v>
      </c>
      <c r="B42" s="242">
        <v>44715</v>
      </c>
      <c r="C42" s="224">
        <v>107</v>
      </c>
      <c r="D42" s="224" t="s">
        <v>860</v>
      </c>
      <c r="E42" s="224">
        <v>1070872</v>
      </c>
      <c r="F42" s="224">
        <v>0</v>
      </c>
      <c r="G42" s="224" t="s">
        <v>264</v>
      </c>
      <c r="H42" s="224" t="s">
        <v>1994</v>
      </c>
      <c r="J42" s="224">
        <v>0</v>
      </c>
      <c r="K42" s="224" t="s">
        <v>43</v>
      </c>
      <c r="L42" s="243">
        <v>500000000</v>
      </c>
      <c r="N42" s="243">
        <v>500000000</v>
      </c>
      <c r="P42" s="243">
        <f t="shared" si="0"/>
        <v>500000000</v>
      </c>
      <c r="Q42" s="243">
        <v>-6000000000</v>
      </c>
      <c r="R42" s="224" t="s">
        <v>263</v>
      </c>
      <c r="S42" s="224" t="s">
        <v>262</v>
      </c>
      <c r="T42" s="224" t="s">
        <v>261</v>
      </c>
      <c r="U42" s="224" t="s">
        <v>253</v>
      </c>
      <c r="V42" s="224" t="s">
        <v>260</v>
      </c>
      <c r="W42" s="224" t="s">
        <v>259</v>
      </c>
      <c r="X42" s="224" t="s">
        <v>271</v>
      </c>
    </row>
    <row r="43" spans="1:24">
      <c r="A43" s="224" t="s">
        <v>496</v>
      </c>
      <c r="B43" s="242">
        <v>44722</v>
      </c>
      <c r="C43" s="224">
        <v>107</v>
      </c>
      <c r="D43" s="224" t="s">
        <v>860</v>
      </c>
      <c r="E43" s="224">
        <v>1070872</v>
      </c>
      <c r="F43" s="224">
        <v>0</v>
      </c>
      <c r="G43" s="224" t="s">
        <v>264</v>
      </c>
      <c r="H43" s="224" t="s">
        <v>1995</v>
      </c>
      <c r="J43" s="224">
        <v>0</v>
      </c>
      <c r="K43" s="224" t="s">
        <v>43</v>
      </c>
      <c r="L43" s="243">
        <v>2000000000</v>
      </c>
      <c r="N43" s="243">
        <v>2000000000</v>
      </c>
      <c r="P43" s="243">
        <f t="shared" si="0"/>
        <v>2000000000</v>
      </c>
      <c r="Q43" s="243">
        <v>-4000000000</v>
      </c>
      <c r="R43" s="224" t="s">
        <v>263</v>
      </c>
      <c r="S43" s="224" t="s">
        <v>262</v>
      </c>
      <c r="T43" s="224" t="s">
        <v>261</v>
      </c>
      <c r="U43" s="224" t="s">
        <v>253</v>
      </c>
      <c r="V43" s="224" t="s">
        <v>260</v>
      </c>
      <c r="W43" s="224" t="s">
        <v>259</v>
      </c>
      <c r="X43" s="224" t="s">
        <v>1868</v>
      </c>
    </row>
    <row r="44" spans="1:24">
      <c r="A44" s="224" t="s">
        <v>496</v>
      </c>
      <c r="B44" s="242">
        <v>44748</v>
      </c>
      <c r="C44" s="224">
        <v>107</v>
      </c>
      <c r="D44" s="224" t="s">
        <v>860</v>
      </c>
      <c r="E44" s="224">
        <v>1070872</v>
      </c>
      <c r="F44" s="224">
        <v>0</v>
      </c>
      <c r="G44" s="224" t="s">
        <v>264</v>
      </c>
      <c r="H44" s="224" t="s">
        <v>1867</v>
      </c>
      <c r="J44" s="224">
        <v>0</v>
      </c>
      <c r="K44" s="224" t="s">
        <v>43</v>
      </c>
      <c r="L44" s="243">
        <v>500000000</v>
      </c>
      <c r="N44" s="243">
        <v>500000000</v>
      </c>
      <c r="P44" s="243">
        <f t="shared" si="0"/>
        <v>500000000</v>
      </c>
      <c r="Q44" s="243">
        <v>-3500000000</v>
      </c>
      <c r="R44" s="224" t="s">
        <v>263</v>
      </c>
      <c r="S44" s="224" t="s">
        <v>262</v>
      </c>
      <c r="T44" s="224" t="s">
        <v>261</v>
      </c>
      <c r="U44" s="224" t="s">
        <v>253</v>
      </c>
      <c r="V44" s="224" t="s">
        <v>260</v>
      </c>
      <c r="W44" s="224" t="s">
        <v>259</v>
      </c>
      <c r="X44" s="224" t="s">
        <v>1868</v>
      </c>
    </row>
    <row r="45" spans="1:24">
      <c r="A45" s="224" t="s">
        <v>496</v>
      </c>
      <c r="B45" s="242">
        <v>44776</v>
      </c>
      <c r="C45" s="224">
        <v>107</v>
      </c>
      <c r="D45" s="224" t="s">
        <v>860</v>
      </c>
      <c r="E45" s="224">
        <v>1070872</v>
      </c>
      <c r="F45" s="224">
        <v>0</v>
      </c>
      <c r="G45" s="224" t="s">
        <v>264</v>
      </c>
      <c r="H45" s="224" t="s">
        <v>1869</v>
      </c>
      <c r="J45" s="224">
        <v>0</v>
      </c>
      <c r="K45" s="224" t="s">
        <v>43</v>
      </c>
      <c r="L45" s="243">
        <v>500000000</v>
      </c>
      <c r="N45" s="243">
        <v>500000000</v>
      </c>
      <c r="P45" s="243">
        <f t="shared" si="0"/>
        <v>500000000</v>
      </c>
      <c r="Q45" s="243">
        <v>-3000000000</v>
      </c>
      <c r="R45" s="224" t="s">
        <v>263</v>
      </c>
      <c r="S45" s="224" t="s">
        <v>262</v>
      </c>
      <c r="T45" s="224" t="s">
        <v>261</v>
      </c>
      <c r="U45" s="224" t="s">
        <v>253</v>
      </c>
      <c r="V45" s="224" t="s">
        <v>260</v>
      </c>
      <c r="W45" s="224" t="s">
        <v>259</v>
      </c>
      <c r="X45" s="224" t="s">
        <v>1868</v>
      </c>
    </row>
    <row r="46" spans="1:24">
      <c r="A46" s="224" t="s">
        <v>496</v>
      </c>
      <c r="B46" s="242">
        <v>44805</v>
      </c>
      <c r="C46" s="224">
        <v>107</v>
      </c>
      <c r="D46" s="224" t="s">
        <v>860</v>
      </c>
      <c r="E46" s="224">
        <v>1070872</v>
      </c>
      <c r="F46" s="224">
        <v>0</v>
      </c>
      <c r="G46" s="224" t="s">
        <v>264</v>
      </c>
      <c r="H46" s="224" t="s">
        <v>1870</v>
      </c>
      <c r="J46" s="224">
        <v>0</v>
      </c>
      <c r="K46" s="224" t="s">
        <v>43</v>
      </c>
      <c r="L46" s="243">
        <v>500000000</v>
      </c>
      <c r="N46" s="243">
        <v>500000000</v>
      </c>
      <c r="P46" s="243">
        <f t="shared" si="0"/>
        <v>500000000</v>
      </c>
      <c r="Q46" s="243">
        <v>-2500000000</v>
      </c>
      <c r="R46" s="224" t="s">
        <v>263</v>
      </c>
      <c r="S46" s="224" t="s">
        <v>262</v>
      </c>
      <c r="T46" s="224" t="s">
        <v>261</v>
      </c>
      <c r="U46" s="224" t="s">
        <v>253</v>
      </c>
      <c r="V46" s="224" t="s">
        <v>260</v>
      </c>
      <c r="W46" s="224" t="s">
        <v>259</v>
      </c>
      <c r="X46" s="224" t="s">
        <v>1868</v>
      </c>
    </row>
    <row r="47" spans="1:24">
      <c r="A47" s="224" t="s">
        <v>496</v>
      </c>
      <c r="B47" s="242">
        <v>44839</v>
      </c>
      <c r="C47" s="224">
        <v>107</v>
      </c>
      <c r="D47" s="224" t="s">
        <v>860</v>
      </c>
      <c r="E47" s="224">
        <v>1070872</v>
      </c>
      <c r="F47" s="224">
        <v>0</v>
      </c>
      <c r="G47" s="224" t="s">
        <v>264</v>
      </c>
      <c r="H47" s="224" t="s">
        <v>1996</v>
      </c>
      <c r="J47" s="224">
        <v>0</v>
      </c>
      <c r="K47" s="224" t="s">
        <v>43</v>
      </c>
      <c r="L47" s="243">
        <v>500000000</v>
      </c>
      <c r="N47" s="243">
        <v>500000000</v>
      </c>
      <c r="P47" s="243">
        <f t="shared" si="0"/>
        <v>500000000</v>
      </c>
      <c r="Q47" s="243">
        <v>-2000000000</v>
      </c>
      <c r="R47" s="224" t="s">
        <v>263</v>
      </c>
      <c r="S47" s="224" t="s">
        <v>262</v>
      </c>
      <c r="T47" s="224" t="s">
        <v>261</v>
      </c>
      <c r="U47" s="224" t="s">
        <v>253</v>
      </c>
      <c r="V47" s="224" t="s">
        <v>260</v>
      </c>
      <c r="W47" s="224" t="s">
        <v>259</v>
      </c>
      <c r="X47" s="224" t="s">
        <v>1868</v>
      </c>
    </row>
    <row r="48" spans="1:24">
      <c r="A48" s="224" t="s">
        <v>496</v>
      </c>
      <c r="B48" s="242">
        <v>44866</v>
      </c>
      <c r="C48" s="224">
        <v>107</v>
      </c>
      <c r="D48" s="224" t="s">
        <v>860</v>
      </c>
      <c r="E48" s="224">
        <v>1070872</v>
      </c>
      <c r="F48" s="224">
        <v>0</v>
      </c>
      <c r="G48" s="224" t="s">
        <v>264</v>
      </c>
      <c r="H48" s="224" t="s">
        <v>1997</v>
      </c>
      <c r="J48" s="224">
        <v>0</v>
      </c>
      <c r="K48" s="224" t="s">
        <v>43</v>
      </c>
      <c r="L48" s="243">
        <v>500000000</v>
      </c>
      <c r="N48" s="243">
        <v>500000000</v>
      </c>
      <c r="P48" s="243">
        <f t="shared" si="0"/>
        <v>500000000</v>
      </c>
      <c r="Q48" s="243">
        <v>-1500000000</v>
      </c>
      <c r="R48" s="224" t="s">
        <v>263</v>
      </c>
      <c r="S48" s="224" t="s">
        <v>262</v>
      </c>
      <c r="T48" s="224" t="s">
        <v>261</v>
      </c>
      <c r="U48" s="224" t="s">
        <v>253</v>
      </c>
      <c r="V48" s="224" t="s">
        <v>260</v>
      </c>
      <c r="W48" s="224" t="s">
        <v>259</v>
      </c>
      <c r="X48" s="224" t="s">
        <v>1991</v>
      </c>
    </row>
    <row r="49" spans="1:24">
      <c r="A49" s="224" t="s">
        <v>496</v>
      </c>
      <c r="B49" s="242">
        <v>44896</v>
      </c>
      <c r="C49" s="224">
        <v>107</v>
      </c>
      <c r="D49" s="224" t="s">
        <v>860</v>
      </c>
      <c r="E49" s="224">
        <v>1070872</v>
      </c>
      <c r="F49" s="224">
        <v>0</v>
      </c>
      <c r="G49" s="224" t="s">
        <v>264</v>
      </c>
      <c r="H49" s="224" t="s">
        <v>1998</v>
      </c>
      <c r="J49" s="224">
        <v>0</v>
      </c>
      <c r="K49" s="224" t="s">
        <v>43</v>
      </c>
      <c r="L49" s="243">
        <v>500000000</v>
      </c>
      <c r="N49" s="243">
        <v>500000000</v>
      </c>
      <c r="P49" s="243">
        <f t="shared" si="0"/>
        <v>500000000</v>
      </c>
      <c r="Q49" s="243">
        <v>-1000000000</v>
      </c>
      <c r="R49" s="224" t="s">
        <v>263</v>
      </c>
      <c r="S49" s="224" t="s">
        <v>262</v>
      </c>
      <c r="T49" s="224" t="s">
        <v>261</v>
      </c>
      <c r="U49" s="224" t="s">
        <v>253</v>
      </c>
      <c r="V49" s="224" t="s">
        <v>260</v>
      </c>
      <c r="W49" s="224" t="s">
        <v>259</v>
      </c>
      <c r="X49" s="224" t="s">
        <v>1868</v>
      </c>
    </row>
    <row r="50" spans="1:24">
      <c r="A50" s="224" t="s">
        <v>496</v>
      </c>
      <c r="B50" s="242">
        <v>44896</v>
      </c>
      <c r="C50" s="224">
        <v>107</v>
      </c>
      <c r="D50" s="224" t="s">
        <v>860</v>
      </c>
      <c r="E50" s="224">
        <v>1070872</v>
      </c>
      <c r="F50" s="224">
        <v>0</v>
      </c>
      <c r="G50" s="224" t="s">
        <v>264</v>
      </c>
      <c r="H50" s="224" t="s">
        <v>1999</v>
      </c>
      <c r="J50" s="224">
        <v>0</v>
      </c>
      <c r="K50" s="224" t="s">
        <v>43</v>
      </c>
      <c r="L50" s="243">
        <v>4321542955</v>
      </c>
      <c r="N50" s="243">
        <v>4321542955</v>
      </c>
      <c r="P50" s="243">
        <f t="shared" si="0"/>
        <v>4321542955</v>
      </c>
      <c r="Q50" s="243">
        <v>3321542955</v>
      </c>
      <c r="R50" s="224" t="s">
        <v>263</v>
      </c>
      <c r="S50" s="224" t="s">
        <v>262</v>
      </c>
      <c r="T50" s="224" t="s">
        <v>261</v>
      </c>
      <c r="U50" s="224" t="s">
        <v>253</v>
      </c>
      <c r="V50" s="224" t="s">
        <v>260</v>
      </c>
      <c r="W50" s="224" t="s">
        <v>259</v>
      </c>
      <c r="X50" s="224" t="s">
        <v>1868</v>
      </c>
    </row>
    <row r="51" spans="1:24" hidden="1">
      <c r="A51" s="224" t="s">
        <v>496</v>
      </c>
      <c r="B51" s="242">
        <v>44926</v>
      </c>
      <c r="C51" s="224">
        <v>0</v>
      </c>
      <c r="D51" s="224">
        <v>0</v>
      </c>
      <c r="E51" s="224">
        <v>0</v>
      </c>
      <c r="F51" s="224">
        <v>0</v>
      </c>
      <c r="G51" s="224" t="s">
        <v>1977</v>
      </c>
      <c r="H51" s="224">
        <v>1576329</v>
      </c>
      <c r="I51" s="224" t="s">
        <v>1978</v>
      </c>
      <c r="J51" s="224" t="s">
        <v>1977</v>
      </c>
      <c r="K51" s="224" t="s">
        <v>43</v>
      </c>
      <c r="M51" s="243">
        <v>4321542955</v>
      </c>
      <c r="O51" s="243">
        <v>4321542955</v>
      </c>
      <c r="P51" s="243">
        <f t="shared" si="0"/>
        <v>-4321542955</v>
      </c>
      <c r="Q51" s="243">
        <v>-1000000000</v>
      </c>
      <c r="R51" s="224" t="s">
        <v>256</v>
      </c>
      <c r="S51" s="224" t="s">
        <v>255</v>
      </c>
      <c r="T51" s="224" t="s">
        <v>254</v>
      </c>
      <c r="U51" s="224" t="s">
        <v>253</v>
      </c>
      <c r="V51" s="224" t="s">
        <v>43</v>
      </c>
      <c r="W51" s="224">
        <v>0</v>
      </c>
    </row>
    <row r="52" spans="1:24" hidden="1">
      <c r="A52" s="224" t="s">
        <v>512</v>
      </c>
      <c r="B52" s="242">
        <v>44562</v>
      </c>
      <c r="C52" s="224">
        <v>0</v>
      </c>
      <c r="D52" s="224">
        <v>0</v>
      </c>
      <c r="E52" s="224">
        <v>0</v>
      </c>
      <c r="F52" s="224">
        <v>0</v>
      </c>
      <c r="G52" s="224" t="s">
        <v>1900</v>
      </c>
      <c r="H52" s="224">
        <v>1496983</v>
      </c>
      <c r="I52" s="224" t="s">
        <v>1901</v>
      </c>
      <c r="J52" s="224" t="s">
        <v>257</v>
      </c>
      <c r="K52" s="224" t="s">
        <v>43</v>
      </c>
      <c r="L52" s="243">
        <v>35700000</v>
      </c>
      <c r="M52" s="243">
        <v>0</v>
      </c>
      <c r="N52" s="243">
        <v>35700000</v>
      </c>
      <c r="O52" s="243">
        <v>0</v>
      </c>
      <c r="P52" s="243">
        <f t="shared" si="0"/>
        <v>35700000</v>
      </c>
      <c r="Q52" s="243">
        <v>35700000</v>
      </c>
      <c r="R52" s="224" t="s">
        <v>256</v>
      </c>
      <c r="S52" s="224" t="s">
        <v>258</v>
      </c>
      <c r="T52" s="224" t="s">
        <v>257</v>
      </c>
      <c r="U52" s="224" t="s">
        <v>253</v>
      </c>
      <c r="V52" s="224" t="s">
        <v>43</v>
      </c>
      <c r="W52" s="224">
        <v>0</v>
      </c>
    </row>
    <row r="53" spans="1:24" hidden="1">
      <c r="A53" s="224" t="s">
        <v>511</v>
      </c>
      <c r="B53" s="242">
        <v>44562</v>
      </c>
      <c r="C53" s="224">
        <v>0</v>
      </c>
      <c r="D53" s="224">
        <v>0</v>
      </c>
      <c r="E53" s="224">
        <v>0</v>
      </c>
      <c r="F53" s="224">
        <v>0</v>
      </c>
      <c r="G53" s="224" t="s">
        <v>1900</v>
      </c>
      <c r="H53" s="224">
        <v>1496983</v>
      </c>
      <c r="I53" s="224" t="s">
        <v>1901</v>
      </c>
      <c r="J53" s="224" t="s">
        <v>257</v>
      </c>
      <c r="K53" s="224" t="s">
        <v>43</v>
      </c>
      <c r="L53" s="243">
        <v>50266914938</v>
      </c>
      <c r="M53" s="243">
        <v>50580350889</v>
      </c>
      <c r="N53" s="243">
        <v>50266914938</v>
      </c>
      <c r="O53" s="243">
        <v>50580350889</v>
      </c>
      <c r="P53" s="243">
        <f t="shared" si="0"/>
        <v>-313435951</v>
      </c>
      <c r="Q53" s="243">
        <v>-277735951</v>
      </c>
      <c r="R53" s="224" t="s">
        <v>256</v>
      </c>
      <c r="S53" s="224" t="s">
        <v>258</v>
      </c>
      <c r="T53" s="224" t="s">
        <v>257</v>
      </c>
      <c r="U53" s="224" t="s">
        <v>253</v>
      </c>
      <c r="V53" s="224" t="s">
        <v>43</v>
      </c>
      <c r="W53" s="224">
        <v>0</v>
      </c>
    </row>
    <row r="54" spans="1:24">
      <c r="A54" s="224" t="s">
        <v>511</v>
      </c>
      <c r="B54" s="242">
        <v>44586</v>
      </c>
      <c r="C54" s="224">
        <v>107</v>
      </c>
      <c r="D54" s="224" t="s">
        <v>244</v>
      </c>
      <c r="E54" s="224">
        <v>1070873</v>
      </c>
      <c r="F54" s="224">
        <v>0</v>
      </c>
      <c r="G54" s="224" t="s">
        <v>264</v>
      </c>
      <c r="H54" s="224" t="s">
        <v>2000</v>
      </c>
      <c r="J54" s="224">
        <v>0</v>
      </c>
      <c r="K54" s="224" t="s">
        <v>43</v>
      </c>
      <c r="L54" s="243">
        <v>35700000</v>
      </c>
      <c r="N54" s="243">
        <v>35700000</v>
      </c>
      <c r="P54" s="243">
        <f t="shared" si="0"/>
        <v>35700000</v>
      </c>
      <c r="Q54" s="243">
        <v>-242035951</v>
      </c>
      <c r="R54" s="224" t="s">
        <v>263</v>
      </c>
      <c r="S54" s="224" t="s">
        <v>262</v>
      </c>
      <c r="T54" s="224" t="s">
        <v>261</v>
      </c>
      <c r="U54" s="224" t="s">
        <v>253</v>
      </c>
      <c r="V54" s="224" t="s">
        <v>260</v>
      </c>
      <c r="W54" s="224" t="s">
        <v>259</v>
      </c>
      <c r="X54" s="224" t="s">
        <v>366</v>
      </c>
    </row>
    <row r="55" spans="1:24">
      <c r="A55" s="224" t="s">
        <v>511</v>
      </c>
      <c r="B55" s="242">
        <v>44603</v>
      </c>
      <c r="C55" s="224">
        <v>107</v>
      </c>
      <c r="D55" s="224" t="s">
        <v>244</v>
      </c>
      <c r="E55" s="224">
        <v>1070873</v>
      </c>
      <c r="F55" s="224">
        <v>0</v>
      </c>
      <c r="G55" s="224" t="s">
        <v>264</v>
      </c>
      <c r="H55" s="224" t="s">
        <v>2001</v>
      </c>
      <c r="J55" s="224">
        <v>0</v>
      </c>
      <c r="K55" s="224" t="s">
        <v>43</v>
      </c>
      <c r="L55" s="243">
        <v>35700000</v>
      </c>
      <c r="N55" s="243">
        <v>35700000</v>
      </c>
      <c r="P55" s="243">
        <f t="shared" si="0"/>
        <v>35700000</v>
      </c>
      <c r="Q55" s="243">
        <v>-206335951</v>
      </c>
      <c r="R55" s="224" t="s">
        <v>263</v>
      </c>
      <c r="S55" s="224" t="s">
        <v>262</v>
      </c>
      <c r="T55" s="224" t="s">
        <v>261</v>
      </c>
      <c r="U55" s="224" t="s">
        <v>253</v>
      </c>
      <c r="V55" s="224" t="s">
        <v>260</v>
      </c>
      <c r="W55" s="224" t="s">
        <v>259</v>
      </c>
      <c r="X55" s="224" t="s">
        <v>366</v>
      </c>
    </row>
    <row r="56" spans="1:24">
      <c r="A56" s="224" t="s">
        <v>511</v>
      </c>
      <c r="B56" s="242">
        <v>44623</v>
      </c>
      <c r="C56" s="224">
        <v>107</v>
      </c>
      <c r="D56" s="224" t="s">
        <v>244</v>
      </c>
      <c r="E56" s="224">
        <v>1070873</v>
      </c>
      <c r="F56" s="224">
        <v>0</v>
      </c>
      <c r="G56" s="224" t="s">
        <v>264</v>
      </c>
      <c r="H56" s="224" t="s">
        <v>2002</v>
      </c>
      <c r="J56" s="224">
        <v>0</v>
      </c>
      <c r="K56" s="224" t="s">
        <v>43</v>
      </c>
      <c r="L56" s="243">
        <v>63082583</v>
      </c>
      <c r="N56" s="243">
        <v>63082583</v>
      </c>
      <c r="P56" s="243">
        <f t="shared" si="0"/>
        <v>63082583</v>
      </c>
      <c r="Q56" s="243">
        <v>-143253368</v>
      </c>
      <c r="R56" s="224" t="s">
        <v>263</v>
      </c>
      <c r="S56" s="224" t="s">
        <v>262</v>
      </c>
      <c r="T56" s="224" t="s">
        <v>261</v>
      </c>
      <c r="U56" s="224" t="s">
        <v>253</v>
      </c>
      <c r="V56" s="224" t="s">
        <v>260</v>
      </c>
      <c r="W56" s="224" t="s">
        <v>259</v>
      </c>
      <c r="X56" s="224" t="s">
        <v>366</v>
      </c>
    </row>
    <row r="57" spans="1:24">
      <c r="A57" s="224" t="s">
        <v>511</v>
      </c>
      <c r="B57" s="242">
        <v>44673</v>
      </c>
      <c r="C57" s="224">
        <v>107</v>
      </c>
      <c r="D57" s="224" t="s">
        <v>244</v>
      </c>
      <c r="E57" s="224">
        <v>1070873</v>
      </c>
      <c r="F57" s="224">
        <v>0</v>
      </c>
      <c r="G57" s="224" t="s">
        <v>264</v>
      </c>
      <c r="H57" s="224" t="s">
        <v>2003</v>
      </c>
      <c r="J57" s="224">
        <v>0</v>
      </c>
      <c r="K57" s="224" t="s">
        <v>43</v>
      </c>
      <c r="L57" s="243">
        <v>95200000</v>
      </c>
      <c r="N57" s="243">
        <v>95200000</v>
      </c>
      <c r="P57" s="243">
        <f t="shared" si="0"/>
        <v>95200000</v>
      </c>
      <c r="Q57" s="243">
        <v>-48053368</v>
      </c>
      <c r="R57" s="224" t="s">
        <v>263</v>
      </c>
      <c r="S57" s="224" t="s">
        <v>262</v>
      </c>
      <c r="T57" s="224" t="s">
        <v>261</v>
      </c>
      <c r="U57" s="224" t="s">
        <v>253</v>
      </c>
      <c r="V57" s="224" t="s">
        <v>260</v>
      </c>
      <c r="W57" s="224" t="s">
        <v>259</v>
      </c>
      <c r="X57" s="224" t="s">
        <v>2004</v>
      </c>
    </row>
    <row r="58" spans="1:24">
      <c r="A58" s="224" t="s">
        <v>511</v>
      </c>
      <c r="B58" s="242">
        <v>44673</v>
      </c>
      <c r="C58" s="224">
        <v>107</v>
      </c>
      <c r="D58" s="224" t="s">
        <v>244</v>
      </c>
      <c r="E58" s="224">
        <v>1070873</v>
      </c>
      <c r="F58" s="224">
        <v>0</v>
      </c>
      <c r="G58" s="224" t="s">
        <v>264</v>
      </c>
      <c r="H58" s="224" t="s">
        <v>2005</v>
      </c>
      <c r="J58" s="224">
        <v>0</v>
      </c>
      <c r="K58" s="224" t="s">
        <v>43</v>
      </c>
      <c r="L58" s="243">
        <v>90117976</v>
      </c>
      <c r="N58" s="243">
        <v>90117976</v>
      </c>
      <c r="P58" s="243">
        <f t="shared" si="0"/>
        <v>90117976</v>
      </c>
      <c r="Q58" s="243">
        <v>42064608</v>
      </c>
      <c r="R58" s="224" t="s">
        <v>263</v>
      </c>
      <c r="S58" s="224" t="s">
        <v>262</v>
      </c>
      <c r="T58" s="224" t="s">
        <v>261</v>
      </c>
      <c r="U58" s="224" t="s">
        <v>253</v>
      </c>
      <c r="V58" s="224" t="s">
        <v>260</v>
      </c>
      <c r="W58" s="224" t="s">
        <v>259</v>
      </c>
      <c r="X58" s="224" t="s">
        <v>366</v>
      </c>
    </row>
    <row r="59" spans="1:24">
      <c r="A59" s="224" t="s">
        <v>511</v>
      </c>
      <c r="B59" s="242">
        <v>44673</v>
      </c>
      <c r="C59" s="224">
        <v>107</v>
      </c>
      <c r="D59" s="224" t="s">
        <v>244</v>
      </c>
      <c r="E59" s="224">
        <v>1070873</v>
      </c>
      <c r="F59" s="224">
        <v>0</v>
      </c>
      <c r="G59" s="224" t="s">
        <v>264</v>
      </c>
      <c r="H59" s="224" t="s">
        <v>2006</v>
      </c>
      <c r="J59" s="224">
        <v>0</v>
      </c>
      <c r="K59" s="224" t="s">
        <v>43</v>
      </c>
      <c r="L59" s="243">
        <v>380800000</v>
      </c>
      <c r="N59" s="243">
        <v>380800000</v>
      </c>
      <c r="P59" s="243">
        <f t="shared" si="0"/>
        <v>380800000</v>
      </c>
      <c r="Q59" s="243">
        <v>422864608</v>
      </c>
      <c r="R59" s="224" t="s">
        <v>263</v>
      </c>
      <c r="S59" s="224" t="s">
        <v>262</v>
      </c>
      <c r="T59" s="224" t="s">
        <v>261</v>
      </c>
      <c r="U59" s="224" t="s">
        <v>253</v>
      </c>
      <c r="V59" s="224" t="s">
        <v>260</v>
      </c>
      <c r="W59" s="224" t="s">
        <v>259</v>
      </c>
      <c r="X59" s="224" t="s">
        <v>2004</v>
      </c>
    </row>
    <row r="60" spans="1:24" hidden="1">
      <c r="A60" s="224" t="s">
        <v>511</v>
      </c>
      <c r="B60" s="242">
        <v>44677</v>
      </c>
      <c r="C60" s="224">
        <v>0</v>
      </c>
      <c r="D60" s="224">
        <v>0</v>
      </c>
      <c r="E60" s="224">
        <v>0</v>
      </c>
      <c r="F60" s="224">
        <v>0</v>
      </c>
      <c r="G60" s="224" t="s">
        <v>1913</v>
      </c>
      <c r="H60" s="224">
        <v>1497035</v>
      </c>
      <c r="I60" s="224" t="s">
        <v>1914</v>
      </c>
      <c r="J60" s="224" t="s">
        <v>1915</v>
      </c>
      <c r="K60" s="224" t="s">
        <v>43</v>
      </c>
      <c r="M60" s="243">
        <v>1309000000</v>
      </c>
      <c r="O60" s="243">
        <v>1309000000</v>
      </c>
      <c r="P60" s="243">
        <f t="shared" si="0"/>
        <v>-1309000000</v>
      </c>
      <c r="Q60" s="243">
        <v>-886135392</v>
      </c>
      <c r="R60" s="224" t="s">
        <v>256</v>
      </c>
      <c r="S60" s="224" t="s">
        <v>255</v>
      </c>
      <c r="T60" s="224" t="s">
        <v>254</v>
      </c>
      <c r="U60" s="224" t="s">
        <v>253</v>
      </c>
      <c r="V60" s="224" t="s">
        <v>43</v>
      </c>
      <c r="W60" s="224">
        <v>0</v>
      </c>
    </row>
    <row r="61" spans="1:24" hidden="1">
      <c r="A61" s="224" t="s">
        <v>511</v>
      </c>
      <c r="B61" s="242">
        <v>44681</v>
      </c>
      <c r="C61" s="224">
        <v>0</v>
      </c>
      <c r="D61" s="224">
        <v>0</v>
      </c>
      <c r="E61" s="224">
        <v>0</v>
      </c>
      <c r="F61" s="224">
        <v>0</v>
      </c>
      <c r="G61" s="224" t="s">
        <v>1967</v>
      </c>
      <c r="H61" s="224">
        <v>1506173</v>
      </c>
      <c r="I61" s="224" t="s">
        <v>1968</v>
      </c>
      <c r="J61" s="224" t="s">
        <v>1967</v>
      </c>
      <c r="K61" s="224" t="s">
        <v>43</v>
      </c>
      <c r="L61" s="243">
        <v>53135392</v>
      </c>
      <c r="N61" s="243">
        <v>53135392</v>
      </c>
      <c r="P61" s="243">
        <f t="shared" si="0"/>
        <v>53135392</v>
      </c>
      <c r="Q61" s="243">
        <v>-833000000</v>
      </c>
      <c r="R61" s="224" t="s">
        <v>256</v>
      </c>
      <c r="S61" s="224" t="s">
        <v>255</v>
      </c>
      <c r="T61" s="224" t="s">
        <v>254</v>
      </c>
      <c r="U61" s="224" t="s">
        <v>253</v>
      </c>
      <c r="V61" s="224" t="s">
        <v>43</v>
      </c>
      <c r="W61" s="224">
        <v>0</v>
      </c>
    </row>
    <row r="62" spans="1:24">
      <c r="A62" s="224" t="s">
        <v>511</v>
      </c>
      <c r="B62" s="242">
        <v>44704</v>
      </c>
      <c r="C62" s="224">
        <v>107</v>
      </c>
      <c r="D62" s="224" t="s">
        <v>244</v>
      </c>
      <c r="E62" s="224">
        <v>1070873</v>
      </c>
      <c r="F62" s="224">
        <v>0</v>
      </c>
      <c r="G62" s="224" t="s">
        <v>264</v>
      </c>
      <c r="H62" s="224" t="s">
        <v>2007</v>
      </c>
      <c r="J62" s="224">
        <v>0</v>
      </c>
      <c r="K62" s="224" t="s">
        <v>43</v>
      </c>
      <c r="L62" s="243">
        <v>59500000</v>
      </c>
      <c r="N62" s="243">
        <v>59500000</v>
      </c>
      <c r="P62" s="243">
        <f t="shared" si="0"/>
        <v>59500000</v>
      </c>
      <c r="Q62" s="243">
        <v>-773500000</v>
      </c>
      <c r="R62" s="224" t="s">
        <v>263</v>
      </c>
      <c r="S62" s="224" t="s">
        <v>262</v>
      </c>
      <c r="T62" s="224" t="s">
        <v>261</v>
      </c>
      <c r="U62" s="224" t="s">
        <v>253</v>
      </c>
      <c r="V62" s="224" t="s">
        <v>260</v>
      </c>
      <c r="W62" s="224" t="s">
        <v>259</v>
      </c>
      <c r="X62" s="224" t="s">
        <v>2008</v>
      </c>
    </row>
    <row r="63" spans="1:24">
      <c r="A63" s="224" t="s">
        <v>511</v>
      </c>
      <c r="B63" s="242">
        <v>44704</v>
      </c>
      <c r="C63" s="224">
        <v>107</v>
      </c>
      <c r="D63" s="224" t="s">
        <v>244</v>
      </c>
      <c r="E63" s="224">
        <v>1070873</v>
      </c>
      <c r="F63" s="224">
        <v>0</v>
      </c>
      <c r="G63" s="224" t="s">
        <v>264</v>
      </c>
      <c r="H63" s="224" t="s">
        <v>2009</v>
      </c>
      <c r="J63" s="224">
        <v>0</v>
      </c>
      <c r="K63" s="224" t="s">
        <v>43</v>
      </c>
      <c r="L63" s="243">
        <v>238000000</v>
      </c>
      <c r="N63" s="243">
        <v>238000000</v>
      </c>
      <c r="P63" s="243">
        <f t="shared" si="0"/>
        <v>238000000</v>
      </c>
      <c r="Q63" s="243">
        <v>-535500000</v>
      </c>
      <c r="R63" s="224" t="s">
        <v>263</v>
      </c>
      <c r="S63" s="224" t="s">
        <v>262</v>
      </c>
      <c r="T63" s="224" t="s">
        <v>261</v>
      </c>
      <c r="U63" s="224" t="s">
        <v>253</v>
      </c>
      <c r="V63" s="224" t="s">
        <v>260</v>
      </c>
      <c r="W63" s="224" t="s">
        <v>259</v>
      </c>
      <c r="X63" s="224" t="s">
        <v>2008</v>
      </c>
    </row>
    <row r="64" spans="1:24">
      <c r="A64" s="224" t="s">
        <v>511</v>
      </c>
      <c r="B64" s="242">
        <v>44729</v>
      </c>
      <c r="C64" s="224">
        <v>107</v>
      </c>
      <c r="D64" s="224" t="s">
        <v>244</v>
      </c>
      <c r="E64" s="224">
        <v>1070873</v>
      </c>
      <c r="F64" s="224">
        <v>0</v>
      </c>
      <c r="G64" s="224" t="s">
        <v>264</v>
      </c>
      <c r="H64" s="224" t="s">
        <v>2010</v>
      </c>
      <c r="J64" s="224">
        <v>0</v>
      </c>
      <c r="K64" s="224" t="s">
        <v>43</v>
      </c>
      <c r="L64" s="243">
        <v>59500000</v>
      </c>
      <c r="N64" s="243">
        <v>59500000</v>
      </c>
      <c r="P64" s="243">
        <f t="shared" si="0"/>
        <v>59500000</v>
      </c>
      <c r="Q64" s="243">
        <v>-476000000</v>
      </c>
      <c r="R64" s="224" t="s">
        <v>263</v>
      </c>
      <c r="S64" s="224" t="s">
        <v>262</v>
      </c>
      <c r="T64" s="224" t="s">
        <v>261</v>
      </c>
      <c r="U64" s="224" t="s">
        <v>253</v>
      </c>
      <c r="V64" s="224" t="s">
        <v>260</v>
      </c>
      <c r="W64" s="224" t="s">
        <v>259</v>
      </c>
      <c r="X64" s="224" t="s">
        <v>1872</v>
      </c>
    </row>
    <row r="65" spans="1:24">
      <c r="A65" s="224" t="s">
        <v>511</v>
      </c>
      <c r="B65" s="242">
        <v>44750</v>
      </c>
      <c r="C65" s="224">
        <v>107</v>
      </c>
      <c r="D65" s="224" t="s">
        <v>244</v>
      </c>
      <c r="E65" s="224">
        <v>1070873</v>
      </c>
      <c r="F65" s="224">
        <v>0</v>
      </c>
      <c r="G65" s="224" t="s">
        <v>264</v>
      </c>
      <c r="H65" s="224" t="s">
        <v>1871</v>
      </c>
      <c r="J65" s="224">
        <v>0</v>
      </c>
      <c r="K65" s="224" t="s">
        <v>43</v>
      </c>
      <c r="L65" s="243">
        <v>59500000</v>
      </c>
      <c r="N65" s="243">
        <v>59500000</v>
      </c>
      <c r="P65" s="243">
        <f t="shared" si="0"/>
        <v>59500000</v>
      </c>
      <c r="Q65" s="243">
        <v>-416500000</v>
      </c>
      <c r="R65" s="224" t="s">
        <v>263</v>
      </c>
      <c r="S65" s="224" t="s">
        <v>262</v>
      </c>
      <c r="T65" s="224" t="s">
        <v>261</v>
      </c>
      <c r="U65" s="224" t="s">
        <v>253</v>
      </c>
      <c r="V65" s="224" t="s">
        <v>260</v>
      </c>
      <c r="W65" s="224" t="s">
        <v>259</v>
      </c>
      <c r="X65" s="224" t="s">
        <v>1872</v>
      </c>
    </row>
    <row r="66" spans="1:24">
      <c r="A66" s="224" t="s">
        <v>511</v>
      </c>
      <c r="B66" s="242">
        <v>44785</v>
      </c>
      <c r="C66" s="224">
        <v>107</v>
      </c>
      <c r="D66" s="224" t="s">
        <v>244</v>
      </c>
      <c r="E66" s="224">
        <v>1070873</v>
      </c>
      <c r="F66" s="224">
        <v>0</v>
      </c>
      <c r="G66" s="224" t="s">
        <v>264</v>
      </c>
      <c r="H66" s="224" t="s">
        <v>1873</v>
      </c>
      <c r="J66" s="224">
        <v>0</v>
      </c>
      <c r="K66" s="224" t="s">
        <v>43</v>
      </c>
      <c r="L66" s="243">
        <v>59500000</v>
      </c>
      <c r="N66" s="243">
        <v>59500000</v>
      </c>
      <c r="P66" s="243">
        <f t="shared" ref="P66:P129" si="1">+N66-O66</f>
        <v>59500000</v>
      </c>
      <c r="Q66" s="243">
        <v>-357000000</v>
      </c>
      <c r="R66" s="224" t="s">
        <v>263</v>
      </c>
      <c r="S66" s="224" t="s">
        <v>262</v>
      </c>
      <c r="T66" s="224" t="s">
        <v>261</v>
      </c>
      <c r="U66" s="224" t="s">
        <v>253</v>
      </c>
      <c r="V66" s="224" t="s">
        <v>260</v>
      </c>
      <c r="W66" s="224" t="s">
        <v>259</v>
      </c>
      <c r="X66" s="224" t="s">
        <v>1872</v>
      </c>
    </row>
    <row r="67" spans="1:24">
      <c r="A67" s="224" t="s">
        <v>511</v>
      </c>
      <c r="B67" s="242">
        <v>44809</v>
      </c>
      <c r="C67" s="224">
        <v>107</v>
      </c>
      <c r="D67" s="224" t="s">
        <v>244</v>
      </c>
      <c r="E67" s="224">
        <v>1070873</v>
      </c>
      <c r="F67" s="224">
        <v>0</v>
      </c>
      <c r="G67" s="224" t="s">
        <v>264</v>
      </c>
      <c r="H67" s="224" t="s">
        <v>1874</v>
      </c>
      <c r="J67" s="224">
        <v>0</v>
      </c>
      <c r="K67" s="224" t="s">
        <v>43</v>
      </c>
      <c r="L67" s="243">
        <v>59500000</v>
      </c>
      <c r="N67" s="243">
        <v>59500000</v>
      </c>
      <c r="P67" s="243">
        <f t="shared" si="1"/>
        <v>59500000</v>
      </c>
      <c r="Q67" s="243">
        <v>-297500000</v>
      </c>
      <c r="R67" s="224" t="s">
        <v>263</v>
      </c>
      <c r="S67" s="224" t="s">
        <v>262</v>
      </c>
      <c r="T67" s="224" t="s">
        <v>261</v>
      </c>
      <c r="U67" s="224" t="s">
        <v>253</v>
      </c>
      <c r="V67" s="224" t="s">
        <v>260</v>
      </c>
      <c r="W67" s="224" t="s">
        <v>259</v>
      </c>
      <c r="X67" s="224" t="s">
        <v>1872</v>
      </c>
    </row>
    <row r="68" spans="1:24">
      <c r="A68" s="224" t="s">
        <v>511</v>
      </c>
      <c r="B68" s="242">
        <v>44854</v>
      </c>
      <c r="C68" s="224">
        <v>107</v>
      </c>
      <c r="D68" s="224" t="s">
        <v>244</v>
      </c>
      <c r="E68" s="224">
        <v>1070873</v>
      </c>
      <c r="F68" s="224">
        <v>0</v>
      </c>
      <c r="G68" s="224" t="s">
        <v>264</v>
      </c>
      <c r="H68" s="224" t="s">
        <v>2011</v>
      </c>
      <c r="J68" s="224">
        <v>0</v>
      </c>
      <c r="K68" s="224" t="s">
        <v>43</v>
      </c>
      <c r="L68" s="243">
        <v>59500000</v>
      </c>
      <c r="N68" s="243">
        <v>59500000</v>
      </c>
      <c r="P68" s="243">
        <f t="shared" si="1"/>
        <v>59500000</v>
      </c>
      <c r="Q68" s="243">
        <v>-238000000</v>
      </c>
      <c r="R68" s="224" t="s">
        <v>263</v>
      </c>
      <c r="S68" s="224" t="s">
        <v>262</v>
      </c>
      <c r="T68" s="224" t="s">
        <v>261</v>
      </c>
      <c r="U68" s="224" t="s">
        <v>253</v>
      </c>
      <c r="V68" s="224" t="s">
        <v>260</v>
      </c>
      <c r="W68" s="224" t="s">
        <v>259</v>
      </c>
      <c r="X68" s="224" t="s">
        <v>1872</v>
      </c>
    </row>
    <row r="69" spans="1:24">
      <c r="A69" s="224" t="s">
        <v>511</v>
      </c>
      <c r="B69" s="242">
        <v>44872</v>
      </c>
      <c r="C69" s="224">
        <v>107</v>
      </c>
      <c r="D69" s="224" t="s">
        <v>244</v>
      </c>
      <c r="E69" s="224">
        <v>1070873</v>
      </c>
      <c r="F69" s="224">
        <v>0</v>
      </c>
      <c r="G69" s="224" t="s">
        <v>264</v>
      </c>
      <c r="H69" s="224" t="s">
        <v>2012</v>
      </c>
      <c r="J69" s="224">
        <v>0</v>
      </c>
      <c r="K69" s="224" t="s">
        <v>43</v>
      </c>
      <c r="L69" s="243">
        <v>59500000</v>
      </c>
      <c r="N69" s="243">
        <v>59500000</v>
      </c>
      <c r="P69" s="243">
        <f t="shared" si="1"/>
        <v>59500000</v>
      </c>
      <c r="Q69" s="243">
        <v>-178500000</v>
      </c>
      <c r="R69" s="224" t="s">
        <v>263</v>
      </c>
      <c r="S69" s="224" t="s">
        <v>262</v>
      </c>
      <c r="T69" s="224" t="s">
        <v>261</v>
      </c>
      <c r="U69" s="224" t="s">
        <v>253</v>
      </c>
      <c r="V69" s="224" t="s">
        <v>260</v>
      </c>
      <c r="W69" s="224" t="s">
        <v>259</v>
      </c>
      <c r="X69" s="224" t="s">
        <v>1872</v>
      </c>
    </row>
    <row r="70" spans="1:24">
      <c r="A70" s="224" t="s">
        <v>511</v>
      </c>
      <c r="B70" s="242">
        <v>44897</v>
      </c>
      <c r="C70" s="224">
        <v>107</v>
      </c>
      <c r="D70" s="224" t="s">
        <v>244</v>
      </c>
      <c r="E70" s="224">
        <v>1070873</v>
      </c>
      <c r="F70" s="224">
        <v>0</v>
      </c>
      <c r="G70" s="224" t="s">
        <v>264</v>
      </c>
      <c r="H70" s="224" t="s">
        <v>2013</v>
      </c>
      <c r="J70" s="224">
        <v>0</v>
      </c>
      <c r="K70" s="224" t="s">
        <v>43</v>
      </c>
      <c r="L70" s="243">
        <v>514263612</v>
      </c>
      <c r="N70" s="243">
        <v>514263612</v>
      </c>
      <c r="P70" s="243">
        <f t="shared" si="1"/>
        <v>514263612</v>
      </c>
      <c r="Q70" s="243">
        <v>335763612</v>
      </c>
      <c r="R70" s="224" t="s">
        <v>263</v>
      </c>
      <c r="S70" s="224" t="s">
        <v>262</v>
      </c>
      <c r="T70" s="224" t="s">
        <v>261</v>
      </c>
      <c r="U70" s="224" t="s">
        <v>253</v>
      </c>
      <c r="V70" s="224" t="s">
        <v>260</v>
      </c>
      <c r="W70" s="224" t="s">
        <v>259</v>
      </c>
      <c r="X70" s="224" t="s">
        <v>1872</v>
      </c>
    </row>
    <row r="71" spans="1:24">
      <c r="A71" s="224" t="s">
        <v>511</v>
      </c>
      <c r="B71" s="242">
        <v>44897</v>
      </c>
      <c r="C71" s="224">
        <v>107</v>
      </c>
      <c r="D71" s="224" t="s">
        <v>244</v>
      </c>
      <c r="E71" s="224">
        <v>1070873</v>
      </c>
      <c r="F71" s="224">
        <v>0</v>
      </c>
      <c r="G71" s="224" t="s">
        <v>264</v>
      </c>
      <c r="H71" s="224" t="s">
        <v>2014</v>
      </c>
      <c r="J71" s="224">
        <v>0</v>
      </c>
      <c r="K71" s="224" t="s">
        <v>43</v>
      </c>
      <c r="L71" s="243">
        <v>59500000</v>
      </c>
      <c r="N71" s="243">
        <v>59500000</v>
      </c>
      <c r="P71" s="243">
        <f t="shared" si="1"/>
        <v>59500000</v>
      </c>
      <c r="Q71" s="243">
        <v>395263612</v>
      </c>
      <c r="R71" s="224" t="s">
        <v>263</v>
      </c>
      <c r="S71" s="224" t="s">
        <v>262</v>
      </c>
      <c r="T71" s="224" t="s">
        <v>261</v>
      </c>
      <c r="U71" s="224" t="s">
        <v>253</v>
      </c>
      <c r="V71" s="224" t="s">
        <v>260</v>
      </c>
      <c r="W71" s="224" t="s">
        <v>259</v>
      </c>
      <c r="X71" s="224" t="s">
        <v>1872</v>
      </c>
    </row>
    <row r="72" spans="1:24" hidden="1">
      <c r="A72" s="224" t="s">
        <v>511</v>
      </c>
      <c r="B72" s="242">
        <v>44926</v>
      </c>
      <c r="C72" s="224">
        <v>0</v>
      </c>
      <c r="D72" s="224">
        <v>0</v>
      </c>
      <c r="E72" s="224">
        <v>0</v>
      </c>
      <c r="F72" s="224">
        <v>0</v>
      </c>
      <c r="G72" s="224" t="s">
        <v>1977</v>
      </c>
      <c r="H72" s="224">
        <v>1576329</v>
      </c>
      <c r="I72" s="224" t="s">
        <v>1978</v>
      </c>
      <c r="J72" s="224" t="s">
        <v>1977</v>
      </c>
      <c r="K72" s="224" t="s">
        <v>43</v>
      </c>
      <c r="M72" s="243">
        <v>514263612</v>
      </c>
      <c r="O72" s="243">
        <v>514263612</v>
      </c>
      <c r="P72" s="243">
        <f t="shared" si="1"/>
        <v>-514263612</v>
      </c>
      <c r="Q72" s="243">
        <v>-119000000</v>
      </c>
      <c r="R72" s="224" t="s">
        <v>256</v>
      </c>
      <c r="S72" s="224" t="s">
        <v>255</v>
      </c>
      <c r="T72" s="224" t="s">
        <v>254</v>
      </c>
      <c r="U72" s="224" t="s">
        <v>253</v>
      </c>
      <c r="V72" s="224" t="s">
        <v>43</v>
      </c>
      <c r="W72" s="224">
        <v>0</v>
      </c>
    </row>
    <row r="73" spans="1:24" hidden="1">
      <c r="A73" s="224" t="s">
        <v>880</v>
      </c>
      <c r="B73" s="242">
        <v>44562</v>
      </c>
      <c r="C73" s="224">
        <v>0</v>
      </c>
      <c r="D73" s="224">
        <v>0</v>
      </c>
      <c r="E73" s="224">
        <v>0</v>
      </c>
      <c r="F73" s="224">
        <v>0</v>
      </c>
      <c r="G73" s="224" t="s">
        <v>1900</v>
      </c>
      <c r="H73" s="224">
        <v>1496983</v>
      </c>
      <c r="I73" s="224" t="s">
        <v>1901</v>
      </c>
      <c r="J73" s="224" t="s">
        <v>257</v>
      </c>
      <c r="K73" s="224" t="s">
        <v>43</v>
      </c>
      <c r="L73" s="243">
        <v>35391368793</v>
      </c>
      <c r="M73" s="243">
        <v>35391368793</v>
      </c>
      <c r="N73" s="243">
        <v>35391368793</v>
      </c>
      <c r="O73" s="243">
        <v>35391368793</v>
      </c>
      <c r="P73" s="243">
        <f t="shared" si="1"/>
        <v>0</v>
      </c>
      <c r="Q73" s="243">
        <v>0</v>
      </c>
      <c r="R73" s="224" t="s">
        <v>256</v>
      </c>
      <c r="S73" s="224" t="s">
        <v>258</v>
      </c>
      <c r="T73" s="224" t="s">
        <v>257</v>
      </c>
      <c r="U73" s="224" t="s">
        <v>253</v>
      </c>
      <c r="V73" s="224" t="s">
        <v>43</v>
      </c>
      <c r="W73" s="224">
        <v>0</v>
      </c>
    </row>
    <row r="74" spans="1:24" hidden="1">
      <c r="A74" s="224" t="s">
        <v>517</v>
      </c>
      <c r="B74" s="242">
        <v>44562</v>
      </c>
      <c r="C74" s="224">
        <v>0</v>
      </c>
      <c r="D74" s="224">
        <v>0</v>
      </c>
      <c r="E74" s="224">
        <v>0</v>
      </c>
      <c r="F74" s="224">
        <v>0</v>
      </c>
      <c r="G74" s="224" t="s">
        <v>1900</v>
      </c>
      <c r="H74" s="224">
        <v>1496983</v>
      </c>
      <c r="I74" s="224" t="s">
        <v>1901</v>
      </c>
      <c r="J74" s="224" t="s">
        <v>257</v>
      </c>
      <c r="K74" s="224" t="s">
        <v>43</v>
      </c>
      <c r="L74" s="243">
        <v>350050028</v>
      </c>
      <c r="M74" s="243">
        <v>157175014</v>
      </c>
      <c r="N74" s="243">
        <v>350050028</v>
      </c>
      <c r="O74" s="243">
        <v>157175014</v>
      </c>
      <c r="P74" s="243">
        <f t="shared" si="1"/>
        <v>192875014</v>
      </c>
      <c r="Q74" s="243">
        <v>192875014</v>
      </c>
      <c r="R74" s="224" t="s">
        <v>256</v>
      </c>
      <c r="S74" s="224" t="s">
        <v>258</v>
      </c>
      <c r="T74" s="224" t="s">
        <v>257</v>
      </c>
      <c r="U74" s="224" t="s">
        <v>253</v>
      </c>
      <c r="V74" s="224" t="s">
        <v>43</v>
      </c>
      <c r="W74" s="224">
        <v>0</v>
      </c>
    </row>
    <row r="75" spans="1:24" hidden="1">
      <c r="A75" s="224" t="s">
        <v>518</v>
      </c>
      <c r="B75" s="242">
        <v>44562</v>
      </c>
      <c r="C75" s="224">
        <v>0</v>
      </c>
      <c r="D75" s="224">
        <v>0</v>
      </c>
      <c r="E75" s="224">
        <v>0</v>
      </c>
      <c r="F75" s="224">
        <v>0</v>
      </c>
      <c r="G75" s="224" t="s">
        <v>1900</v>
      </c>
      <c r="H75" s="224">
        <v>1496983</v>
      </c>
      <c r="I75" s="224" t="s">
        <v>1901</v>
      </c>
      <c r="J75" s="224" t="s">
        <v>257</v>
      </c>
      <c r="K75" s="224" t="s">
        <v>43</v>
      </c>
      <c r="L75" s="243">
        <v>50094159434</v>
      </c>
      <c r="M75" s="243">
        <v>50564770399</v>
      </c>
      <c r="N75" s="243">
        <v>50094159434</v>
      </c>
      <c r="O75" s="243">
        <v>50564770399</v>
      </c>
      <c r="P75" s="243">
        <f t="shared" si="1"/>
        <v>-470610965</v>
      </c>
      <c r="Q75" s="243">
        <v>-277735951</v>
      </c>
      <c r="R75" s="224" t="s">
        <v>256</v>
      </c>
      <c r="S75" s="224" t="s">
        <v>258</v>
      </c>
      <c r="T75" s="224" t="s">
        <v>257</v>
      </c>
      <c r="U75" s="224" t="s">
        <v>253</v>
      </c>
      <c r="V75" s="224" t="s">
        <v>43</v>
      </c>
      <c r="W75" s="224">
        <v>0</v>
      </c>
    </row>
    <row r="76" spans="1:24">
      <c r="A76" s="224" t="s">
        <v>518</v>
      </c>
      <c r="B76" s="242">
        <v>44592</v>
      </c>
      <c r="C76" s="224">
        <v>107</v>
      </c>
      <c r="D76" s="224" t="s">
        <v>252</v>
      </c>
      <c r="E76" s="224">
        <v>1070874</v>
      </c>
      <c r="F76" s="224">
        <v>0</v>
      </c>
      <c r="G76" s="224" t="s">
        <v>264</v>
      </c>
      <c r="H76" s="224" t="s">
        <v>2015</v>
      </c>
      <c r="J76" s="224">
        <v>0</v>
      </c>
      <c r="K76" s="224" t="s">
        <v>43</v>
      </c>
      <c r="L76" s="243">
        <v>35700000</v>
      </c>
      <c r="N76" s="243">
        <v>35700000</v>
      </c>
      <c r="P76" s="243">
        <f t="shared" si="1"/>
        <v>35700000</v>
      </c>
      <c r="Q76" s="243">
        <v>-242035951</v>
      </c>
      <c r="R76" s="224" t="s">
        <v>263</v>
      </c>
      <c r="S76" s="224" t="s">
        <v>262</v>
      </c>
      <c r="T76" s="224" t="s">
        <v>261</v>
      </c>
      <c r="U76" s="224" t="s">
        <v>253</v>
      </c>
      <c r="V76" s="224" t="s">
        <v>260</v>
      </c>
      <c r="W76" s="224" t="s">
        <v>259</v>
      </c>
      <c r="X76" s="224" t="s">
        <v>367</v>
      </c>
    </row>
    <row r="77" spans="1:24">
      <c r="A77" s="224" t="s">
        <v>518</v>
      </c>
      <c r="B77" s="242">
        <v>44610</v>
      </c>
      <c r="C77" s="224">
        <v>107</v>
      </c>
      <c r="D77" s="224" t="s">
        <v>252</v>
      </c>
      <c r="E77" s="224">
        <v>1070874</v>
      </c>
      <c r="F77" s="224">
        <v>0</v>
      </c>
      <c r="G77" s="224" t="s">
        <v>264</v>
      </c>
      <c r="H77" s="224" t="s">
        <v>2016</v>
      </c>
      <c r="J77" s="224">
        <v>0</v>
      </c>
      <c r="K77" s="224" t="s">
        <v>43</v>
      </c>
      <c r="L77" s="243">
        <v>35700000</v>
      </c>
      <c r="N77" s="243">
        <v>35700000</v>
      </c>
      <c r="P77" s="243">
        <f t="shared" si="1"/>
        <v>35700000</v>
      </c>
      <c r="Q77" s="243">
        <v>-206335951</v>
      </c>
      <c r="R77" s="224" t="s">
        <v>263</v>
      </c>
      <c r="S77" s="224" t="s">
        <v>262</v>
      </c>
      <c r="T77" s="224" t="s">
        <v>261</v>
      </c>
      <c r="U77" s="224" t="s">
        <v>253</v>
      </c>
      <c r="V77" s="224" t="s">
        <v>260</v>
      </c>
      <c r="W77" s="224" t="s">
        <v>259</v>
      </c>
      <c r="X77" s="224" t="s">
        <v>367</v>
      </c>
    </row>
    <row r="78" spans="1:24">
      <c r="A78" s="224" t="s">
        <v>518</v>
      </c>
      <c r="B78" s="242">
        <v>44623</v>
      </c>
      <c r="C78" s="224">
        <v>107</v>
      </c>
      <c r="D78" s="224" t="s">
        <v>252</v>
      </c>
      <c r="E78" s="224">
        <v>1070874</v>
      </c>
      <c r="F78" s="224">
        <v>0</v>
      </c>
      <c r="G78" s="224" t="s">
        <v>264</v>
      </c>
      <c r="H78" s="224" t="s">
        <v>2017</v>
      </c>
      <c r="J78" s="224">
        <v>0</v>
      </c>
      <c r="K78" s="224" t="s">
        <v>43</v>
      </c>
      <c r="L78" s="243">
        <v>63082583</v>
      </c>
      <c r="N78" s="243">
        <v>63082583</v>
      </c>
      <c r="P78" s="243">
        <f t="shared" si="1"/>
        <v>63082583</v>
      </c>
      <c r="Q78" s="243">
        <v>-143253368</v>
      </c>
      <c r="R78" s="224" t="s">
        <v>263</v>
      </c>
      <c r="S78" s="224" t="s">
        <v>262</v>
      </c>
      <c r="T78" s="224" t="s">
        <v>261</v>
      </c>
      <c r="U78" s="224" t="s">
        <v>253</v>
      </c>
      <c r="V78" s="224" t="s">
        <v>260</v>
      </c>
      <c r="W78" s="224" t="s">
        <v>259</v>
      </c>
      <c r="X78" s="224" t="s">
        <v>367</v>
      </c>
    </row>
    <row r="79" spans="1:24">
      <c r="A79" s="224" t="s">
        <v>518</v>
      </c>
      <c r="B79" s="242">
        <v>44669</v>
      </c>
      <c r="C79" s="224">
        <v>107</v>
      </c>
      <c r="D79" s="224" t="s">
        <v>252</v>
      </c>
      <c r="E79" s="224">
        <v>1070874</v>
      </c>
      <c r="F79" s="224">
        <v>0</v>
      </c>
      <c r="G79" s="224" t="s">
        <v>264</v>
      </c>
      <c r="H79" s="224" t="s">
        <v>2018</v>
      </c>
      <c r="J79" s="224">
        <v>0</v>
      </c>
      <c r="K79" s="224" t="s">
        <v>43</v>
      </c>
      <c r="M79" s="243">
        <v>143253368</v>
      </c>
      <c r="O79" s="243">
        <v>143253368</v>
      </c>
      <c r="P79" s="243">
        <f t="shared" si="1"/>
        <v>-143253368</v>
      </c>
      <c r="Q79" s="243">
        <v>-286506736</v>
      </c>
      <c r="R79" s="224" t="s">
        <v>263</v>
      </c>
      <c r="S79" s="224" t="s">
        <v>266</v>
      </c>
      <c r="T79" s="224" t="s">
        <v>261</v>
      </c>
      <c r="U79" s="224" t="s">
        <v>253</v>
      </c>
      <c r="V79" s="224" t="s">
        <v>265</v>
      </c>
      <c r="W79" s="224" t="s">
        <v>259</v>
      </c>
      <c r="X79" s="224" t="s">
        <v>367</v>
      </c>
    </row>
    <row r="80" spans="1:24">
      <c r="A80" s="224" t="s">
        <v>518</v>
      </c>
      <c r="B80" s="242">
        <v>44669</v>
      </c>
      <c r="C80" s="224">
        <v>107</v>
      </c>
      <c r="D80" s="224" t="s">
        <v>252</v>
      </c>
      <c r="E80" s="224">
        <v>1070874</v>
      </c>
      <c r="F80" s="224">
        <v>0</v>
      </c>
      <c r="G80" s="224" t="s">
        <v>264</v>
      </c>
      <c r="H80" s="224" t="s">
        <v>2018</v>
      </c>
      <c r="J80" s="224">
        <v>0</v>
      </c>
      <c r="K80" s="224" t="s">
        <v>43</v>
      </c>
      <c r="L80" s="243">
        <v>143253368</v>
      </c>
      <c r="N80" s="243">
        <v>143253368</v>
      </c>
      <c r="P80" s="243">
        <f t="shared" si="1"/>
        <v>143253368</v>
      </c>
      <c r="Q80" s="243">
        <v>-143253368</v>
      </c>
      <c r="R80" s="224" t="s">
        <v>263</v>
      </c>
      <c r="S80" s="224" t="s">
        <v>262</v>
      </c>
      <c r="T80" s="224" t="s">
        <v>261</v>
      </c>
      <c r="U80" s="224" t="s">
        <v>253</v>
      </c>
      <c r="V80" s="224" t="s">
        <v>260</v>
      </c>
      <c r="W80" s="224" t="s">
        <v>259</v>
      </c>
      <c r="X80" s="224" t="s">
        <v>367</v>
      </c>
    </row>
    <row r="81" spans="1:24">
      <c r="A81" s="224" t="s">
        <v>518</v>
      </c>
      <c r="B81" s="242">
        <v>44671</v>
      </c>
      <c r="C81" s="224">
        <v>107</v>
      </c>
      <c r="D81" s="224" t="s">
        <v>252</v>
      </c>
      <c r="E81" s="224">
        <v>1070874</v>
      </c>
      <c r="F81" s="224">
        <v>0</v>
      </c>
      <c r="G81" s="224" t="s">
        <v>264</v>
      </c>
      <c r="H81" s="224" t="s">
        <v>2019</v>
      </c>
      <c r="J81" s="224">
        <v>0</v>
      </c>
      <c r="K81" s="224" t="s">
        <v>43</v>
      </c>
      <c r="L81" s="243">
        <v>90117976</v>
      </c>
      <c r="N81" s="243">
        <v>90117976</v>
      </c>
      <c r="P81" s="243">
        <f t="shared" si="1"/>
        <v>90117976</v>
      </c>
      <c r="Q81" s="243">
        <v>-53135392</v>
      </c>
      <c r="R81" s="224" t="s">
        <v>263</v>
      </c>
      <c r="S81" s="224" t="s">
        <v>262</v>
      </c>
      <c r="T81" s="224" t="s">
        <v>261</v>
      </c>
      <c r="U81" s="224" t="s">
        <v>253</v>
      </c>
      <c r="V81" s="224" t="s">
        <v>260</v>
      </c>
      <c r="W81" s="224" t="s">
        <v>259</v>
      </c>
      <c r="X81" s="224" t="s">
        <v>367</v>
      </c>
    </row>
    <row r="82" spans="1:24">
      <c r="A82" s="224" t="s">
        <v>518</v>
      </c>
      <c r="B82" s="242">
        <v>44671</v>
      </c>
      <c r="C82" s="224">
        <v>107</v>
      </c>
      <c r="D82" s="224" t="s">
        <v>252</v>
      </c>
      <c r="E82" s="224">
        <v>1070874</v>
      </c>
      <c r="F82" s="224">
        <v>0</v>
      </c>
      <c r="G82" s="224" t="s">
        <v>264</v>
      </c>
      <c r="H82" s="224" t="s">
        <v>2020</v>
      </c>
      <c r="J82" s="224">
        <v>0</v>
      </c>
      <c r="K82" s="224" t="s">
        <v>43</v>
      </c>
      <c r="L82" s="243">
        <v>95200000</v>
      </c>
      <c r="N82" s="243">
        <v>95200000</v>
      </c>
      <c r="P82" s="243">
        <f t="shared" si="1"/>
        <v>95200000</v>
      </c>
      <c r="Q82" s="243">
        <v>42064608</v>
      </c>
      <c r="R82" s="224" t="s">
        <v>263</v>
      </c>
      <c r="S82" s="224" t="s">
        <v>262</v>
      </c>
      <c r="T82" s="224" t="s">
        <v>261</v>
      </c>
      <c r="U82" s="224" t="s">
        <v>253</v>
      </c>
      <c r="V82" s="224" t="s">
        <v>260</v>
      </c>
      <c r="W82" s="224" t="s">
        <v>259</v>
      </c>
      <c r="X82" s="224" t="s">
        <v>2021</v>
      </c>
    </row>
    <row r="83" spans="1:24">
      <c r="A83" s="224" t="s">
        <v>518</v>
      </c>
      <c r="B83" s="242">
        <v>44671</v>
      </c>
      <c r="C83" s="224">
        <v>107</v>
      </c>
      <c r="D83" s="224" t="s">
        <v>252</v>
      </c>
      <c r="E83" s="224">
        <v>1070874</v>
      </c>
      <c r="F83" s="224">
        <v>0</v>
      </c>
      <c r="G83" s="224" t="s">
        <v>264</v>
      </c>
      <c r="H83" s="224" t="s">
        <v>2022</v>
      </c>
      <c r="J83" s="224">
        <v>0</v>
      </c>
      <c r="K83" s="224" t="s">
        <v>43</v>
      </c>
      <c r="L83" s="243">
        <v>380800000</v>
      </c>
      <c r="N83" s="243">
        <v>380800000</v>
      </c>
      <c r="P83" s="243">
        <f t="shared" si="1"/>
        <v>380800000</v>
      </c>
      <c r="Q83" s="243">
        <v>422864608</v>
      </c>
      <c r="R83" s="224" t="s">
        <v>263</v>
      </c>
      <c r="S83" s="224" t="s">
        <v>262</v>
      </c>
      <c r="T83" s="224" t="s">
        <v>261</v>
      </c>
      <c r="U83" s="224" t="s">
        <v>253</v>
      </c>
      <c r="V83" s="224" t="s">
        <v>260</v>
      </c>
      <c r="W83" s="224" t="s">
        <v>259</v>
      </c>
      <c r="X83" s="224" t="s">
        <v>2021</v>
      </c>
    </row>
    <row r="84" spans="1:24" hidden="1">
      <c r="A84" s="224" t="s">
        <v>518</v>
      </c>
      <c r="B84" s="242">
        <v>44677</v>
      </c>
      <c r="C84" s="224">
        <v>0</v>
      </c>
      <c r="D84" s="224">
        <v>0</v>
      </c>
      <c r="E84" s="224">
        <v>0</v>
      </c>
      <c r="F84" s="224">
        <v>0</v>
      </c>
      <c r="G84" s="224" t="s">
        <v>1913</v>
      </c>
      <c r="H84" s="224">
        <v>1497035</v>
      </c>
      <c r="I84" s="224" t="s">
        <v>1914</v>
      </c>
      <c r="J84" s="224" t="s">
        <v>1915</v>
      </c>
      <c r="K84" s="224" t="s">
        <v>43</v>
      </c>
      <c r="M84" s="243">
        <v>1309000000</v>
      </c>
      <c r="O84" s="243">
        <v>1309000000</v>
      </c>
      <c r="P84" s="243">
        <f t="shared" si="1"/>
        <v>-1309000000</v>
      </c>
      <c r="Q84" s="243">
        <v>-886135392</v>
      </c>
      <c r="R84" s="224" t="s">
        <v>256</v>
      </c>
      <c r="S84" s="224" t="s">
        <v>255</v>
      </c>
      <c r="T84" s="224" t="s">
        <v>254</v>
      </c>
      <c r="U84" s="224" t="s">
        <v>253</v>
      </c>
      <c r="V84" s="224" t="s">
        <v>43</v>
      </c>
      <c r="W84" s="224">
        <v>0</v>
      </c>
    </row>
    <row r="85" spans="1:24" hidden="1">
      <c r="A85" s="224" t="s">
        <v>518</v>
      </c>
      <c r="B85" s="242">
        <v>44681</v>
      </c>
      <c r="C85" s="224">
        <v>0</v>
      </c>
      <c r="D85" s="224">
        <v>0</v>
      </c>
      <c r="E85" s="224">
        <v>0</v>
      </c>
      <c r="F85" s="224">
        <v>0</v>
      </c>
      <c r="G85" s="224" t="s">
        <v>1967</v>
      </c>
      <c r="H85" s="224">
        <v>1506173</v>
      </c>
      <c r="I85" s="224" t="s">
        <v>1968</v>
      </c>
      <c r="J85" s="224" t="s">
        <v>1967</v>
      </c>
      <c r="K85" s="224" t="s">
        <v>43</v>
      </c>
      <c r="L85" s="243">
        <v>53135392</v>
      </c>
      <c r="N85" s="243">
        <v>53135392</v>
      </c>
      <c r="P85" s="243">
        <f t="shared" si="1"/>
        <v>53135392</v>
      </c>
      <c r="Q85" s="243">
        <v>-833000000</v>
      </c>
      <c r="R85" s="224" t="s">
        <v>256</v>
      </c>
      <c r="S85" s="224" t="s">
        <v>255</v>
      </c>
      <c r="T85" s="224" t="s">
        <v>254</v>
      </c>
      <c r="U85" s="224" t="s">
        <v>253</v>
      </c>
      <c r="V85" s="224" t="s">
        <v>43</v>
      </c>
      <c r="W85" s="224">
        <v>0</v>
      </c>
    </row>
    <row r="86" spans="1:24">
      <c r="A86" s="224" t="s">
        <v>518</v>
      </c>
      <c r="B86" s="242">
        <v>44692</v>
      </c>
      <c r="C86" s="224">
        <v>107</v>
      </c>
      <c r="D86" s="224" t="s">
        <v>252</v>
      </c>
      <c r="E86" s="224">
        <v>1070874</v>
      </c>
      <c r="F86" s="224">
        <v>0</v>
      </c>
      <c r="G86" s="224" t="s">
        <v>264</v>
      </c>
      <c r="H86" s="224" t="s">
        <v>2023</v>
      </c>
      <c r="J86" s="224">
        <v>0</v>
      </c>
      <c r="K86" s="224" t="s">
        <v>43</v>
      </c>
      <c r="L86" s="243">
        <v>59500000</v>
      </c>
      <c r="N86" s="243">
        <v>59500000</v>
      </c>
      <c r="P86" s="243">
        <f t="shared" si="1"/>
        <v>59500000</v>
      </c>
      <c r="Q86" s="243">
        <v>-773500000</v>
      </c>
      <c r="R86" s="224" t="s">
        <v>263</v>
      </c>
      <c r="S86" s="224" t="s">
        <v>262</v>
      </c>
      <c r="T86" s="224" t="s">
        <v>261</v>
      </c>
      <c r="U86" s="224" t="s">
        <v>253</v>
      </c>
      <c r="V86" s="224" t="s">
        <v>260</v>
      </c>
      <c r="W86" s="224" t="s">
        <v>259</v>
      </c>
      <c r="X86" s="224" t="s">
        <v>1876</v>
      </c>
    </row>
    <row r="87" spans="1:24">
      <c r="A87" s="224" t="s">
        <v>518</v>
      </c>
      <c r="B87" s="242">
        <v>44692</v>
      </c>
      <c r="C87" s="224">
        <v>107</v>
      </c>
      <c r="D87" s="224" t="s">
        <v>252</v>
      </c>
      <c r="E87" s="224">
        <v>1070874</v>
      </c>
      <c r="F87" s="224">
        <v>0</v>
      </c>
      <c r="G87" s="224" t="s">
        <v>264</v>
      </c>
      <c r="H87" s="224" t="s">
        <v>2024</v>
      </c>
      <c r="J87" s="224">
        <v>0</v>
      </c>
      <c r="K87" s="224" t="s">
        <v>43</v>
      </c>
      <c r="L87" s="243">
        <v>238000000</v>
      </c>
      <c r="N87" s="243">
        <v>238000000</v>
      </c>
      <c r="P87" s="243">
        <f t="shared" si="1"/>
        <v>238000000</v>
      </c>
      <c r="Q87" s="243">
        <v>-535500000</v>
      </c>
      <c r="R87" s="224" t="s">
        <v>263</v>
      </c>
      <c r="S87" s="224" t="s">
        <v>262</v>
      </c>
      <c r="T87" s="224" t="s">
        <v>261</v>
      </c>
      <c r="U87" s="224" t="s">
        <v>253</v>
      </c>
      <c r="V87" s="224" t="s">
        <v>260</v>
      </c>
      <c r="W87" s="224" t="s">
        <v>259</v>
      </c>
      <c r="X87" s="224" t="s">
        <v>1876</v>
      </c>
    </row>
    <row r="88" spans="1:24">
      <c r="A88" s="224" t="s">
        <v>518</v>
      </c>
      <c r="B88" s="242">
        <v>44727</v>
      </c>
      <c r="C88" s="224">
        <v>107</v>
      </c>
      <c r="D88" s="224" t="s">
        <v>252</v>
      </c>
      <c r="E88" s="224">
        <v>1070874</v>
      </c>
      <c r="F88" s="224">
        <v>0</v>
      </c>
      <c r="G88" s="224" t="s">
        <v>264</v>
      </c>
      <c r="H88" s="224" t="s">
        <v>2025</v>
      </c>
      <c r="J88" s="224">
        <v>0</v>
      </c>
      <c r="K88" s="224" t="s">
        <v>43</v>
      </c>
      <c r="L88" s="243">
        <v>59500000</v>
      </c>
      <c r="N88" s="243">
        <v>59500000</v>
      </c>
      <c r="P88" s="243">
        <f t="shared" si="1"/>
        <v>59500000</v>
      </c>
      <c r="Q88" s="243">
        <v>-476000000</v>
      </c>
      <c r="R88" s="224" t="s">
        <v>263</v>
      </c>
      <c r="S88" s="224" t="s">
        <v>262</v>
      </c>
      <c r="T88" s="224" t="s">
        <v>261</v>
      </c>
      <c r="U88" s="224" t="s">
        <v>253</v>
      </c>
      <c r="V88" s="224" t="s">
        <v>260</v>
      </c>
      <c r="W88" s="224" t="s">
        <v>259</v>
      </c>
      <c r="X88" s="224" t="s">
        <v>1876</v>
      </c>
    </row>
    <row r="89" spans="1:24">
      <c r="A89" s="224" t="s">
        <v>518</v>
      </c>
      <c r="B89" s="242">
        <v>44767</v>
      </c>
      <c r="C89" s="224">
        <v>107</v>
      </c>
      <c r="D89" s="224" t="s">
        <v>252</v>
      </c>
      <c r="E89" s="224">
        <v>1070874</v>
      </c>
      <c r="F89" s="224">
        <v>0</v>
      </c>
      <c r="G89" s="224" t="s">
        <v>264</v>
      </c>
      <c r="H89" s="224" t="s">
        <v>1875</v>
      </c>
      <c r="J89" s="224">
        <v>0</v>
      </c>
      <c r="K89" s="224" t="s">
        <v>43</v>
      </c>
      <c r="L89" s="243">
        <v>59500000</v>
      </c>
      <c r="N89" s="243">
        <v>59500000</v>
      </c>
      <c r="P89" s="243">
        <f t="shared" si="1"/>
        <v>59500000</v>
      </c>
      <c r="Q89" s="243">
        <v>-416500000</v>
      </c>
      <c r="R89" s="224" t="s">
        <v>263</v>
      </c>
      <c r="S89" s="224" t="s">
        <v>262</v>
      </c>
      <c r="T89" s="224" t="s">
        <v>261</v>
      </c>
      <c r="U89" s="224" t="s">
        <v>253</v>
      </c>
      <c r="V89" s="224" t="s">
        <v>260</v>
      </c>
      <c r="W89" s="224" t="s">
        <v>259</v>
      </c>
      <c r="X89" s="224" t="s">
        <v>1876</v>
      </c>
    </row>
    <row r="90" spans="1:24">
      <c r="A90" s="224" t="s">
        <v>518</v>
      </c>
      <c r="B90" s="242">
        <v>44795</v>
      </c>
      <c r="C90" s="224">
        <v>107</v>
      </c>
      <c r="D90" s="224" t="s">
        <v>252</v>
      </c>
      <c r="E90" s="224">
        <v>1070874</v>
      </c>
      <c r="F90" s="224">
        <v>0</v>
      </c>
      <c r="G90" s="224" t="s">
        <v>264</v>
      </c>
      <c r="H90" s="224" t="s">
        <v>1877</v>
      </c>
      <c r="J90" s="224">
        <v>0</v>
      </c>
      <c r="K90" s="224" t="s">
        <v>43</v>
      </c>
      <c r="L90" s="243">
        <v>59500000</v>
      </c>
      <c r="N90" s="243">
        <v>59500000</v>
      </c>
      <c r="P90" s="243">
        <f t="shared" si="1"/>
        <v>59500000</v>
      </c>
      <c r="Q90" s="243">
        <v>-357000000</v>
      </c>
      <c r="R90" s="224" t="s">
        <v>263</v>
      </c>
      <c r="S90" s="224" t="s">
        <v>262</v>
      </c>
      <c r="T90" s="224" t="s">
        <v>261</v>
      </c>
      <c r="U90" s="224" t="s">
        <v>253</v>
      </c>
      <c r="V90" s="224" t="s">
        <v>260</v>
      </c>
      <c r="W90" s="224" t="s">
        <v>259</v>
      </c>
      <c r="X90" s="224" t="s">
        <v>1876</v>
      </c>
    </row>
    <row r="91" spans="1:24">
      <c r="A91" s="224" t="s">
        <v>518</v>
      </c>
      <c r="B91" s="242">
        <v>44825</v>
      </c>
      <c r="C91" s="224">
        <v>107</v>
      </c>
      <c r="D91" s="224" t="s">
        <v>252</v>
      </c>
      <c r="E91" s="224">
        <v>1070874</v>
      </c>
      <c r="F91" s="224">
        <v>0</v>
      </c>
      <c r="G91" s="224" t="s">
        <v>264</v>
      </c>
      <c r="H91" s="224" t="s">
        <v>1878</v>
      </c>
      <c r="J91" s="224">
        <v>0</v>
      </c>
      <c r="K91" s="224" t="s">
        <v>43</v>
      </c>
      <c r="L91" s="243">
        <v>59500000</v>
      </c>
      <c r="N91" s="243">
        <v>59500000</v>
      </c>
      <c r="P91" s="243">
        <f t="shared" si="1"/>
        <v>59500000</v>
      </c>
      <c r="Q91" s="243">
        <v>-297500000</v>
      </c>
      <c r="R91" s="224" t="s">
        <v>263</v>
      </c>
      <c r="S91" s="224" t="s">
        <v>262</v>
      </c>
      <c r="T91" s="224" t="s">
        <v>261</v>
      </c>
      <c r="U91" s="224" t="s">
        <v>253</v>
      </c>
      <c r="V91" s="224" t="s">
        <v>260</v>
      </c>
      <c r="W91" s="224" t="s">
        <v>259</v>
      </c>
      <c r="X91" s="224" t="s">
        <v>1876</v>
      </c>
    </row>
    <row r="92" spans="1:24">
      <c r="A92" s="224" t="s">
        <v>518</v>
      </c>
      <c r="B92" s="242">
        <v>44865</v>
      </c>
      <c r="C92" s="224">
        <v>107</v>
      </c>
      <c r="D92" s="224" t="s">
        <v>252</v>
      </c>
      <c r="E92" s="224">
        <v>1070874</v>
      </c>
      <c r="F92" s="224">
        <v>0</v>
      </c>
      <c r="G92" s="224" t="s">
        <v>264</v>
      </c>
      <c r="H92" s="224" t="s">
        <v>2026</v>
      </c>
      <c r="J92" s="224">
        <v>0</v>
      </c>
      <c r="K92" s="224" t="s">
        <v>43</v>
      </c>
      <c r="L92" s="243">
        <v>59500000</v>
      </c>
      <c r="N92" s="243">
        <v>59500000</v>
      </c>
      <c r="P92" s="243">
        <f t="shared" si="1"/>
        <v>59500000</v>
      </c>
      <c r="Q92" s="243">
        <v>-238000000</v>
      </c>
      <c r="R92" s="224" t="s">
        <v>263</v>
      </c>
      <c r="S92" s="224" t="s">
        <v>262</v>
      </c>
      <c r="T92" s="224" t="s">
        <v>261</v>
      </c>
      <c r="U92" s="224" t="s">
        <v>253</v>
      </c>
      <c r="V92" s="224" t="s">
        <v>260</v>
      </c>
      <c r="W92" s="224" t="s">
        <v>259</v>
      </c>
      <c r="X92" s="224" t="s">
        <v>1876</v>
      </c>
    </row>
    <row r="93" spans="1:24">
      <c r="A93" s="224" t="s">
        <v>518</v>
      </c>
      <c r="B93" s="242">
        <v>44894</v>
      </c>
      <c r="C93" s="224">
        <v>107</v>
      </c>
      <c r="D93" s="224" t="s">
        <v>252</v>
      </c>
      <c r="E93" s="224">
        <v>1070874</v>
      </c>
      <c r="F93" s="224">
        <v>0</v>
      </c>
      <c r="G93" s="224" t="s">
        <v>264</v>
      </c>
      <c r="H93" s="224" t="s">
        <v>2027</v>
      </c>
      <c r="J93" s="224">
        <v>0</v>
      </c>
      <c r="K93" s="224" t="s">
        <v>43</v>
      </c>
      <c r="L93" s="243">
        <v>59500000</v>
      </c>
      <c r="N93" s="243">
        <v>59500000</v>
      </c>
      <c r="P93" s="243">
        <f t="shared" si="1"/>
        <v>59500000</v>
      </c>
      <c r="Q93" s="243">
        <v>-178500000</v>
      </c>
      <c r="R93" s="224" t="s">
        <v>263</v>
      </c>
      <c r="S93" s="224" t="s">
        <v>262</v>
      </c>
      <c r="T93" s="224" t="s">
        <v>261</v>
      </c>
      <c r="U93" s="224" t="s">
        <v>253</v>
      </c>
      <c r="V93" s="224" t="s">
        <v>260</v>
      </c>
      <c r="W93" s="224" t="s">
        <v>259</v>
      </c>
      <c r="X93" s="224" t="s">
        <v>1876</v>
      </c>
    </row>
    <row r="94" spans="1:24">
      <c r="A94" s="224" t="s">
        <v>518</v>
      </c>
      <c r="B94" s="242">
        <v>44896</v>
      </c>
      <c r="C94" s="224">
        <v>107</v>
      </c>
      <c r="D94" s="224" t="s">
        <v>252</v>
      </c>
      <c r="E94" s="224">
        <v>1070874</v>
      </c>
      <c r="F94" s="224">
        <v>0</v>
      </c>
      <c r="G94" s="224" t="s">
        <v>264</v>
      </c>
      <c r="H94" s="224" t="s">
        <v>2028</v>
      </c>
      <c r="J94" s="224">
        <v>0</v>
      </c>
      <c r="K94" s="224" t="s">
        <v>43</v>
      </c>
      <c r="L94" s="243">
        <v>514263612</v>
      </c>
      <c r="N94" s="243">
        <v>514263612</v>
      </c>
      <c r="P94" s="243">
        <f t="shared" si="1"/>
        <v>514263612</v>
      </c>
      <c r="Q94" s="243">
        <v>335763612</v>
      </c>
      <c r="R94" s="224" t="s">
        <v>263</v>
      </c>
      <c r="S94" s="224" t="s">
        <v>262</v>
      </c>
      <c r="T94" s="224" t="s">
        <v>261</v>
      </c>
      <c r="U94" s="224" t="s">
        <v>253</v>
      </c>
      <c r="V94" s="224" t="s">
        <v>260</v>
      </c>
      <c r="W94" s="224" t="s">
        <v>259</v>
      </c>
      <c r="X94" s="224" t="s">
        <v>1876</v>
      </c>
    </row>
    <row r="95" spans="1:24">
      <c r="A95" s="224" t="s">
        <v>518</v>
      </c>
      <c r="B95" s="242">
        <v>44915</v>
      </c>
      <c r="C95" s="224">
        <v>107</v>
      </c>
      <c r="D95" s="224" t="s">
        <v>252</v>
      </c>
      <c r="E95" s="224">
        <v>1070874</v>
      </c>
      <c r="F95" s="224">
        <v>0</v>
      </c>
      <c r="G95" s="224" t="s">
        <v>264</v>
      </c>
      <c r="H95" s="224" t="s">
        <v>2029</v>
      </c>
      <c r="J95" s="224">
        <v>0</v>
      </c>
      <c r="K95" s="224" t="s">
        <v>43</v>
      </c>
      <c r="L95" s="243">
        <v>59500000</v>
      </c>
      <c r="N95" s="243">
        <v>59500000</v>
      </c>
      <c r="P95" s="243">
        <f t="shared" si="1"/>
        <v>59500000</v>
      </c>
      <c r="Q95" s="243">
        <v>395263612</v>
      </c>
      <c r="R95" s="224" t="s">
        <v>263</v>
      </c>
      <c r="S95" s="224" t="s">
        <v>262</v>
      </c>
      <c r="T95" s="224" t="s">
        <v>261</v>
      </c>
      <c r="U95" s="224" t="s">
        <v>253</v>
      </c>
      <c r="V95" s="224" t="s">
        <v>260</v>
      </c>
      <c r="W95" s="224" t="s">
        <v>259</v>
      </c>
      <c r="X95" s="224" t="s">
        <v>1876</v>
      </c>
    </row>
    <row r="96" spans="1:24" hidden="1">
      <c r="A96" s="224" t="s">
        <v>518</v>
      </c>
      <c r="B96" s="242">
        <v>44926</v>
      </c>
      <c r="C96" s="224">
        <v>0</v>
      </c>
      <c r="D96" s="224">
        <v>0</v>
      </c>
      <c r="E96" s="224">
        <v>0</v>
      </c>
      <c r="F96" s="224">
        <v>0</v>
      </c>
      <c r="G96" s="224" t="s">
        <v>1977</v>
      </c>
      <c r="H96" s="224">
        <v>1576329</v>
      </c>
      <c r="I96" s="224" t="s">
        <v>1978</v>
      </c>
      <c r="J96" s="224" t="s">
        <v>1977</v>
      </c>
      <c r="K96" s="224" t="s">
        <v>43</v>
      </c>
      <c r="M96" s="243">
        <v>514263612</v>
      </c>
      <c r="O96" s="243">
        <v>514263612</v>
      </c>
      <c r="P96" s="243">
        <f t="shared" si="1"/>
        <v>-514263612</v>
      </c>
      <c r="Q96" s="243">
        <v>-119000000</v>
      </c>
      <c r="R96" s="224" t="s">
        <v>256</v>
      </c>
      <c r="S96" s="224" t="s">
        <v>255</v>
      </c>
      <c r="T96" s="224" t="s">
        <v>254</v>
      </c>
      <c r="U96" s="224" t="s">
        <v>253</v>
      </c>
      <c r="V96" s="224" t="s">
        <v>43</v>
      </c>
      <c r="W96" s="224">
        <v>0</v>
      </c>
    </row>
    <row r="97" spans="1:24" hidden="1">
      <c r="A97" s="224" t="s">
        <v>522</v>
      </c>
      <c r="B97" s="242">
        <v>44562</v>
      </c>
      <c r="C97" s="224">
        <v>0</v>
      </c>
      <c r="D97" s="224">
        <v>0</v>
      </c>
      <c r="E97" s="224">
        <v>0</v>
      </c>
      <c r="F97" s="224">
        <v>0</v>
      </c>
      <c r="G97" s="224" t="s">
        <v>1900</v>
      </c>
      <c r="H97" s="224">
        <v>1496983</v>
      </c>
      <c r="I97" s="224" t="s">
        <v>1901</v>
      </c>
      <c r="J97" s="224" t="s">
        <v>257</v>
      </c>
      <c r="K97" s="224" t="s">
        <v>43</v>
      </c>
      <c r="L97" s="243">
        <v>50393036945</v>
      </c>
      <c r="M97" s="243">
        <v>50670772896</v>
      </c>
      <c r="N97" s="243">
        <v>50393036945</v>
      </c>
      <c r="O97" s="243">
        <v>50670772896</v>
      </c>
      <c r="P97" s="243">
        <f t="shared" si="1"/>
        <v>-277735951</v>
      </c>
      <c r="Q97" s="243">
        <v>-277735951</v>
      </c>
      <c r="R97" s="224" t="s">
        <v>256</v>
      </c>
      <c r="S97" s="224" t="s">
        <v>258</v>
      </c>
      <c r="T97" s="224" t="s">
        <v>257</v>
      </c>
      <c r="U97" s="224" t="s">
        <v>253</v>
      </c>
      <c r="V97" s="224" t="s">
        <v>43</v>
      </c>
      <c r="W97" s="224">
        <v>0</v>
      </c>
    </row>
    <row r="98" spans="1:24">
      <c r="A98" s="224" t="s">
        <v>522</v>
      </c>
      <c r="B98" s="242">
        <v>44589</v>
      </c>
      <c r="C98" s="224">
        <v>107</v>
      </c>
      <c r="D98" s="224" t="s">
        <v>250</v>
      </c>
      <c r="E98" s="224">
        <v>3314786</v>
      </c>
      <c r="F98" s="224">
        <v>0</v>
      </c>
      <c r="G98" s="224" t="s">
        <v>264</v>
      </c>
      <c r="H98" s="224" t="s">
        <v>2030</v>
      </c>
      <c r="J98" s="224">
        <v>0</v>
      </c>
      <c r="K98" s="224" t="s">
        <v>43</v>
      </c>
      <c r="L98" s="243">
        <v>35700000</v>
      </c>
      <c r="N98" s="243">
        <v>35700000</v>
      </c>
      <c r="P98" s="243">
        <f t="shared" si="1"/>
        <v>35700000</v>
      </c>
      <c r="Q98" s="243">
        <v>-242035951</v>
      </c>
      <c r="R98" s="224" t="s">
        <v>263</v>
      </c>
      <c r="S98" s="224" t="s">
        <v>262</v>
      </c>
      <c r="T98" s="224" t="s">
        <v>261</v>
      </c>
      <c r="U98" s="224" t="s">
        <v>253</v>
      </c>
      <c r="V98" s="224" t="s">
        <v>260</v>
      </c>
      <c r="W98" s="224" t="s">
        <v>259</v>
      </c>
      <c r="X98" s="224" t="s">
        <v>270</v>
      </c>
    </row>
    <row r="99" spans="1:24">
      <c r="A99" s="224" t="s">
        <v>522</v>
      </c>
      <c r="B99" s="242">
        <v>44600</v>
      </c>
      <c r="C99" s="224">
        <v>107</v>
      </c>
      <c r="D99" s="224" t="s">
        <v>250</v>
      </c>
      <c r="E99" s="224">
        <v>3314786</v>
      </c>
      <c r="F99" s="224">
        <v>0</v>
      </c>
      <c r="G99" s="224" t="s">
        <v>264</v>
      </c>
      <c r="H99" s="224" t="s">
        <v>2031</v>
      </c>
      <c r="J99" s="224">
        <v>0</v>
      </c>
      <c r="K99" s="224" t="s">
        <v>43</v>
      </c>
      <c r="L99" s="243">
        <v>35700000</v>
      </c>
      <c r="N99" s="243">
        <v>35700000</v>
      </c>
      <c r="P99" s="243">
        <f t="shared" si="1"/>
        <v>35700000</v>
      </c>
      <c r="Q99" s="243">
        <v>-206335951</v>
      </c>
      <c r="R99" s="224" t="s">
        <v>263</v>
      </c>
      <c r="S99" s="224" t="s">
        <v>262</v>
      </c>
      <c r="T99" s="224" t="s">
        <v>261</v>
      </c>
      <c r="U99" s="224" t="s">
        <v>253</v>
      </c>
      <c r="V99" s="224" t="s">
        <v>260</v>
      </c>
      <c r="W99" s="224" t="s">
        <v>259</v>
      </c>
      <c r="X99" s="224" t="s">
        <v>270</v>
      </c>
    </row>
    <row r="100" spans="1:24">
      <c r="A100" s="224" t="s">
        <v>522</v>
      </c>
      <c r="B100" s="242">
        <v>44623</v>
      </c>
      <c r="C100" s="224">
        <v>107</v>
      </c>
      <c r="D100" s="224" t="s">
        <v>250</v>
      </c>
      <c r="E100" s="224">
        <v>3314786</v>
      </c>
      <c r="F100" s="224">
        <v>0</v>
      </c>
      <c r="G100" s="224" t="s">
        <v>264</v>
      </c>
      <c r="H100" s="224" t="s">
        <v>2032</v>
      </c>
      <c r="J100" s="224">
        <v>0</v>
      </c>
      <c r="K100" s="224" t="s">
        <v>43</v>
      </c>
      <c r="L100" s="243">
        <v>63082583</v>
      </c>
      <c r="N100" s="243">
        <v>63082583</v>
      </c>
      <c r="P100" s="243">
        <f t="shared" si="1"/>
        <v>63082583</v>
      </c>
      <c r="Q100" s="243">
        <v>-143253368</v>
      </c>
      <c r="R100" s="224" t="s">
        <v>263</v>
      </c>
      <c r="S100" s="224" t="s">
        <v>262</v>
      </c>
      <c r="T100" s="224" t="s">
        <v>261</v>
      </c>
      <c r="U100" s="224" t="s">
        <v>253</v>
      </c>
      <c r="V100" s="224" t="s">
        <v>260</v>
      </c>
      <c r="W100" s="224" t="s">
        <v>259</v>
      </c>
      <c r="X100" s="224" t="s">
        <v>270</v>
      </c>
    </row>
    <row r="101" spans="1:24">
      <c r="A101" s="224" t="s">
        <v>522</v>
      </c>
      <c r="B101" s="242">
        <v>44671</v>
      </c>
      <c r="C101" s="224">
        <v>107</v>
      </c>
      <c r="D101" s="224" t="s">
        <v>250</v>
      </c>
      <c r="E101" s="224">
        <v>3314786</v>
      </c>
      <c r="F101" s="224">
        <v>0</v>
      </c>
      <c r="G101" s="224" t="s">
        <v>264</v>
      </c>
      <c r="H101" s="224" t="s">
        <v>2033</v>
      </c>
      <c r="J101" s="224">
        <v>0</v>
      </c>
      <c r="K101" s="224" t="s">
        <v>43</v>
      </c>
      <c r="L101" s="243">
        <v>95200000</v>
      </c>
      <c r="N101" s="243">
        <v>95200000</v>
      </c>
      <c r="P101" s="243">
        <f t="shared" si="1"/>
        <v>95200000</v>
      </c>
      <c r="Q101" s="243">
        <v>-48053368</v>
      </c>
      <c r="R101" s="224" t="s">
        <v>263</v>
      </c>
      <c r="S101" s="224" t="s">
        <v>262</v>
      </c>
      <c r="T101" s="224" t="s">
        <v>261</v>
      </c>
      <c r="U101" s="224" t="s">
        <v>253</v>
      </c>
      <c r="V101" s="224" t="s">
        <v>260</v>
      </c>
      <c r="W101" s="224" t="s">
        <v>259</v>
      </c>
      <c r="X101" s="224" t="s">
        <v>2034</v>
      </c>
    </row>
    <row r="102" spans="1:24">
      <c r="A102" s="224" t="s">
        <v>522</v>
      </c>
      <c r="B102" s="242">
        <v>44671</v>
      </c>
      <c r="C102" s="224">
        <v>107</v>
      </c>
      <c r="D102" s="224" t="s">
        <v>250</v>
      </c>
      <c r="E102" s="224">
        <v>3314786</v>
      </c>
      <c r="F102" s="224">
        <v>0</v>
      </c>
      <c r="G102" s="224" t="s">
        <v>264</v>
      </c>
      <c r="H102" s="224" t="s">
        <v>2035</v>
      </c>
      <c r="J102" s="224">
        <v>0</v>
      </c>
      <c r="K102" s="224" t="s">
        <v>43</v>
      </c>
      <c r="L102" s="243">
        <v>380800000</v>
      </c>
      <c r="N102" s="243">
        <v>380800000</v>
      </c>
      <c r="P102" s="243">
        <f t="shared" si="1"/>
        <v>380800000</v>
      </c>
      <c r="Q102" s="243">
        <v>332746632</v>
      </c>
      <c r="R102" s="224" t="s">
        <v>263</v>
      </c>
      <c r="S102" s="224" t="s">
        <v>262</v>
      </c>
      <c r="T102" s="224" t="s">
        <v>261</v>
      </c>
      <c r="U102" s="224" t="s">
        <v>253</v>
      </c>
      <c r="V102" s="224" t="s">
        <v>260</v>
      </c>
      <c r="W102" s="224" t="s">
        <v>259</v>
      </c>
      <c r="X102" s="224" t="s">
        <v>2034</v>
      </c>
    </row>
    <row r="103" spans="1:24">
      <c r="A103" s="224" t="s">
        <v>522</v>
      </c>
      <c r="B103" s="242">
        <v>44671</v>
      </c>
      <c r="C103" s="224">
        <v>107</v>
      </c>
      <c r="D103" s="224" t="s">
        <v>250</v>
      </c>
      <c r="E103" s="224">
        <v>3314786</v>
      </c>
      <c r="F103" s="224">
        <v>0</v>
      </c>
      <c r="G103" s="224" t="s">
        <v>264</v>
      </c>
      <c r="H103" s="224" t="s">
        <v>2036</v>
      </c>
      <c r="J103" s="224">
        <v>0</v>
      </c>
      <c r="K103" s="224" t="s">
        <v>43</v>
      </c>
      <c r="L103" s="243">
        <v>90117976</v>
      </c>
      <c r="N103" s="243">
        <v>90117976</v>
      </c>
      <c r="P103" s="243">
        <f t="shared" si="1"/>
        <v>90117976</v>
      </c>
      <c r="Q103" s="243">
        <v>422864608</v>
      </c>
      <c r="R103" s="224" t="s">
        <v>263</v>
      </c>
      <c r="S103" s="224" t="s">
        <v>262</v>
      </c>
      <c r="T103" s="224" t="s">
        <v>261</v>
      </c>
      <c r="U103" s="224" t="s">
        <v>253</v>
      </c>
      <c r="V103" s="224" t="s">
        <v>260</v>
      </c>
      <c r="W103" s="224" t="s">
        <v>259</v>
      </c>
      <c r="X103" s="224" t="s">
        <v>270</v>
      </c>
    </row>
    <row r="104" spans="1:24" hidden="1">
      <c r="A104" s="224" t="s">
        <v>522</v>
      </c>
      <c r="B104" s="242">
        <v>44677</v>
      </c>
      <c r="C104" s="224">
        <v>0</v>
      </c>
      <c r="D104" s="224">
        <v>0</v>
      </c>
      <c r="E104" s="224">
        <v>0</v>
      </c>
      <c r="F104" s="224">
        <v>0</v>
      </c>
      <c r="G104" s="224" t="s">
        <v>1913</v>
      </c>
      <c r="H104" s="224">
        <v>1497035</v>
      </c>
      <c r="I104" s="224" t="s">
        <v>1914</v>
      </c>
      <c r="J104" s="224" t="s">
        <v>1915</v>
      </c>
      <c r="K104" s="224" t="s">
        <v>43</v>
      </c>
      <c r="M104" s="243">
        <v>1309000000</v>
      </c>
      <c r="O104" s="243">
        <v>1309000000</v>
      </c>
      <c r="P104" s="243">
        <f t="shared" si="1"/>
        <v>-1309000000</v>
      </c>
      <c r="Q104" s="243">
        <v>-886135392</v>
      </c>
      <c r="R104" s="224" t="s">
        <v>256</v>
      </c>
      <c r="S104" s="224" t="s">
        <v>255</v>
      </c>
      <c r="T104" s="224" t="s">
        <v>254</v>
      </c>
      <c r="U104" s="224" t="s">
        <v>253</v>
      </c>
      <c r="V104" s="224" t="s">
        <v>43</v>
      </c>
      <c r="W104" s="224">
        <v>0</v>
      </c>
    </row>
    <row r="105" spans="1:24" hidden="1">
      <c r="A105" s="224" t="s">
        <v>522</v>
      </c>
      <c r="B105" s="242">
        <v>44681</v>
      </c>
      <c r="C105" s="224">
        <v>0</v>
      </c>
      <c r="D105" s="224">
        <v>0</v>
      </c>
      <c r="E105" s="224">
        <v>0</v>
      </c>
      <c r="F105" s="224">
        <v>0</v>
      </c>
      <c r="G105" s="224" t="s">
        <v>1967</v>
      </c>
      <c r="H105" s="224">
        <v>1506173</v>
      </c>
      <c r="I105" s="224" t="s">
        <v>1968</v>
      </c>
      <c r="J105" s="224" t="s">
        <v>1967</v>
      </c>
      <c r="K105" s="224" t="s">
        <v>43</v>
      </c>
      <c r="L105" s="243">
        <v>53135392</v>
      </c>
      <c r="N105" s="243">
        <v>53135392</v>
      </c>
      <c r="P105" s="243">
        <f t="shared" si="1"/>
        <v>53135392</v>
      </c>
      <c r="Q105" s="243">
        <v>-833000000</v>
      </c>
      <c r="R105" s="224" t="s">
        <v>256</v>
      </c>
      <c r="S105" s="224" t="s">
        <v>255</v>
      </c>
      <c r="T105" s="224" t="s">
        <v>254</v>
      </c>
      <c r="U105" s="224" t="s">
        <v>253</v>
      </c>
      <c r="V105" s="224" t="s">
        <v>43</v>
      </c>
      <c r="W105" s="224">
        <v>0</v>
      </c>
    </row>
    <row r="106" spans="1:24">
      <c r="A106" s="224" t="s">
        <v>522</v>
      </c>
      <c r="B106" s="242">
        <v>44699</v>
      </c>
      <c r="C106" s="224">
        <v>107</v>
      </c>
      <c r="D106" s="224" t="s">
        <v>250</v>
      </c>
      <c r="E106" s="224">
        <v>3314786</v>
      </c>
      <c r="F106" s="224">
        <v>0</v>
      </c>
      <c r="G106" s="224" t="s">
        <v>264</v>
      </c>
      <c r="H106" s="224" t="s">
        <v>2037</v>
      </c>
      <c r="J106" s="224">
        <v>0</v>
      </c>
      <c r="K106" s="224" t="s">
        <v>43</v>
      </c>
      <c r="L106" s="243">
        <v>238000000</v>
      </c>
      <c r="N106" s="243">
        <v>238000000</v>
      </c>
      <c r="P106" s="243">
        <f t="shared" si="1"/>
        <v>238000000</v>
      </c>
      <c r="Q106" s="243">
        <v>-595000000</v>
      </c>
      <c r="R106" s="224" t="s">
        <v>263</v>
      </c>
      <c r="S106" s="224" t="s">
        <v>262</v>
      </c>
      <c r="T106" s="224" t="s">
        <v>261</v>
      </c>
      <c r="U106" s="224" t="s">
        <v>253</v>
      </c>
      <c r="V106" s="224" t="s">
        <v>260</v>
      </c>
      <c r="W106" s="224" t="s">
        <v>259</v>
      </c>
      <c r="X106" s="224" t="s">
        <v>2008</v>
      </c>
    </row>
    <row r="107" spans="1:24">
      <c r="A107" s="224" t="s">
        <v>522</v>
      </c>
      <c r="B107" s="242">
        <v>44699</v>
      </c>
      <c r="C107" s="224">
        <v>107</v>
      </c>
      <c r="D107" s="224" t="s">
        <v>250</v>
      </c>
      <c r="E107" s="224">
        <v>3314786</v>
      </c>
      <c r="F107" s="224">
        <v>0</v>
      </c>
      <c r="G107" s="224" t="s">
        <v>264</v>
      </c>
      <c r="H107" s="224" t="s">
        <v>2038</v>
      </c>
      <c r="J107" s="224">
        <v>0</v>
      </c>
      <c r="K107" s="224" t="s">
        <v>43</v>
      </c>
      <c r="L107" s="243">
        <v>59500000</v>
      </c>
      <c r="N107" s="243">
        <v>59500000</v>
      </c>
      <c r="P107" s="243">
        <f t="shared" si="1"/>
        <v>59500000</v>
      </c>
      <c r="Q107" s="243">
        <v>-535500000</v>
      </c>
      <c r="R107" s="224" t="s">
        <v>263</v>
      </c>
      <c r="S107" s="224" t="s">
        <v>262</v>
      </c>
      <c r="T107" s="224" t="s">
        <v>261</v>
      </c>
      <c r="U107" s="224" t="s">
        <v>253</v>
      </c>
      <c r="V107" s="224" t="s">
        <v>260</v>
      </c>
      <c r="W107" s="224" t="s">
        <v>259</v>
      </c>
      <c r="X107" s="224" t="s">
        <v>2008</v>
      </c>
    </row>
    <row r="108" spans="1:24">
      <c r="A108" s="224" t="s">
        <v>522</v>
      </c>
      <c r="B108" s="242">
        <v>44727</v>
      </c>
      <c r="C108" s="224">
        <v>107</v>
      </c>
      <c r="D108" s="224" t="s">
        <v>250</v>
      </c>
      <c r="E108" s="224">
        <v>3314786</v>
      </c>
      <c r="F108" s="224">
        <v>0</v>
      </c>
      <c r="G108" s="224" t="s">
        <v>264</v>
      </c>
      <c r="H108" s="224" t="s">
        <v>2039</v>
      </c>
      <c r="J108" s="224">
        <v>0</v>
      </c>
      <c r="K108" s="224" t="s">
        <v>43</v>
      </c>
      <c r="L108" s="243">
        <v>59500000</v>
      </c>
      <c r="N108" s="243">
        <v>59500000</v>
      </c>
      <c r="P108" s="243">
        <f t="shared" si="1"/>
        <v>59500000</v>
      </c>
      <c r="Q108" s="243">
        <v>-476000000</v>
      </c>
      <c r="R108" s="224" t="s">
        <v>263</v>
      </c>
      <c r="S108" s="224" t="s">
        <v>262</v>
      </c>
      <c r="T108" s="224" t="s">
        <v>261</v>
      </c>
      <c r="U108" s="224" t="s">
        <v>253</v>
      </c>
      <c r="V108" s="224" t="s">
        <v>260</v>
      </c>
      <c r="W108" s="224" t="s">
        <v>259</v>
      </c>
      <c r="X108" s="224" t="s">
        <v>2040</v>
      </c>
    </row>
    <row r="109" spans="1:24">
      <c r="A109" s="224" t="s">
        <v>522</v>
      </c>
      <c r="B109" s="242">
        <v>44758</v>
      </c>
      <c r="C109" s="224">
        <v>107</v>
      </c>
      <c r="D109" s="224" t="s">
        <v>250</v>
      </c>
      <c r="E109" s="224">
        <v>3314786</v>
      </c>
      <c r="F109" s="224">
        <v>0</v>
      </c>
      <c r="G109" s="224" t="s">
        <v>264</v>
      </c>
      <c r="H109" s="224" t="s">
        <v>1879</v>
      </c>
      <c r="J109" s="224">
        <v>0</v>
      </c>
      <c r="K109" s="224" t="s">
        <v>43</v>
      </c>
      <c r="L109" s="243">
        <v>59500000</v>
      </c>
      <c r="N109" s="243">
        <v>59500000</v>
      </c>
      <c r="P109" s="243">
        <f t="shared" si="1"/>
        <v>59500000</v>
      </c>
      <c r="Q109" s="243">
        <v>-416500000</v>
      </c>
      <c r="R109" s="224" t="s">
        <v>263</v>
      </c>
      <c r="S109" s="224" t="s">
        <v>262</v>
      </c>
      <c r="T109" s="224" t="s">
        <v>261</v>
      </c>
      <c r="U109" s="224" t="s">
        <v>253</v>
      </c>
      <c r="V109" s="224" t="s">
        <v>260</v>
      </c>
      <c r="W109" s="224" t="s">
        <v>259</v>
      </c>
      <c r="X109" s="224" t="s">
        <v>1880</v>
      </c>
    </row>
    <row r="110" spans="1:24">
      <c r="A110" s="224" t="s">
        <v>522</v>
      </c>
      <c r="B110" s="242">
        <v>44774</v>
      </c>
      <c r="C110" s="224">
        <v>107</v>
      </c>
      <c r="D110" s="224" t="s">
        <v>250</v>
      </c>
      <c r="E110" s="224">
        <v>3314786</v>
      </c>
      <c r="F110" s="224">
        <v>0</v>
      </c>
      <c r="G110" s="224" t="s">
        <v>264</v>
      </c>
      <c r="H110" s="224" t="s">
        <v>1881</v>
      </c>
      <c r="J110" s="224">
        <v>0</v>
      </c>
      <c r="K110" s="224" t="s">
        <v>43</v>
      </c>
      <c r="L110" s="243">
        <v>59500000</v>
      </c>
      <c r="N110" s="243">
        <v>59500000</v>
      </c>
      <c r="P110" s="243">
        <f t="shared" si="1"/>
        <v>59500000</v>
      </c>
      <c r="Q110" s="243">
        <v>-357000000</v>
      </c>
      <c r="R110" s="224" t="s">
        <v>263</v>
      </c>
      <c r="S110" s="224" t="s">
        <v>262</v>
      </c>
      <c r="T110" s="224" t="s">
        <v>261</v>
      </c>
      <c r="U110" s="224" t="s">
        <v>253</v>
      </c>
      <c r="V110" s="224" t="s">
        <v>260</v>
      </c>
      <c r="W110" s="224" t="s">
        <v>259</v>
      </c>
      <c r="X110" s="224" t="s">
        <v>1880</v>
      </c>
    </row>
    <row r="111" spans="1:24">
      <c r="A111" s="224" t="s">
        <v>522</v>
      </c>
      <c r="B111" s="242">
        <v>44834</v>
      </c>
      <c r="C111" s="224">
        <v>107</v>
      </c>
      <c r="D111" s="224" t="s">
        <v>250</v>
      </c>
      <c r="E111" s="224">
        <v>3314786</v>
      </c>
      <c r="F111" s="224">
        <v>0</v>
      </c>
      <c r="G111" s="224" t="s">
        <v>264</v>
      </c>
      <c r="H111" s="224" t="s">
        <v>1882</v>
      </c>
      <c r="J111" s="224">
        <v>0</v>
      </c>
      <c r="K111" s="224" t="s">
        <v>43</v>
      </c>
      <c r="L111" s="243">
        <v>59500000</v>
      </c>
      <c r="N111" s="243">
        <v>59500000</v>
      </c>
      <c r="P111" s="243">
        <f t="shared" si="1"/>
        <v>59500000</v>
      </c>
      <c r="Q111" s="243">
        <v>-297500000</v>
      </c>
      <c r="R111" s="224" t="s">
        <v>263</v>
      </c>
      <c r="S111" s="224" t="s">
        <v>262</v>
      </c>
      <c r="T111" s="224" t="s">
        <v>261</v>
      </c>
      <c r="U111" s="224" t="s">
        <v>253</v>
      </c>
      <c r="V111" s="224" t="s">
        <v>260</v>
      </c>
      <c r="W111" s="224" t="s">
        <v>259</v>
      </c>
      <c r="X111" s="224" t="s">
        <v>1880</v>
      </c>
    </row>
    <row r="112" spans="1:24">
      <c r="A112" s="224" t="s">
        <v>522</v>
      </c>
      <c r="B112" s="242">
        <v>44841</v>
      </c>
      <c r="C112" s="224">
        <v>107</v>
      </c>
      <c r="D112" s="224" t="s">
        <v>250</v>
      </c>
      <c r="E112" s="224">
        <v>3314786</v>
      </c>
      <c r="F112" s="224">
        <v>0</v>
      </c>
      <c r="G112" s="224" t="s">
        <v>264</v>
      </c>
      <c r="H112" s="224" t="s">
        <v>2041</v>
      </c>
      <c r="J112" s="224">
        <v>0</v>
      </c>
      <c r="K112" s="224" t="s">
        <v>43</v>
      </c>
      <c r="L112" s="243">
        <v>59500000</v>
      </c>
      <c r="N112" s="243">
        <v>59500000</v>
      </c>
      <c r="P112" s="243">
        <f t="shared" si="1"/>
        <v>59500000</v>
      </c>
      <c r="Q112" s="243">
        <v>-238000000</v>
      </c>
      <c r="R112" s="224" t="s">
        <v>263</v>
      </c>
      <c r="S112" s="224" t="s">
        <v>262</v>
      </c>
      <c r="T112" s="224" t="s">
        <v>261</v>
      </c>
      <c r="U112" s="224" t="s">
        <v>253</v>
      </c>
      <c r="V112" s="224" t="s">
        <v>260</v>
      </c>
      <c r="W112" s="224" t="s">
        <v>259</v>
      </c>
      <c r="X112" s="224" t="s">
        <v>1880</v>
      </c>
    </row>
    <row r="113" spans="1:24">
      <c r="A113" s="224" t="s">
        <v>522</v>
      </c>
      <c r="B113" s="242">
        <v>44872</v>
      </c>
      <c r="C113" s="224">
        <v>107</v>
      </c>
      <c r="D113" s="224" t="s">
        <v>250</v>
      </c>
      <c r="E113" s="224">
        <v>3314786</v>
      </c>
      <c r="F113" s="224">
        <v>0</v>
      </c>
      <c r="G113" s="224" t="s">
        <v>264</v>
      </c>
      <c r="H113" s="224" t="s">
        <v>2042</v>
      </c>
      <c r="J113" s="224">
        <v>0</v>
      </c>
      <c r="K113" s="224" t="s">
        <v>43</v>
      </c>
      <c r="L113" s="243">
        <v>59500000</v>
      </c>
      <c r="N113" s="243">
        <v>59500000</v>
      </c>
      <c r="P113" s="243">
        <f t="shared" si="1"/>
        <v>59500000</v>
      </c>
      <c r="Q113" s="243">
        <v>-178500000</v>
      </c>
      <c r="R113" s="224" t="s">
        <v>263</v>
      </c>
      <c r="S113" s="224" t="s">
        <v>262</v>
      </c>
      <c r="T113" s="224" t="s">
        <v>261</v>
      </c>
      <c r="U113" s="224" t="s">
        <v>253</v>
      </c>
      <c r="V113" s="224" t="s">
        <v>260</v>
      </c>
      <c r="W113" s="224" t="s">
        <v>259</v>
      </c>
      <c r="X113" s="224" t="s">
        <v>1880</v>
      </c>
    </row>
    <row r="114" spans="1:24">
      <c r="A114" s="224" t="s">
        <v>522</v>
      </c>
      <c r="B114" s="242">
        <v>44896</v>
      </c>
      <c r="C114" s="224">
        <v>107</v>
      </c>
      <c r="D114" s="224" t="s">
        <v>250</v>
      </c>
      <c r="E114" s="224">
        <v>3314786</v>
      </c>
      <c r="F114" s="224">
        <v>0</v>
      </c>
      <c r="G114" s="224" t="s">
        <v>264</v>
      </c>
      <c r="H114" s="224" t="s">
        <v>2043</v>
      </c>
      <c r="J114" s="224">
        <v>0</v>
      </c>
      <c r="K114" s="224" t="s">
        <v>43</v>
      </c>
      <c r="L114" s="243">
        <v>514263612</v>
      </c>
      <c r="N114" s="243">
        <v>514263612</v>
      </c>
      <c r="P114" s="243">
        <f t="shared" si="1"/>
        <v>514263612</v>
      </c>
      <c r="Q114" s="243">
        <v>335763612</v>
      </c>
      <c r="R114" s="224" t="s">
        <v>263</v>
      </c>
      <c r="S114" s="224" t="s">
        <v>262</v>
      </c>
      <c r="T114" s="224" t="s">
        <v>261</v>
      </c>
      <c r="U114" s="224" t="s">
        <v>253</v>
      </c>
      <c r="V114" s="224" t="s">
        <v>260</v>
      </c>
      <c r="W114" s="224" t="s">
        <v>259</v>
      </c>
      <c r="X114" s="224" t="s">
        <v>1880</v>
      </c>
    </row>
    <row r="115" spans="1:24">
      <c r="A115" s="224" t="s">
        <v>522</v>
      </c>
      <c r="B115" s="242">
        <v>44898</v>
      </c>
      <c r="C115" s="224">
        <v>107</v>
      </c>
      <c r="D115" s="224" t="s">
        <v>250</v>
      </c>
      <c r="E115" s="224">
        <v>3314786</v>
      </c>
      <c r="F115" s="224">
        <v>0</v>
      </c>
      <c r="G115" s="224" t="s">
        <v>264</v>
      </c>
      <c r="H115" s="224" t="s">
        <v>2044</v>
      </c>
      <c r="J115" s="224">
        <v>0</v>
      </c>
      <c r="K115" s="224" t="s">
        <v>43</v>
      </c>
      <c r="L115" s="243">
        <v>59500000</v>
      </c>
      <c r="N115" s="243">
        <v>59500000</v>
      </c>
      <c r="P115" s="243">
        <f t="shared" si="1"/>
        <v>59500000</v>
      </c>
      <c r="Q115" s="243">
        <v>395263612</v>
      </c>
      <c r="R115" s="224" t="s">
        <v>263</v>
      </c>
      <c r="S115" s="224" t="s">
        <v>262</v>
      </c>
      <c r="T115" s="224" t="s">
        <v>261</v>
      </c>
      <c r="U115" s="224" t="s">
        <v>253</v>
      </c>
      <c r="V115" s="224" t="s">
        <v>260</v>
      </c>
      <c r="W115" s="224" t="s">
        <v>259</v>
      </c>
      <c r="X115" s="224" t="s">
        <v>1880</v>
      </c>
    </row>
    <row r="116" spans="1:24" hidden="1">
      <c r="A116" s="224" t="s">
        <v>522</v>
      </c>
      <c r="B116" s="242">
        <v>44926</v>
      </c>
      <c r="C116" s="224">
        <v>0</v>
      </c>
      <c r="D116" s="224">
        <v>0</v>
      </c>
      <c r="E116" s="224">
        <v>0</v>
      </c>
      <c r="F116" s="224">
        <v>0</v>
      </c>
      <c r="G116" s="224" t="s">
        <v>1977</v>
      </c>
      <c r="H116" s="224">
        <v>1576329</v>
      </c>
      <c r="I116" s="224" t="s">
        <v>1978</v>
      </c>
      <c r="J116" s="224" t="s">
        <v>1977</v>
      </c>
      <c r="K116" s="224" t="s">
        <v>43</v>
      </c>
      <c r="M116" s="243">
        <v>514263612</v>
      </c>
      <c r="O116" s="243">
        <v>514263612</v>
      </c>
      <c r="P116" s="243">
        <f t="shared" si="1"/>
        <v>-514263612</v>
      </c>
      <c r="Q116" s="243">
        <v>-119000000</v>
      </c>
      <c r="R116" s="224" t="s">
        <v>256</v>
      </c>
      <c r="S116" s="224" t="s">
        <v>255</v>
      </c>
      <c r="T116" s="224" t="s">
        <v>254</v>
      </c>
      <c r="U116" s="224" t="s">
        <v>253</v>
      </c>
      <c r="V116" s="224" t="s">
        <v>43</v>
      </c>
      <c r="W116" s="224">
        <v>0</v>
      </c>
    </row>
    <row r="117" spans="1:24" hidden="1">
      <c r="A117" s="224" t="s">
        <v>526</v>
      </c>
      <c r="B117" s="242">
        <v>44562</v>
      </c>
      <c r="C117" s="224">
        <v>0</v>
      </c>
      <c r="D117" s="224">
        <v>0</v>
      </c>
      <c r="E117" s="224">
        <v>0</v>
      </c>
      <c r="F117" s="224">
        <v>0</v>
      </c>
      <c r="G117" s="224" t="s">
        <v>1900</v>
      </c>
      <c r="H117" s="224">
        <v>1496983</v>
      </c>
      <c r="I117" s="224" t="s">
        <v>1901</v>
      </c>
      <c r="J117" s="224" t="s">
        <v>257</v>
      </c>
      <c r="K117" s="224" t="s">
        <v>43</v>
      </c>
      <c r="L117" s="243">
        <v>49949116910</v>
      </c>
      <c r="M117" s="243">
        <v>50226852861</v>
      </c>
      <c r="N117" s="243">
        <v>49949116910</v>
      </c>
      <c r="O117" s="243">
        <v>50226852861</v>
      </c>
      <c r="P117" s="243">
        <f t="shared" si="1"/>
        <v>-277735951</v>
      </c>
      <c r="Q117" s="243">
        <v>-277735951</v>
      </c>
      <c r="R117" s="224" t="s">
        <v>256</v>
      </c>
      <c r="S117" s="224" t="s">
        <v>258</v>
      </c>
      <c r="T117" s="224" t="s">
        <v>257</v>
      </c>
      <c r="U117" s="224" t="s">
        <v>253</v>
      </c>
      <c r="V117" s="224" t="s">
        <v>43</v>
      </c>
      <c r="W117" s="224">
        <v>0</v>
      </c>
    </row>
    <row r="118" spans="1:24">
      <c r="A118" s="224" t="s">
        <v>526</v>
      </c>
      <c r="B118" s="242">
        <v>44587</v>
      </c>
      <c r="C118" s="224">
        <v>107</v>
      </c>
      <c r="D118" s="224" t="s">
        <v>246</v>
      </c>
      <c r="E118" s="224">
        <v>1070875</v>
      </c>
      <c r="F118" s="224">
        <v>0</v>
      </c>
      <c r="G118" s="224" t="s">
        <v>264</v>
      </c>
      <c r="H118" s="224" t="s">
        <v>2045</v>
      </c>
      <c r="J118" s="224">
        <v>0</v>
      </c>
      <c r="K118" s="224" t="s">
        <v>43</v>
      </c>
      <c r="L118" s="243">
        <v>35700000</v>
      </c>
      <c r="N118" s="243">
        <v>35700000</v>
      </c>
      <c r="P118" s="243">
        <f t="shared" si="1"/>
        <v>35700000</v>
      </c>
      <c r="Q118" s="243">
        <v>-242035951</v>
      </c>
      <c r="R118" s="224" t="s">
        <v>263</v>
      </c>
      <c r="S118" s="224" t="s">
        <v>262</v>
      </c>
      <c r="T118" s="224" t="s">
        <v>261</v>
      </c>
      <c r="U118" s="224" t="s">
        <v>253</v>
      </c>
      <c r="V118" s="224" t="s">
        <v>260</v>
      </c>
      <c r="W118" s="224" t="s">
        <v>259</v>
      </c>
      <c r="X118" s="224" t="s">
        <v>268</v>
      </c>
    </row>
    <row r="119" spans="1:24">
      <c r="A119" s="224" t="s">
        <v>526</v>
      </c>
      <c r="B119" s="242">
        <v>44607</v>
      </c>
      <c r="C119" s="224">
        <v>107</v>
      </c>
      <c r="D119" s="224" t="s">
        <v>246</v>
      </c>
      <c r="E119" s="224">
        <v>1070875</v>
      </c>
      <c r="F119" s="224">
        <v>0</v>
      </c>
      <c r="G119" s="224" t="s">
        <v>264</v>
      </c>
      <c r="H119" s="224" t="s">
        <v>2046</v>
      </c>
      <c r="J119" s="224">
        <v>0</v>
      </c>
      <c r="K119" s="224" t="s">
        <v>43</v>
      </c>
      <c r="L119" s="243">
        <v>35700000</v>
      </c>
      <c r="N119" s="243">
        <v>35700000</v>
      </c>
      <c r="P119" s="243">
        <f t="shared" si="1"/>
        <v>35700000</v>
      </c>
      <c r="Q119" s="243">
        <v>-206335951</v>
      </c>
      <c r="R119" s="224" t="s">
        <v>263</v>
      </c>
      <c r="S119" s="224" t="s">
        <v>262</v>
      </c>
      <c r="T119" s="224" t="s">
        <v>261</v>
      </c>
      <c r="U119" s="224" t="s">
        <v>253</v>
      </c>
      <c r="V119" s="224" t="s">
        <v>260</v>
      </c>
      <c r="W119" s="224" t="s">
        <v>259</v>
      </c>
      <c r="X119" s="224" t="s">
        <v>268</v>
      </c>
    </row>
    <row r="120" spans="1:24">
      <c r="A120" s="224" t="s">
        <v>526</v>
      </c>
      <c r="B120" s="242">
        <v>44623</v>
      </c>
      <c r="C120" s="224">
        <v>107</v>
      </c>
      <c r="D120" s="224" t="s">
        <v>246</v>
      </c>
      <c r="E120" s="224">
        <v>1070875</v>
      </c>
      <c r="F120" s="224">
        <v>0</v>
      </c>
      <c r="G120" s="224" t="s">
        <v>264</v>
      </c>
      <c r="H120" s="224" t="s">
        <v>2047</v>
      </c>
      <c r="J120" s="224">
        <v>0</v>
      </c>
      <c r="K120" s="224" t="s">
        <v>43</v>
      </c>
      <c r="L120" s="243">
        <v>63082583</v>
      </c>
      <c r="N120" s="243">
        <v>63082583</v>
      </c>
      <c r="P120" s="243">
        <f t="shared" si="1"/>
        <v>63082583</v>
      </c>
      <c r="Q120" s="243">
        <v>-143253368</v>
      </c>
      <c r="R120" s="224" t="s">
        <v>263</v>
      </c>
      <c r="S120" s="224" t="s">
        <v>262</v>
      </c>
      <c r="T120" s="224" t="s">
        <v>261</v>
      </c>
      <c r="U120" s="224" t="s">
        <v>253</v>
      </c>
      <c r="V120" s="224" t="s">
        <v>260</v>
      </c>
      <c r="W120" s="224" t="s">
        <v>259</v>
      </c>
      <c r="X120" s="224" t="s">
        <v>268</v>
      </c>
    </row>
    <row r="121" spans="1:24">
      <c r="A121" s="224" t="s">
        <v>526</v>
      </c>
      <c r="B121" s="242">
        <v>44673</v>
      </c>
      <c r="C121" s="224">
        <v>107</v>
      </c>
      <c r="D121" s="224" t="s">
        <v>246</v>
      </c>
      <c r="E121" s="224">
        <v>1070875</v>
      </c>
      <c r="F121" s="224">
        <v>0</v>
      </c>
      <c r="G121" s="224" t="s">
        <v>264</v>
      </c>
      <c r="H121" s="224" t="s">
        <v>2048</v>
      </c>
      <c r="J121" s="224">
        <v>0</v>
      </c>
      <c r="K121" s="224" t="s">
        <v>43</v>
      </c>
      <c r="L121" s="243">
        <v>95200000</v>
      </c>
      <c r="N121" s="243">
        <v>95200000</v>
      </c>
      <c r="P121" s="243">
        <f t="shared" si="1"/>
        <v>95200000</v>
      </c>
      <c r="Q121" s="243">
        <v>-48053368</v>
      </c>
      <c r="R121" s="224" t="s">
        <v>263</v>
      </c>
      <c r="S121" s="224" t="s">
        <v>262</v>
      </c>
      <c r="T121" s="224" t="s">
        <v>261</v>
      </c>
      <c r="U121" s="224" t="s">
        <v>253</v>
      </c>
      <c r="V121" s="224" t="s">
        <v>260</v>
      </c>
      <c r="W121" s="224" t="s">
        <v>259</v>
      </c>
      <c r="X121" s="224" t="s">
        <v>2049</v>
      </c>
    </row>
    <row r="122" spans="1:24">
      <c r="A122" s="224" t="s">
        <v>526</v>
      </c>
      <c r="B122" s="242">
        <v>44673</v>
      </c>
      <c r="C122" s="224">
        <v>107</v>
      </c>
      <c r="D122" s="224" t="s">
        <v>246</v>
      </c>
      <c r="E122" s="224">
        <v>1070875</v>
      </c>
      <c r="F122" s="224">
        <v>0</v>
      </c>
      <c r="G122" s="224" t="s">
        <v>264</v>
      </c>
      <c r="H122" s="224" t="s">
        <v>2050</v>
      </c>
      <c r="J122" s="224">
        <v>0</v>
      </c>
      <c r="K122" s="224" t="s">
        <v>43</v>
      </c>
      <c r="L122" s="243">
        <v>380800000</v>
      </c>
      <c r="N122" s="243">
        <v>380800000</v>
      </c>
      <c r="P122" s="243">
        <f t="shared" si="1"/>
        <v>380800000</v>
      </c>
      <c r="Q122" s="243">
        <v>332746632</v>
      </c>
      <c r="R122" s="224" t="s">
        <v>263</v>
      </c>
      <c r="S122" s="224" t="s">
        <v>262</v>
      </c>
      <c r="T122" s="224" t="s">
        <v>261</v>
      </c>
      <c r="U122" s="224" t="s">
        <v>253</v>
      </c>
      <c r="V122" s="224" t="s">
        <v>260</v>
      </c>
      <c r="W122" s="224" t="s">
        <v>259</v>
      </c>
      <c r="X122" s="224" t="s">
        <v>2049</v>
      </c>
    </row>
    <row r="123" spans="1:24">
      <c r="A123" s="224" t="s">
        <v>526</v>
      </c>
      <c r="B123" s="242">
        <v>44673</v>
      </c>
      <c r="C123" s="224">
        <v>107</v>
      </c>
      <c r="D123" s="224" t="s">
        <v>246</v>
      </c>
      <c r="E123" s="224">
        <v>1070875</v>
      </c>
      <c r="F123" s="224">
        <v>0</v>
      </c>
      <c r="G123" s="224" t="s">
        <v>264</v>
      </c>
      <c r="H123" s="224" t="s">
        <v>2051</v>
      </c>
      <c r="J123" s="224">
        <v>0</v>
      </c>
      <c r="K123" s="224" t="s">
        <v>43</v>
      </c>
      <c r="L123" s="243">
        <v>90117976</v>
      </c>
      <c r="N123" s="243">
        <v>90117976</v>
      </c>
      <c r="P123" s="243">
        <f t="shared" si="1"/>
        <v>90117976</v>
      </c>
      <c r="Q123" s="243">
        <v>422864608</v>
      </c>
      <c r="R123" s="224" t="s">
        <v>263</v>
      </c>
      <c r="S123" s="224" t="s">
        <v>262</v>
      </c>
      <c r="T123" s="224" t="s">
        <v>261</v>
      </c>
      <c r="U123" s="224" t="s">
        <v>253</v>
      </c>
      <c r="V123" s="224" t="s">
        <v>260</v>
      </c>
      <c r="W123" s="224" t="s">
        <v>259</v>
      </c>
      <c r="X123" s="224" t="s">
        <v>268</v>
      </c>
    </row>
    <row r="124" spans="1:24" hidden="1">
      <c r="A124" s="224" t="s">
        <v>526</v>
      </c>
      <c r="B124" s="242">
        <v>44677</v>
      </c>
      <c r="C124" s="224">
        <v>0</v>
      </c>
      <c r="D124" s="224">
        <v>0</v>
      </c>
      <c r="E124" s="224">
        <v>0</v>
      </c>
      <c r="F124" s="224">
        <v>0</v>
      </c>
      <c r="G124" s="224" t="s">
        <v>1913</v>
      </c>
      <c r="H124" s="224">
        <v>1497035</v>
      </c>
      <c r="I124" s="224" t="s">
        <v>1914</v>
      </c>
      <c r="J124" s="224" t="s">
        <v>1915</v>
      </c>
      <c r="K124" s="224" t="s">
        <v>43</v>
      </c>
      <c r="M124" s="243">
        <v>1309000000</v>
      </c>
      <c r="O124" s="243">
        <v>1309000000</v>
      </c>
      <c r="P124" s="243">
        <f t="shared" si="1"/>
        <v>-1309000000</v>
      </c>
      <c r="Q124" s="243">
        <v>-886135392</v>
      </c>
      <c r="R124" s="224" t="s">
        <v>256</v>
      </c>
      <c r="S124" s="224" t="s">
        <v>255</v>
      </c>
      <c r="T124" s="224" t="s">
        <v>254</v>
      </c>
      <c r="U124" s="224" t="s">
        <v>253</v>
      </c>
      <c r="V124" s="224" t="s">
        <v>43</v>
      </c>
      <c r="W124" s="224">
        <v>0</v>
      </c>
    </row>
    <row r="125" spans="1:24" hidden="1">
      <c r="A125" s="224" t="s">
        <v>526</v>
      </c>
      <c r="B125" s="242">
        <v>44681</v>
      </c>
      <c r="C125" s="224">
        <v>0</v>
      </c>
      <c r="D125" s="224">
        <v>0</v>
      </c>
      <c r="E125" s="224">
        <v>0</v>
      </c>
      <c r="F125" s="224">
        <v>0</v>
      </c>
      <c r="G125" s="224" t="s">
        <v>1967</v>
      </c>
      <c r="H125" s="224">
        <v>1506173</v>
      </c>
      <c r="I125" s="224" t="s">
        <v>1968</v>
      </c>
      <c r="J125" s="224" t="s">
        <v>1967</v>
      </c>
      <c r="K125" s="224" t="s">
        <v>43</v>
      </c>
      <c r="L125" s="243">
        <v>53135392</v>
      </c>
      <c r="N125" s="243">
        <v>53135392</v>
      </c>
      <c r="P125" s="243">
        <f t="shared" si="1"/>
        <v>53135392</v>
      </c>
      <c r="Q125" s="243">
        <v>-833000000</v>
      </c>
      <c r="R125" s="224" t="s">
        <v>256</v>
      </c>
      <c r="S125" s="224" t="s">
        <v>255</v>
      </c>
      <c r="T125" s="224" t="s">
        <v>254</v>
      </c>
      <c r="U125" s="224" t="s">
        <v>253</v>
      </c>
      <c r="V125" s="224" t="s">
        <v>43</v>
      </c>
      <c r="W125" s="224">
        <v>0</v>
      </c>
    </row>
    <row r="126" spans="1:24">
      <c r="A126" s="224" t="s">
        <v>526</v>
      </c>
      <c r="B126" s="242">
        <v>44699</v>
      </c>
      <c r="C126" s="224">
        <v>107</v>
      </c>
      <c r="D126" s="224" t="s">
        <v>246</v>
      </c>
      <c r="E126" s="224">
        <v>1070875</v>
      </c>
      <c r="F126" s="224">
        <v>0</v>
      </c>
      <c r="G126" s="224" t="s">
        <v>264</v>
      </c>
      <c r="H126" s="224" t="s">
        <v>2052</v>
      </c>
      <c r="J126" s="224">
        <v>0</v>
      </c>
      <c r="K126" s="224" t="s">
        <v>43</v>
      </c>
      <c r="L126" s="243">
        <v>238000000</v>
      </c>
      <c r="N126" s="243">
        <v>238000000</v>
      </c>
      <c r="P126" s="243">
        <f t="shared" si="1"/>
        <v>238000000</v>
      </c>
      <c r="Q126" s="243">
        <v>-595000000</v>
      </c>
      <c r="R126" s="224" t="s">
        <v>263</v>
      </c>
      <c r="S126" s="224" t="s">
        <v>262</v>
      </c>
      <c r="T126" s="224" t="s">
        <v>261</v>
      </c>
      <c r="U126" s="224" t="s">
        <v>253</v>
      </c>
      <c r="V126" s="224" t="s">
        <v>260</v>
      </c>
      <c r="W126" s="224" t="s">
        <v>259</v>
      </c>
      <c r="X126" s="224" t="s">
        <v>2049</v>
      </c>
    </row>
    <row r="127" spans="1:24">
      <c r="A127" s="224" t="s">
        <v>526</v>
      </c>
      <c r="B127" s="242">
        <v>44699</v>
      </c>
      <c r="C127" s="224">
        <v>107</v>
      </c>
      <c r="D127" s="224" t="s">
        <v>246</v>
      </c>
      <c r="E127" s="224">
        <v>1070875</v>
      </c>
      <c r="F127" s="224">
        <v>0</v>
      </c>
      <c r="G127" s="224" t="s">
        <v>264</v>
      </c>
      <c r="H127" s="224" t="s">
        <v>2053</v>
      </c>
      <c r="J127" s="224">
        <v>0</v>
      </c>
      <c r="K127" s="224" t="s">
        <v>43</v>
      </c>
      <c r="L127" s="243">
        <v>59500000</v>
      </c>
      <c r="N127" s="243">
        <v>59500000</v>
      </c>
      <c r="P127" s="243">
        <f t="shared" si="1"/>
        <v>59500000</v>
      </c>
      <c r="Q127" s="243">
        <v>-535500000</v>
      </c>
      <c r="R127" s="224" t="s">
        <v>263</v>
      </c>
      <c r="S127" s="224" t="s">
        <v>262</v>
      </c>
      <c r="T127" s="224" t="s">
        <v>261</v>
      </c>
      <c r="U127" s="224" t="s">
        <v>253</v>
      </c>
      <c r="V127" s="224" t="s">
        <v>260</v>
      </c>
      <c r="W127" s="224" t="s">
        <v>259</v>
      </c>
      <c r="X127" s="224" t="s">
        <v>2049</v>
      </c>
    </row>
    <row r="128" spans="1:24">
      <c r="A128" s="224" t="s">
        <v>526</v>
      </c>
      <c r="B128" s="242">
        <v>44729</v>
      </c>
      <c r="C128" s="224">
        <v>107</v>
      </c>
      <c r="D128" s="224" t="s">
        <v>246</v>
      </c>
      <c r="E128" s="224">
        <v>1070875</v>
      </c>
      <c r="F128" s="224">
        <v>0</v>
      </c>
      <c r="G128" s="224" t="s">
        <v>264</v>
      </c>
      <c r="H128" s="224" t="s">
        <v>2054</v>
      </c>
      <c r="J128" s="224">
        <v>0</v>
      </c>
      <c r="K128" s="224" t="s">
        <v>43</v>
      </c>
      <c r="L128" s="243">
        <v>59500000</v>
      </c>
      <c r="N128" s="243">
        <v>59500000</v>
      </c>
      <c r="P128" s="243">
        <f t="shared" si="1"/>
        <v>59500000</v>
      </c>
      <c r="Q128" s="243">
        <v>-476000000</v>
      </c>
      <c r="R128" s="224" t="s">
        <v>263</v>
      </c>
      <c r="S128" s="224" t="s">
        <v>262</v>
      </c>
      <c r="T128" s="224" t="s">
        <v>261</v>
      </c>
      <c r="U128" s="224" t="s">
        <v>253</v>
      </c>
      <c r="V128" s="224" t="s">
        <v>260</v>
      </c>
      <c r="W128" s="224" t="s">
        <v>259</v>
      </c>
      <c r="X128" s="224" t="s">
        <v>1884</v>
      </c>
    </row>
    <row r="129" spans="1:24">
      <c r="A129" s="224" t="s">
        <v>526</v>
      </c>
      <c r="B129" s="242">
        <v>44760</v>
      </c>
      <c r="C129" s="224">
        <v>107</v>
      </c>
      <c r="D129" s="224" t="s">
        <v>246</v>
      </c>
      <c r="E129" s="224">
        <v>1070875</v>
      </c>
      <c r="F129" s="224">
        <v>0</v>
      </c>
      <c r="G129" s="224" t="s">
        <v>264</v>
      </c>
      <c r="H129" s="224" t="s">
        <v>1883</v>
      </c>
      <c r="J129" s="224">
        <v>0</v>
      </c>
      <c r="K129" s="224" t="s">
        <v>43</v>
      </c>
      <c r="L129" s="243">
        <v>59500000</v>
      </c>
      <c r="N129" s="243">
        <v>59500000</v>
      </c>
      <c r="P129" s="243">
        <f t="shared" si="1"/>
        <v>59500000</v>
      </c>
      <c r="Q129" s="243">
        <v>-416500000</v>
      </c>
      <c r="R129" s="224" t="s">
        <v>263</v>
      </c>
      <c r="S129" s="224" t="s">
        <v>262</v>
      </c>
      <c r="T129" s="224" t="s">
        <v>261</v>
      </c>
      <c r="U129" s="224" t="s">
        <v>253</v>
      </c>
      <c r="V129" s="224" t="s">
        <v>260</v>
      </c>
      <c r="W129" s="224" t="s">
        <v>259</v>
      </c>
      <c r="X129" s="224" t="s">
        <v>1884</v>
      </c>
    </row>
    <row r="130" spans="1:24">
      <c r="A130" s="224" t="s">
        <v>526</v>
      </c>
      <c r="B130" s="242">
        <v>44783</v>
      </c>
      <c r="C130" s="224">
        <v>107</v>
      </c>
      <c r="D130" s="224" t="s">
        <v>246</v>
      </c>
      <c r="E130" s="224">
        <v>1070875</v>
      </c>
      <c r="F130" s="224">
        <v>0</v>
      </c>
      <c r="G130" s="224" t="s">
        <v>264</v>
      </c>
      <c r="H130" s="224" t="s">
        <v>1885</v>
      </c>
      <c r="J130" s="224">
        <v>0</v>
      </c>
      <c r="K130" s="224" t="s">
        <v>43</v>
      </c>
      <c r="L130" s="243">
        <v>59500000</v>
      </c>
      <c r="N130" s="243">
        <v>59500000</v>
      </c>
      <c r="P130" s="243">
        <f t="shared" ref="P130:P193" si="2">+N130-O130</f>
        <v>59500000</v>
      </c>
      <c r="Q130" s="243">
        <v>-357000000</v>
      </c>
      <c r="R130" s="224" t="s">
        <v>263</v>
      </c>
      <c r="S130" s="224" t="s">
        <v>262</v>
      </c>
      <c r="T130" s="224" t="s">
        <v>261</v>
      </c>
      <c r="U130" s="224" t="s">
        <v>253</v>
      </c>
      <c r="V130" s="224" t="s">
        <v>260</v>
      </c>
      <c r="W130" s="224" t="s">
        <v>259</v>
      </c>
      <c r="X130" s="224" t="s">
        <v>1884</v>
      </c>
    </row>
    <row r="131" spans="1:24">
      <c r="A131" s="224" t="s">
        <v>526</v>
      </c>
      <c r="B131" s="242">
        <v>44809</v>
      </c>
      <c r="C131" s="224">
        <v>107</v>
      </c>
      <c r="D131" s="224" t="s">
        <v>246</v>
      </c>
      <c r="E131" s="224">
        <v>1070875</v>
      </c>
      <c r="F131" s="224">
        <v>0</v>
      </c>
      <c r="G131" s="224" t="s">
        <v>264</v>
      </c>
      <c r="H131" s="224" t="s">
        <v>1886</v>
      </c>
      <c r="J131" s="224">
        <v>0</v>
      </c>
      <c r="K131" s="224" t="s">
        <v>43</v>
      </c>
      <c r="L131" s="243">
        <v>59500000</v>
      </c>
      <c r="N131" s="243">
        <v>59500000</v>
      </c>
      <c r="P131" s="243">
        <f t="shared" si="2"/>
        <v>59500000</v>
      </c>
      <c r="Q131" s="243">
        <v>-297500000</v>
      </c>
      <c r="R131" s="224" t="s">
        <v>263</v>
      </c>
      <c r="S131" s="224" t="s">
        <v>262</v>
      </c>
      <c r="T131" s="224" t="s">
        <v>261</v>
      </c>
      <c r="U131" s="224" t="s">
        <v>253</v>
      </c>
      <c r="V131" s="224" t="s">
        <v>260</v>
      </c>
      <c r="W131" s="224" t="s">
        <v>259</v>
      </c>
      <c r="X131" s="224" t="s">
        <v>1884</v>
      </c>
    </row>
    <row r="132" spans="1:24">
      <c r="A132" s="224" t="s">
        <v>526</v>
      </c>
      <c r="B132" s="242">
        <v>44846</v>
      </c>
      <c r="C132" s="224">
        <v>107</v>
      </c>
      <c r="D132" s="224" t="s">
        <v>246</v>
      </c>
      <c r="E132" s="224">
        <v>1070875</v>
      </c>
      <c r="F132" s="224">
        <v>0</v>
      </c>
      <c r="G132" s="224" t="s">
        <v>264</v>
      </c>
      <c r="H132" s="224" t="s">
        <v>2055</v>
      </c>
      <c r="J132" s="224">
        <v>0</v>
      </c>
      <c r="K132" s="224" t="s">
        <v>43</v>
      </c>
      <c r="L132" s="243">
        <v>59500000</v>
      </c>
      <c r="N132" s="243">
        <v>59500000</v>
      </c>
      <c r="P132" s="243">
        <f t="shared" si="2"/>
        <v>59500000</v>
      </c>
      <c r="Q132" s="243">
        <v>-238000000</v>
      </c>
      <c r="R132" s="224" t="s">
        <v>263</v>
      </c>
      <c r="S132" s="224" t="s">
        <v>262</v>
      </c>
      <c r="T132" s="224" t="s">
        <v>261</v>
      </c>
      <c r="U132" s="224" t="s">
        <v>253</v>
      </c>
      <c r="V132" s="224" t="s">
        <v>260</v>
      </c>
      <c r="W132" s="224" t="s">
        <v>259</v>
      </c>
      <c r="X132" s="224" t="s">
        <v>1884</v>
      </c>
    </row>
    <row r="133" spans="1:24">
      <c r="A133" s="224" t="s">
        <v>526</v>
      </c>
      <c r="B133" s="242">
        <v>44880</v>
      </c>
      <c r="C133" s="224">
        <v>107</v>
      </c>
      <c r="D133" s="224" t="s">
        <v>246</v>
      </c>
      <c r="E133" s="224">
        <v>1070875</v>
      </c>
      <c r="F133" s="224">
        <v>0</v>
      </c>
      <c r="G133" s="224" t="s">
        <v>264</v>
      </c>
      <c r="H133" s="224" t="s">
        <v>2056</v>
      </c>
      <c r="J133" s="224">
        <v>0</v>
      </c>
      <c r="K133" s="224" t="s">
        <v>43</v>
      </c>
      <c r="L133" s="243">
        <v>59500000</v>
      </c>
      <c r="N133" s="243">
        <v>59500000</v>
      </c>
      <c r="P133" s="243">
        <f t="shared" si="2"/>
        <v>59500000</v>
      </c>
      <c r="Q133" s="243">
        <v>-178500000</v>
      </c>
      <c r="R133" s="224" t="s">
        <v>263</v>
      </c>
      <c r="S133" s="224" t="s">
        <v>262</v>
      </c>
      <c r="T133" s="224" t="s">
        <v>261</v>
      </c>
      <c r="U133" s="224" t="s">
        <v>253</v>
      </c>
      <c r="V133" s="224" t="s">
        <v>260</v>
      </c>
      <c r="W133" s="224" t="s">
        <v>259</v>
      </c>
      <c r="X133" s="224" t="s">
        <v>1884</v>
      </c>
    </row>
    <row r="134" spans="1:24">
      <c r="A134" s="224" t="s">
        <v>526</v>
      </c>
      <c r="B134" s="242">
        <v>44896</v>
      </c>
      <c r="C134" s="224">
        <v>107</v>
      </c>
      <c r="D134" s="224" t="s">
        <v>246</v>
      </c>
      <c r="E134" s="224">
        <v>1070875</v>
      </c>
      <c r="F134" s="224">
        <v>0</v>
      </c>
      <c r="G134" s="224" t="s">
        <v>264</v>
      </c>
      <c r="H134" s="224" t="s">
        <v>2057</v>
      </c>
      <c r="J134" s="224">
        <v>0</v>
      </c>
      <c r="K134" s="224" t="s">
        <v>43</v>
      </c>
      <c r="L134" s="243">
        <v>514263612</v>
      </c>
      <c r="N134" s="243">
        <v>514263612</v>
      </c>
      <c r="P134" s="243">
        <f t="shared" si="2"/>
        <v>514263612</v>
      </c>
      <c r="Q134" s="243">
        <v>335763612</v>
      </c>
      <c r="R134" s="224" t="s">
        <v>263</v>
      </c>
      <c r="S134" s="224" t="s">
        <v>262</v>
      </c>
      <c r="T134" s="224" t="s">
        <v>261</v>
      </c>
      <c r="U134" s="224" t="s">
        <v>253</v>
      </c>
      <c r="V134" s="224" t="s">
        <v>260</v>
      </c>
      <c r="W134" s="224" t="s">
        <v>259</v>
      </c>
      <c r="X134" s="224" t="s">
        <v>1884</v>
      </c>
    </row>
    <row r="135" spans="1:24">
      <c r="A135" s="224" t="s">
        <v>526</v>
      </c>
      <c r="B135" s="242">
        <v>44902</v>
      </c>
      <c r="C135" s="224">
        <v>107</v>
      </c>
      <c r="D135" s="224" t="s">
        <v>246</v>
      </c>
      <c r="E135" s="224">
        <v>1070875</v>
      </c>
      <c r="F135" s="224">
        <v>0</v>
      </c>
      <c r="G135" s="224" t="s">
        <v>264</v>
      </c>
      <c r="H135" s="224" t="s">
        <v>2058</v>
      </c>
      <c r="J135" s="224">
        <v>0</v>
      </c>
      <c r="K135" s="224" t="s">
        <v>43</v>
      </c>
      <c r="L135" s="243">
        <v>59500000</v>
      </c>
      <c r="N135" s="243">
        <v>59500000</v>
      </c>
      <c r="P135" s="243">
        <f t="shared" si="2"/>
        <v>59500000</v>
      </c>
      <c r="Q135" s="243">
        <v>395263612</v>
      </c>
      <c r="R135" s="224" t="s">
        <v>263</v>
      </c>
      <c r="S135" s="224" t="s">
        <v>262</v>
      </c>
      <c r="T135" s="224" t="s">
        <v>261</v>
      </c>
      <c r="U135" s="224" t="s">
        <v>253</v>
      </c>
      <c r="V135" s="224" t="s">
        <v>260</v>
      </c>
      <c r="W135" s="224" t="s">
        <v>259</v>
      </c>
      <c r="X135" s="224" t="s">
        <v>1884</v>
      </c>
    </row>
    <row r="136" spans="1:24" hidden="1">
      <c r="A136" s="224" t="s">
        <v>526</v>
      </c>
      <c r="B136" s="242">
        <v>44926</v>
      </c>
      <c r="C136" s="224">
        <v>0</v>
      </c>
      <c r="D136" s="224">
        <v>0</v>
      </c>
      <c r="E136" s="224">
        <v>0</v>
      </c>
      <c r="F136" s="224">
        <v>0</v>
      </c>
      <c r="G136" s="224" t="s">
        <v>1977</v>
      </c>
      <c r="H136" s="224">
        <v>1576329</v>
      </c>
      <c r="I136" s="224" t="s">
        <v>1978</v>
      </c>
      <c r="J136" s="224" t="s">
        <v>1977</v>
      </c>
      <c r="K136" s="224" t="s">
        <v>43</v>
      </c>
      <c r="M136" s="243">
        <v>514263612</v>
      </c>
      <c r="O136" s="243">
        <v>514263612</v>
      </c>
      <c r="P136" s="243">
        <f t="shared" si="2"/>
        <v>-514263612</v>
      </c>
      <c r="Q136" s="243">
        <v>-119000000</v>
      </c>
      <c r="R136" s="224" t="s">
        <v>256</v>
      </c>
      <c r="S136" s="224" t="s">
        <v>255</v>
      </c>
      <c r="T136" s="224" t="s">
        <v>254</v>
      </c>
      <c r="U136" s="224" t="s">
        <v>253</v>
      </c>
      <c r="V136" s="224" t="s">
        <v>43</v>
      </c>
      <c r="W136" s="224">
        <v>0</v>
      </c>
    </row>
    <row r="137" spans="1:24" hidden="1">
      <c r="A137" s="224" t="s">
        <v>533</v>
      </c>
      <c r="B137" s="242">
        <v>44562</v>
      </c>
      <c r="C137" s="224">
        <v>0</v>
      </c>
      <c r="D137" s="224">
        <v>0</v>
      </c>
      <c r="E137" s="224">
        <v>0</v>
      </c>
      <c r="F137" s="224">
        <v>0</v>
      </c>
      <c r="G137" s="224" t="s">
        <v>1900</v>
      </c>
      <c r="H137" s="224">
        <v>1496983</v>
      </c>
      <c r="I137" s="224" t="s">
        <v>1901</v>
      </c>
      <c r="J137" s="224" t="s">
        <v>257</v>
      </c>
      <c r="K137" s="224" t="s">
        <v>43</v>
      </c>
      <c r="L137" s="243">
        <v>49918081990</v>
      </c>
      <c r="M137" s="243">
        <v>50195817941</v>
      </c>
      <c r="N137" s="243">
        <v>49918081990</v>
      </c>
      <c r="O137" s="243">
        <v>50195817941</v>
      </c>
      <c r="P137" s="243">
        <f t="shared" si="2"/>
        <v>-277735951</v>
      </c>
      <c r="Q137" s="243">
        <v>-277735951</v>
      </c>
      <c r="R137" s="224" t="s">
        <v>256</v>
      </c>
      <c r="S137" s="224" t="s">
        <v>258</v>
      </c>
      <c r="T137" s="224" t="s">
        <v>257</v>
      </c>
      <c r="U137" s="224" t="s">
        <v>253</v>
      </c>
      <c r="V137" s="224" t="s">
        <v>43</v>
      </c>
      <c r="W137" s="224">
        <v>0</v>
      </c>
    </row>
    <row r="138" spans="1:24">
      <c r="A138" s="224" t="s">
        <v>533</v>
      </c>
      <c r="B138" s="242">
        <v>44586</v>
      </c>
      <c r="C138" s="224">
        <v>107</v>
      </c>
      <c r="D138" s="224" t="s">
        <v>251</v>
      </c>
      <c r="E138" s="224">
        <v>3314246</v>
      </c>
      <c r="F138" s="224">
        <v>0</v>
      </c>
      <c r="G138" s="224" t="s">
        <v>264</v>
      </c>
      <c r="H138" s="224" t="s">
        <v>2059</v>
      </c>
      <c r="J138" s="224">
        <v>0</v>
      </c>
      <c r="K138" s="224" t="s">
        <v>43</v>
      </c>
      <c r="L138" s="243">
        <v>35700000</v>
      </c>
      <c r="N138" s="243">
        <v>35700000</v>
      </c>
      <c r="P138" s="243">
        <f t="shared" si="2"/>
        <v>35700000</v>
      </c>
      <c r="Q138" s="243">
        <v>-242035951</v>
      </c>
      <c r="R138" s="224" t="s">
        <v>263</v>
      </c>
      <c r="S138" s="224" t="s">
        <v>262</v>
      </c>
      <c r="T138" s="224" t="s">
        <v>261</v>
      </c>
      <c r="U138" s="224" t="s">
        <v>253</v>
      </c>
      <c r="V138" s="224" t="s">
        <v>260</v>
      </c>
      <c r="W138" s="224" t="s">
        <v>259</v>
      </c>
      <c r="X138" s="224" t="s">
        <v>408</v>
      </c>
    </row>
    <row r="139" spans="1:24">
      <c r="A139" s="224" t="s">
        <v>533</v>
      </c>
      <c r="B139" s="242">
        <v>44602</v>
      </c>
      <c r="C139" s="224">
        <v>107</v>
      </c>
      <c r="D139" s="224" t="s">
        <v>251</v>
      </c>
      <c r="E139" s="224">
        <v>3314246</v>
      </c>
      <c r="F139" s="224">
        <v>0</v>
      </c>
      <c r="G139" s="224" t="s">
        <v>264</v>
      </c>
      <c r="H139" s="224" t="s">
        <v>2060</v>
      </c>
      <c r="J139" s="224">
        <v>0</v>
      </c>
      <c r="K139" s="224" t="s">
        <v>43</v>
      </c>
      <c r="L139" s="243">
        <v>35700000</v>
      </c>
      <c r="N139" s="243">
        <v>35700000</v>
      </c>
      <c r="P139" s="243">
        <f t="shared" si="2"/>
        <v>35700000</v>
      </c>
      <c r="Q139" s="243">
        <v>-206335951</v>
      </c>
      <c r="R139" s="224" t="s">
        <v>263</v>
      </c>
      <c r="S139" s="224" t="s">
        <v>262</v>
      </c>
      <c r="T139" s="224" t="s">
        <v>261</v>
      </c>
      <c r="U139" s="224" t="s">
        <v>253</v>
      </c>
      <c r="V139" s="224" t="s">
        <v>260</v>
      </c>
      <c r="W139" s="224" t="s">
        <v>259</v>
      </c>
      <c r="X139" s="224" t="s">
        <v>408</v>
      </c>
    </row>
    <row r="140" spans="1:24">
      <c r="A140" s="224" t="s">
        <v>533</v>
      </c>
      <c r="B140" s="242">
        <v>44627</v>
      </c>
      <c r="C140" s="224">
        <v>107</v>
      </c>
      <c r="D140" s="224" t="s">
        <v>251</v>
      </c>
      <c r="E140" s="224">
        <v>3314246</v>
      </c>
      <c r="F140" s="224">
        <v>0</v>
      </c>
      <c r="G140" s="224" t="s">
        <v>264</v>
      </c>
      <c r="H140" s="224" t="s">
        <v>2061</v>
      </c>
      <c r="J140" s="224">
        <v>0</v>
      </c>
      <c r="K140" s="224" t="s">
        <v>43</v>
      </c>
      <c r="L140" s="243">
        <v>63082583</v>
      </c>
      <c r="N140" s="243">
        <v>63082583</v>
      </c>
      <c r="P140" s="243">
        <f t="shared" si="2"/>
        <v>63082583</v>
      </c>
      <c r="Q140" s="243">
        <v>-143253368</v>
      </c>
      <c r="R140" s="224" t="s">
        <v>263</v>
      </c>
      <c r="S140" s="224" t="s">
        <v>262</v>
      </c>
      <c r="T140" s="224" t="s">
        <v>261</v>
      </c>
      <c r="U140" s="224" t="s">
        <v>253</v>
      </c>
      <c r="V140" s="224" t="s">
        <v>260</v>
      </c>
      <c r="W140" s="224" t="s">
        <v>259</v>
      </c>
      <c r="X140" s="224" t="s">
        <v>408</v>
      </c>
    </row>
    <row r="141" spans="1:24">
      <c r="A141" s="224" t="s">
        <v>533</v>
      </c>
      <c r="B141" s="242">
        <v>44671</v>
      </c>
      <c r="C141" s="224">
        <v>107</v>
      </c>
      <c r="D141" s="224" t="s">
        <v>251</v>
      </c>
      <c r="E141" s="224">
        <v>3314246</v>
      </c>
      <c r="F141" s="224">
        <v>0</v>
      </c>
      <c r="G141" s="224" t="s">
        <v>264</v>
      </c>
      <c r="H141" s="224" t="s">
        <v>2062</v>
      </c>
      <c r="J141" s="224">
        <v>0</v>
      </c>
      <c r="K141" s="224" t="s">
        <v>43</v>
      </c>
      <c r="L141" s="243">
        <v>90117976</v>
      </c>
      <c r="N141" s="243">
        <v>90117976</v>
      </c>
      <c r="P141" s="243">
        <f t="shared" si="2"/>
        <v>90117976</v>
      </c>
      <c r="Q141" s="243">
        <v>-53135392</v>
      </c>
      <c r="R141" s="224" t="s">
        <v>263</v>
      </c>
      <c r="S141" s="224" t="s">
        <v>262</v>
      </c>
      <c r="T141" s="224" t="s">
        <v>261</v>
      </c>
      <c r="U141" s="224" t="s">
        <v>253</v>
      </c>
      <c r="V141" s="224" t="s">
        <v>260</v>
      </c>
      <c r="W141" s="224" t="s">
        <v>259</v>
      </c>
      <c r="X141" s="224" t="s">
        <v>408</v>
      </c>
    </row>
    <row r="142" spans="1:24">
      <c r="A142" s="224" t="s">
        <v>533</v>
      </c>
      <c r="B142" s="242">
        <v>44671</v>
      </c>
      <c r="C142" s="224">
        <v>107</v>
      </c>
      <c r="D142" s="224" t="s">
        <v>251</v>
      </c>
      <c r="E142" s="224">
        <v>3314246</v>
      </c>
      <c r="F142" s="224">
        <v>0</v>
      </c>
      <c r="G142" s="224" t="s">
        <v>264</v>
      </c>
      <c r="H142" s="224" t="s">
        <v>2063</v>
      </c>
      <c r="J142" s="224">
        <v>0</v>
      </c>
      <c r="K142" s="224" t="s">
        <v>43</v>
      </c>
      <c r="L142" s="243">
        <v>95200000</v>
      </c>
      <c r="N142" s="243">
        <v>95200000</v>
      </c>
      <c r="P142" s="243">
        <f t="shared" si="2"/>
        <v>95200000</v>
      </c>
      <c r="Q142" s="243">
        <v>42064608</v>
      </c>
      <c r="R142" s="224" t="s">
        <v>263</v>
      </c>
      <c r="S142" s="224" t="s">
        <v>262</v>
      </c>
      <c r="T142" s="224" t="s">
        <v>261</v>
      </c>
      <c r="U142" s="224" t="s">
        <v>253</v>
      </c>
      <c r="V142" s="224" t="s">
        <v>260</v>
      </c>
      <c r="W142" s="224" t="s">
        <v>259</v>
      </c>
      <c r="X142" s="224" t="s">
        <v>2064</v>
      </c>
    </row>
    <row r="143" spans="1:24">
      <c r="A143" s="224" t="s">
        <v>533</v>
      </c>
      <c r="B143" s="242">
        <v>44671</v>
      </c>
      <c r="C143" s="224">
        <v>107</v>
      </c>
      <c r="D143" s="224" t="s">
        <v>251</v>
      </c>
      <c r="E143" s="224">
        <v>3314246</v>
      </c>
      <c r="F143" s="224">
        <v>0</v>
      </c>
      <c r="G143" s="224" t="s">
        <v>264</v>
      </c>
      <c r="H143" s="224" t="s">
        <v>2065</v>
      </c>
      <c r="J143" s="224">
        <v>0</v>
      </c>
      <c r="K143" s="224" t="s">
        <v>43</v>
      </c>
      <c r="L143" s="243">
        <v>380800000</v>
      </c>
      <c r="N143" s="243">
        <v>380800000</v>
      </c>
      <c r="P143" s="243">
        <f t="shared" si="2"/>
        <v>380800000</v>
      </c>
      <c r="Q143" s="243">
        <v>422864608</v>
      </c>
      <c r="R143" s="224" t="s">
        <v>263</v>
      </c>
      <c r="S143" s="224" t="s">
        <v>262</v>
      </c>
      <c r="T143" s="224" t="s">
        <v>261</v>
      </c>
      <c r="U143" s="224" t="s">
        <v>253</v>
      </c>
      <c r="V143" s="224" t="s">
        <v>260</v>
      </c>
      <c r="W143" s="224" t="s">
        <v>259</v>
      </c>
      <c r="X143" s="224" t="s">
        <v>2064</v>
      </c>
    </row>
    <row r="144" spans="1:24" hidden="1">
      <c r="A144" s="224" t="s">
        <v>533</v>
      </c>
      <c r="B144" s="242">
        <v>44677</v>
      </c>
      <c r="C144" s="224">
        <v>0</v>
      </c>
      <c r="D144" s="224">
        <v>0</v>
      </c>
      <c r="E144" s="224">
        <v>0</v>
      </c>
      <c r="F144" s="224">
        <v>0</v>
      </c>
      <c r="G144" s="224" t="s">
        <v>1913</v>
      </c>
      <c r="H144" s="224">
        <v>1497035</v>
      </c>
      <c r="I144" s="224" t="s">
        <v>1914</v>
      </c>
      <c r="J144" s="224" t="s">
        <v>1915</v>
      </c>
      <c r="K144" s="224" t="s">
        <v>43</v>
      </c>
      <c r="M144" s="243">
        <v>1309000000</v>
      </c>
      <c r="O144" s="243">
        <v>1309000000</v>
      </c>
      <c r="P144" s="243">
        <f t="shared" si="2"/>
        <v>-1309000000</v>
      </c>
      <c r="Q144" s="243">
        <v>-886135392</v>
      </c>
      <c r="R144" s="224" t="s">
        <v>256</v>
      </c>
      <c r="S144" s="224" t="s">
        <v>255</v>
      </c>
      <c r="T144" s="224" t="s">
        <v>254</v>
      </c>
      <c r="U144" s="224" t="s">
        <v>253</v>
      </c>
      <c r="V144" s="224" t="s">
        <v>43</v>
      </c>
      <c r="W144" s="224">
        <v>0</v>
      </c>
    </row>
    <row r="145" spans="1:24" hidden="1">
      <c r="A145" s="224" t="s">
        <v>533</v>
      </c>
      <c r="B145" s="242">
        <v>44681</v>
      </c>
      <c r="C145" s="224">
        <v>0</v>
      </c>
      <c r="D145" s="224">
        <v>0</v>
      </c>
      <c r="E145" s="224">
        <v>0</v>
      </c>
      <c r="F145" s="224">
        <v>0</v>
      </c>
      <c r="G145" s="224" t="s">
        <v>1967</v>
      </c>
      <c r="H145" s="224">
        <v>1506173</v>
      </c>
      <c r="I145" s="224" t="s">
        <v>1968</v>
      </c>
      <c r="J145" s="224" t="s">
        <v>1967</v>
      </c>
      <c r="K145" s="224" t="s">
        <v>43</v>
      </c>
      <c r="L145" s="243">
        <v>53135392</v>
      </c>
      <c r="N145" s="243">
        <v>53135392</v>
      </c>
      <c r="P145" s="243">
        <f t="shared" si="2"/>
        <v>53135392</v>
      </c>
      <c r="Q145" s="243">
        <v>-833000000</v>
      </c>
      <c r="R145" s="224" t="s">
        <v>256</v>
      </c>
      <c r="S145" s="224" t="s">
        <v>255</v>
      </c>
      <c r="T145" s="224" t="s">
        <v>254</v>
      </c>
      <c r="U145" s="224" t="s">
        <v>253</v>
      </c>
      <c r="V145" s="224" t="s">
        <v>43</v>
      </c>
      <c r="W145" s="224">
        <v>0</v>
      </c>
    </row>
    <row r="146" spans="1:24">
      <c r="A146" s="224" t="s">
        <v>533</v>
      </c>
      <c r="B146" s="242">
        <v>44697</v>
      </c>
      <c r="C146" s="224">
        <v>107</v>
      </c>
      <c r="D146" s="224" t="s">
        <v>251</v>
      </c>
      <c r="E146" s="224">
        <v>3314246</v>
      </c>
      <c r="F146" s="224">
        <v>0</v>
      </c>
      <c r="G146" s="224" t="s">
        <v>264</v>
      </c>
      <c r="H146" s="224" t="s">
        <v>2066</v>
      </c>
      <c r="J146" s="224">
        <v>0</v>
      </c>
      <c r="K146" s="224" t="s">
        <v>43</v>
      </c>
      <c r="L146" s="243">
        <v>59500000</v>
      </c>
      <c r="N146" s="243">
        <v>59500000</v>
      </c>
      <c r="P146" s="243">
        <f t="shared" si="2"/>
        <v>59500000</v>
      </c>
      <c r="Q146" s="243">
        <v>-773500000</v>
      </c>
      <c r="R146" s="224" t="s">
        <v>263</v>
      </c>
      <c r="S146" s="224" t="s">
        <v>262</v>
      </c>
      <c r="T146" s="224" t="s">
        <v>261</v>
      </c>
      <c r="U146" s="224" t="s">
        <v>253</v>
      </c>
      <c r="V146" s="224" t="s">
        <v>260</v>
      </c>
      <c r="W146" s="224" t="s">
        <v>259</v>
      </c>
      <c r="X146" s="224" t="s">
        <v>1888</v>
      </c>
    </row>
    <row r="147" spans="1:24">
      <c r="A147" s="224" t="s">
        <v>533</v>
      </c>
      <c r="B147" s="242">
        <v>44697</v>
      </c>
      <c r="C147" s="224">
        <v>107</v>
      </c>
      <c r="D147" s="224" t="s">
        <v>251</v>
      </c>
      <c r="E147" s="224">
        <v>3314246</v>
      </c>
      <c r="F147" s="224">
        <v>0</v>
      </c>
      <c r="G147" s="224" t="s">
        <v>264</v>
      </c>
      <c r="H147" s="224" t="s">
        <v>2067</v>
      </c>
      <c r="J147" s="224">
        <v>0</v>
      </c>
      <c r="K147" s="224" t="s">
        <v>43</v>
      </c>
      <c r="L147" s="243">
        <v>238000000</v>
      </c>
      <c r="N147" s="243">
        <v>238000000</v>
      </c>
      <c r="P147" s="243">
        <f t="shared" si="2"/>
        <v>238000000</v>
      </c>
      <c r="Q147" s="243">
        <v>-535500000</v>
      </c>
      <c r="R147" s="224" t="s">
        <v>263</v>
      </c>
      <c r="S147" s="224" t="s">
        <v>262</v>
      </c>
      <c r="T147" s="224" t="s">
        <v>261</v>
      </c>
      <c r="U147" s="224" t="s">
        <v>253</v>
      </c>
      <c r="V147" s="224" t="s">
        <v>260</v>
      </c>
      <c r="W147" s="224" t="s">
        <v>259</v>
      </c>
      <c r="X147" s="224" t="s">
        <v>1888</v>
      </c>
    </row>
    <row r="148" spans="1:24">
      <c r="A148" s="224" t="s">
        <v>533</v>
      </c>
      <c r="B148" s="242">
        <v>44732</v>
      </c>
      <c r="C148" s="224">
        <v>107</v>
      </c>
      <c r="D148" s="224" t="s">
        <v>251</v>
      </c>
      <c r="E148" s="224">
        <v>3314246</v>
      </c>
      <c r="F148" s="224">
        <v>0</v>
      </c>
      <c r="G148" s="224" t="s">
        <v>264</v>
      </c>
      <c r="H148" s="224" t="s">
        <v>2068</v>
      </c>
      <c r="J148" s="224">
        <v>0</v>
      </c>
      <c r="K148" s="224" t="s">
        <v>43</v>
      </c>
      <c r="L148" s="243">
        <v>59500000</v>
      </c>
      <c r="N148" s="243">
        <v>59500000</v>
      </c>
      <c r="P148" s="243">
        <f t="shared" si="2"/>
        <v>59500000</v>
      </c>
      <c r="Q148" s="243">
        <v>-476000000</v>
      </c>
      <c r="R148" s="224" t="s">
        <v>263</v>
      </c>
      <c r="S148" s="224" t="s">
        <v>262</v>
      </c>
      <c r="T148" s="224" t="s">
        <v>261</v>
      </c>
      <c r="U148" s="224" t="s">
        <v>253</v>
      </c>
      <c r="V148" s="224" t="s">
        <v>260</v>
      </c>
      <c r="W148" s="224" t="s">
        <v>259</v>
      </c>
      <c r="X148" s="224" t="s">
        <v>1888</v>
      </c>
    </row>
    <row r="149" spans="1:24">
      <c r="A149" s="224" t="s">
        <v>533</v>
      </c>
      <c r="B149" s="242">
        <v>44750</v>
      </c>
      <c r="C149" s="224">
        <v>107</v>
      </c>
      <c r="D149" s="224" t="s">
        <v>251</v>
      </c>
      <c r="E149" s="224">
        <v>3314246</v>
      </c>
      <c r="F149" s="224">
        <v>0</v>
      </c>
      <c r="G149" s="224" t="s">
        <v>264</v>
      </c>
      <c r="H149" s="224" t="s">
        <v>1887</v>
      </c>
      <c r="J149" s="224">
        <v>0</v>
      </c>
      <c r="K149" s="224" t="s">
        <v>43</v>
      </c>
      <c r="L149" s="243">
        <v>59500000</v>
      </c>
      <c r="N149" s="243">
        <v>59500000</v>
      </c>
      <c r="P149" s="243">
        <f t="shared" si="2"/>
        <v>59500000</v>
      </c>
      <c r="Q149" s="243">
        <v>-416500000</v>
      </c>
      <c r="R149" s="224" t="s">
        <v>263</v>
      </c>
      <c r="S149" s="224" t="s">
        <v>262</v>
      </c>
      <c r="T149" s="224" t="s">
        <v>261</v>
      </c>
      <c r="U149" s="224" t="s">
        <v>253</v>
      </c>
      <c r="V149" s="224" t="s">
        <v>260</v>
      </c>
      <c r="W149" s="224" t="s">
        <v>259</v>
      </c>
      <c r="X149" s="224" t="s">
        <v>1888</v>
      </c>
    </row>
    <row r="150" spans="1:24">
      <c r="A150" s="224" t="s">
        <v>533</v>
      </c>
      <c r="B150" s="242">
        <v>44783</v>
      </c>
      <c r="C150" s="224">
        <v>107</v>
      </c>
      <c r="D150" s="224" t="s">
        <v>251</v>
      </c>
      <c r="E150" s="224">
        <v>3314246</v>
      </c>
      <c r="F150" s="224">
        <v>0</v>
      </c>
      <c r="G150" s="224" t="s">
        <v>264</v>
      </c>
      <c r="H150" s="224" t="s">
        <v>1889</v>
      </c>
      <c r="J150" s="224">
        <v>0</v>
      </c>
      <c r="K150" s="224" t="s">
        <v>43</v>
      </c>
      <c r="L150" s="243">
        <v>59500000</v>
      </c>
      <c r="N150" s="243">
        <v>59500000</v>
      </c>
      <c r="P150" s="243">
        <f t="shared" si="2"/>
        <v>59500000</v>
      </c>
      <c r="Q150" s="243">
        <v>-357000000</v>
      </c>
      <c r="R150" s="224" t="s">
        <v>263</v>
      </c>
      <c r="S150" s="224" t="s">
        <v>262</v>
      </c>
      <c r="T150" s="224" t="s">
        <v>261</v>
      </c>
      <c r="U150" s="224" t="s">
        <v>253</v>
      </c>
      <c r="V150" s="224" t="s">
        <v>260</v>
      </c>
      <c r="W150" s="224" t="s">
        <v>259</v>
      </c>
      <c r="X150" s="224" t="s">
        <v>1888</v>
      </c>
    </row>
    <row r="151" spans="1:24">
      <c r="A151" s="224" t="s">
        <v>533</v>
      </c>
      <c r="B151" s="242">
        <v>44813</v>
      </c>
      <c r="C151" s="224">
        <v>107</v>
      </c>
      <c r="D151" s="224" t="s">
        <v>251</v>
      </c>
      <c r="E151" s="224">
        <v>3314246</v>
      </c>
      <c r="F151" s="224">
        <v>0</v>
      </c>
      <c r="G151" s="224" t="s">
        <v>264</v>
      </c>
      <c r="H151" s="224" t="s">
        <v>1890</v>
      </c>
      <c r="J151" s="224">
        <v>0</v>
      </c>
      <c r="K151" s="224" t="s">
        <v>43</v>
      </c>
      <c r="L151" s="243">
        <v>59500000</v>
      </c>
      <c r="N151" s="243">
        <v>59500000</v>
      </c>
      <c r="P151" s="243">
        <f t="shared" si="2"/>
        <v>59500000</v>
      </c>
      <c r="Q151" s="243">
        <v>-297500000</v>
      </c>
      <c r="R151" s="224" t="s">
        <v>263</v>
      </c>
      <c r="S151" s="224" t="s">
        <v>262</v>
      </c>
      <c r="T151" s="224" t="s">
        <v>261</v>
      </c>
      <c r="U151" s="224" t="s">
        <v>253</v>
      </c>
      <c r="V151" s="224" t="s">
        <v>260</v>
      </c>
      <c r="W151" s="224" t="s">
        <v>259</v>
      </c>
      <c r="X151" s="224" t="s">
        <v>1888</v>
      </c>
    </row>
    <row r="152" spans="1:24">
      <c r="A152" s="224" t="s">
        <v>533</v>
      </c>
      <c r="B152" s="242">
        <v>44845</v>
      </c>
      <c r="C152" s="224">
        <v>107</v>
      </c>
      <c r="D152" s="224" t="s">
        <v>251</v>
      </c>
      <c r="E152" s="224">
        <v>3314246</v>
      </c>
      <c r="F152" s="224">
        <v>0</v>
      </c>
      <c r="G152" s="224" t="s">
        <v>264</v>
      </c>
      <c r="H152" s="224" t="s">
        <v>2069</v>
      </c>
      <c r="J152" s="224">
        <v>0</v>
      </c>
      <c r="K152" s="224" t="s">
        <v>43</v>
      </c>
      <c r="L152" s="243">
        <v>59500000</v>
      </c>
      <c r="N152" s="243">
        <v>59500000</v>
      </c>
      <c r="P152" s="243">
        <f t="shared" si="2"/>
        <v>59500000</v>
      </c>
      <c r="Q152" s="243">
        <v>-238000000</v>
      </c>
      <c r="R152" s="224" t="s">
        <v>263</v>
      </c>
      <c r="S152" s="224" t="s">
        <v>262</v>
      </c>
      <c r="T152" s="224" t="s">
        <v>261</v>
      </c>
      <c r="U152" s="224" t="s">
        <v>253</v>
      </c>
      <c r="V152" s="224" t="s">
        <v>260</v>
      </c>
      <c r="W152" s="224" t="s">
        <v>259</v>
      </c>
      <c r="X152" s="224" t="s">
        <v>1888</v>
      </c>
    </row>
    <row r="153" spans="1:24">
      <c r="A153" s="224" t="s">
        <v>533</v>
      </c>
      <c r="B153" s="242">
        <v>44876</v>
      </c>
      <c r="C153" s="224">
        <v>107</v>
      </c>
      <c r="D153" s="224" t="s">
        <v>251</v>
      </c>
      <c r="E153" s="224">
        <v>3314246</v>
      </c>
      <c r="F153" s="224">
        <v>0</v>
      </c>
      <c r="G153" s="224" t="s">
        <v>264</v>
      </c>
      <c r="H153" s="224" t="s">
        <v>2070</v>
      </c>
      <c r="J153" s="224">
        <v>0</v>
      </c>
      <c r="K153" s="224" t="s">
        <v>43</v>
      </c>
      <c r="L153" s="243">
        <v>59500000</v>
      </c>
      <c r="N153" s="243">
        <v>59500000</v>
      </c>
      <c r="P153" s="243">
        <f t="shared" si="2"/>
        <v>59500000</v>
      </c>
      <c r="Q153" s="243">
        <v>-178500000</v>
      </c>
      <c r="R153" s="224" t="s">
        <v>263</v>
      </c>
      <c r="S153" s="224" t="s">
        <v>262</v>
      </c>
      <c r="T153" s="224" t="s">
        <v>261</v>
      </c>
      <c r="U153" s="224" t="s">
        <v>253</v>
      </c>
      <c r="V153" s="224" t="s">
        <v>260</v>
      </c>
      <c r="W153" s="224" t="s">
        <v>259</v>
      </c>
      <c r="X153" s="224" t="s">
        <v>1888</v>
      </c>
    </row>
    <row r="154" spans="1:24">
      <c r="A154" s="224" t="s">
        <v>533</v>
      </c>
      <c r="B154" s="242">
        <v>44896</v>
      </c>
      <c r="C154" s="224">
        <v>107</v>
      </c>
      <c r="D154" s="224" t="s">
        <v>251</v>
      </c>
      <c r="E154" s="224">
        <v>3314246</v>
      </c>
      <c r="F154" s="224">
        <v>0</v>
      </c>
      <c r="G154" s="224" t="s">
        <v>264</v>
      </c>
      <c r="H154" s="224" t="s">
        <v>2071</v>
      </c>
      <c r="J154" s="224">
        <v>0</v>
      </c>
      <c r="K154" s="224" t="s">
        <v>43</v>
      </c>
      <c r="L154" s="243">
        <v>514263612</v>
      </c>
      <c r="N154" s="243">
        <v>514263612</v>
      </c>
      <c r="P154" s="243">
        <f t="shared" si="2"/>
        <v>514263612</v>
      </c>
      <c r="Q154" s="243">
        <v>335763612</v>
      </c>
      <c r="R154" s="224" t="s">
        <v>263</v>
      </c>
      <c r="S154" s="224" t="s">
        <v>262</v>
      </c>
      <c r="T154" s="224" t="s">
        <v>261</v>
      </c>
      <c r="U154" s="224" t="s">
        <v>253</v>
      </c>
      <c r="V154" s="224" t="s">
        <v>260</v>
      </c>
      <c r="W154" s="224" t="s">
        <v>259</v>
      </c>
      <c r="X154" s="224" t="s">
        <v>1888</v>
      </c>
    </row>
    <row r="155" spans="1:24">
      <c r="A155" s="224" t="s">
        <v>533</v>
      </c>
      <c r="B155" s="242">
        <v>44897</v>
      </c>
      <c r="C155" s="224">
        <v>107</v>
      </c>
      <c r="D155" s="224" t="s">
        <v>251</v>
      </c>
      <c r="E155" s="224">
        <v>3314246</v>
      </c>
      <c r="F155" s="224">
        <v>0</v>
      </c>
      <c r="G155" s="224" t="s">
        <v>264</v>
      </c>
      <c r="H155" s="224" t="s">
        <v>2072</v>
      </c>
      <c r="J155" s="224">
        <v>0</v>
      </c>
      <c r="K155" s="224" t="s">
        <v>43</v>
      </c>
      <c r="L155" s="243">
        <v>59500000</v>
      </c>
      <c r="N155" s="243">
        <v>59500000</v>
      </c>
      <c r="P155" s="243">
        <f t="shared" si="2"/>
        <v>59500000</v>
      </c>
      <c r="Q155" s="243">
        <v>395263612</v>
      </c>
      <c r="R155" s="224" t="s">
        <v>263</v>
      </c>
      <c r="S155" s="224" t="s">
        <v>262</v>
      </c>
      <c r="T155" s="224" t="s">
        <v>261</v>
      </c>
      <c r="U155" s="224" t="s">
        <v>253</v>
      </c>
      <c r="V155" s="224" t="s">
        <v>260</v>
      </c>
      <c r="W155" s="224" t="s">
        <v>259</v>
      </c>
      <c r="X155" s="224" t="s">
        <v>1888</v>
      </c>
    </row>
    <row r="156" spans="1:24" hidden="1">
      <c r="A156" s="224" t="s">
        <v>533</v>
      </c>
      <c r="B156" s="242">
        <v>44926</v>
      </c>
      <c r="C156" s="224">
        <v>0</v>
      </c>
      <c r="D156" s="224">
        <v>0</v>
      </c>
      <c r="E156" s="224">
        <v>0</v>
      </c>
      <c r="F156" s="224">
        <v>0</v>
      </c>
      <c r="G156" s="224" t="s">
        <v>1977</v>
      </c>
      <c r="H156" s="224">
        <v>1576329</v>
      </c>
      <c r="I156" s="224" t="s">
        <v>1978</v>
      </c>
      <c r="J156" s="224" t="s">
        <v>1977</v>
      </c>
      <c r="K156" s="224" t="s">
        <v>43</v>
      </c>
      <c r="M156" s="243">
        <v>514263612</v>
      </c>
      <c r="O156" s="243">
        <v>514263612</v>
      </c>
      <c r="P156" s="243">
        <f t="shared" si="2"/>
        <v>-514263612</v>
      </c>
      <c r="Q156" s="243">
        <v>-119000000</v>
      </c>
      <c r="R156" s="224" t="s">
        <v>256</v>
      </c>
      <c r="S156" s="224" t="s">
        <v>255</v>
      </c>
      <c r="T156" s="224" t="s">
        <v>254</v>
      </c>
      <c r="U156" s="224" t="s">
        <v>253</v>
      </c>
      <c r="V156" s="224" t="s">
        <v>43</v>
      </c>
      <c r="W156" s="224">
        <v>0</v>
      </c>
    </row>
    <row r="157" spans="1:24" hidden="1">
      <c r="A157" s="224" t="s">
        <v>537</v>
      </c>
      <c r="B157" s="242">
        <v>44562</v>
      </c>
      <c r="C157" s="224">
        <v>0</v>
      </c>
      <c r="D157" s="224">
        <v>0</v>
      </c>
      <c r="E157" s="224">
        <v>0</v>
      </c>
      <c r="F157" s="224">
        <v>0</v>
      </c>
      <c r="G157" s="224" t="s">
        <v>1900</v>
      </c>
      <c r="H157" s="224">
        <v>1496983</v>
      </c>
      <c r="I157" s="224" t="s">
        <v>1901</v>
      </c>
      <c r="J157" s="224" t="s">
        <v>257</v>
      </c>
      <c r="K157" s="224" t="s">
        <v>43</v>
      </c>
      <c r="L157" s="243">
        <v>49078725980</v>
      </c>
      <c r="M157" s="243">
        <v>49350257701</v>
      </c>
      <c r="N157" s="243">
        <v>49078725980</v>
      </c>
      <c r="O157" s="243">
        <v>49350257701</v>
      </c>
      <c r="P157" s="243">
        <f t="shared" si="2"/>
        <v>-271531721</v>
      </c>
      <c r="Q157" s="243">
        <v>-271531721</v>
      </c>
      <c r="R157" s="224" t="s">
        <v>256</v>
      </c>
      <c r="S157" s="224" t="s">
        <v>258</v>
      </c>
      <c r="T157" s="224" t="s">
        <v>257</v>
      </c>
      <c r="U157" s="224" t="s">
        <v>253</v>
      </c>
      <c r="V157" s="224" t="s">
        <v>43</v>
      </c>
      <c r="W157" s="224">
        <v>0</v>
      </c>
    </row>
    <row r="158" spans="1:24">
      <c r="A158" s="224" t="s">
        <v>537</v>
      </c>
      <c r="B158" s="242">
        <v>44586</v>
      </c>
      <c r="C158" s="224">
        <v>107</v>
      </c>
      <c r="D158" s="224" t="s">
        <v>245</v>
      </c>
      <c r="E158" s="224">
        <v>3315402</v>
      </c>
      <c r="F158" s="224">
        <v>0</v>
      </c>
      <c r="G158" s="224" t="s">
        <v>264</v>
      </c>
      <c r="H158" s="224" t="s">
        <v>2073</v>
      </c>
      <c r="J158" s="224">
        <v>0</v>
      </c>
      <c r="K158" s="224" t="s">
        <v>43</v>
      </c>
      <c r="L158" s="243">
        <v>31500000</v>
      </c>
      <c r="N158" s="243">
        <v>31500000</v>
      </c>
      <c r="P158" s="243">
        <f t="shared" si="2"/>
        <v>31500000</v>
      </c>
      <c r="Q158" s="243">
        <v>-240031721</v>
      </c>
      <c r="R158" s="224" t="s">
        <v>263</v>
      </c>
      <c r="S158" s="224" t="s">
        <v>262</v>
      </c>
      <c r="T158" s="224" t="s">
        <v>261</v>
      </c>
      <c r="U158" s="224" t="s">
        <v>253</v>
      </c>
      <c r="V158" s="224" t="s">
        <v>260</v>
      </c>
      <c r="W158" s="224" t="s">
        <v>259</v>
      </c>
      <c r="X158" s="224" t="s">
        <v>368</v>
      </c>
    </row>
    <row r="159" spans="1:24">
      <c r="A159" s="224" t="s">
        <v>537</v>
      </c>
      <c r="B159" s="242">
        <v>44602</v>
      </c>
      <c r="C159" s="224">
        <v>107</v>
      </c>
      <c r="D159" s="224" t="s">
        <v>245</v>
      </c>
      <c r="E159" s="224">
        <v>3315402</v>
      </c>
      <c r="F159" s="224">
        <v>0</v>
      </c>
      <c r="G159" s="224" t="s">
        <v>264</v>
      </c>
      <c r="H159" s="224" t="s">
        <v>2074</v>
      </c>
      <c r="J159" s="224">
        <v>0</v>
      </c>
      <c r="K159" s="224" t="s">
        <v>43</v>
      </c>
      <c r="L159" s="243">
        <v>31500000</v>
      </c>
      <c r="N159" s="243">
        <v>31500000</v>
      </c>
      <c r="P159" s="243">
        <f t="shared" si="2"/>
        <v>31500000</v>
      </c>
      <c r="Q159" s="243">
        <v>-208531721</v>
      </c>
      <c r="R159" s="224" t="s">
        <v>263</v>
      </c>
      <c r="S159" s="224" t="s">
        <v>262</v>
      </c>
      <c r="T159" s="224" t="s">
        <v>261</v>
      </c>
      <c r="U159" s="224" t="s">
        <v>253</v>
      </c>
      <c r="V159" s="224" t="s">
        <v>260</v>
      </c>
      <c r="W159" s="224" t="s">
        <v>259</v>
      </c>
      <c r="X159" s="224" t="s">
        <v>368</v>
      </c>
    </row>
    <row r="160" spans="1:24">
      <c r="A160" s="224" t="s">
        <v>537</v>
      </c>
      <c r="B160" s="242">
        <v>44627</v>
      </c>
      <c r="C160" s="224">
        <v>107</v>
      </c>
      <c r="D160" s="224" t="s">
        <v>245</v>
      </c>
      <c r="E160" s="224">
        <v>3315402</v>
      </c>
      <c r="F160" s="224">
        <v>0</v>
      </c>
      <c r="G160" s="224" t="s">
        <v>264</v>
      </c>
      <c r="H160" s="224" t="s">
        <v>2075</v>
      </c>
      <c r="J160" s="224">
        <v>0</v>
      </c>
      <c r="K160" s="224" t="s">
        <v>43</v>
      </c>
      <c r="L160" s="243">
        <v>55661102</v>
      </c>
      <c r="N160" s="243">
        <v>55661102</v>
      </c>
      <c r="P160" s="243">
        <f t="shared" si="2"/>
        <v>55661102</v>
      </c>
      <c r="Q160" s="243">
        <v>-152870619</v>
      </c>
      <c r="R160" s="224" t="s">
        <v>263</v>
      </c>
      <c r="S160" s="224" t="s">
        <v>262</v>
      </c>
      <c r="T160" s="224" t="s">
        <v>261</v>
      </c>
      <c r="U160" s="224" t="s">
        <v>253</v>
      </c>
      <c r="V160" s="224" t="s">
        <v>260</v>
      </c>
      <c r="W160" s="224" t="s">
        <v>259</v>
      </c>
      <c r="X160" s="224" t="s">
        <v>368</v>
      </c>
    </row>
    <row r="161" spans="1:24">
      <c r="A161" s="224" t="s">
        <v>537</v>
      </c>
      <c r="B161" s="242">
        <v>44671</v>
      </c>
      <c r="C161" s="224">
        <v>107</v>
      </c>
      <c r="D161" s="224" t="s">
        <v>245</v>
      </c>
      <c r="E161" s="224">
        <v>3315402</v>
      </c>
      <c r="F161" s="224">
        <v>0</v>
      </c>
      <c r="G161" s="224" t="s">
        <v>264</v>
      </c>
      <c r="H161" s="224" t="s">
        <v>2076</v>
      </c>
      <c r="J161" s="224">
        <v>0</v>
      </c>
      <c r="K161" s="224" t="s">
        <v>43</v>
      </c>
      <c r="L161" s="243">
        <v>79515860</v>
      </c>
      <c r="N161" s="243">
        <v>79515860</v>
      </c>
      <c r="P161" s="243">
        <f t="shared" si="2"/>
        <v>79515860</v>
      </c>
      <c r="Q161" s="243">
        <v>-73354759</v>
      </c>
      <c r="R161" s="224" t="s">
        <v>263</v>
      </c>
      <c r="S161" s="224" t="s">
        <v>262</v>
      </c>
      <c r="T161" s="224" t="s">
        <v>261</v>
      </c>
      <c r="U161" s="224" t="s">
        <v>253</v>
      </c>
      <c r="V161" s="224" t="s">
        <v>260</v>
      </c>
      <c r="W161" s="224" t="s">
        <v>259</v>
      </c>
      <c r="X161" s="224" t="s">
        <v>368</v>
      </c>
    </row>
    <row r="162" spans="1:24">
      <c r="A162" s="224" t="s">
        <v>537</v>
      </c>
      <c r="B162" s="242">
        <v>44671</v>
      </c>
      <c r="C162" s="224">
        <v>107</v>
      </c>
      <c r="D162" s="224" t="s">
        <v>245</v>
      </c>
      <c r="E162" s="224">
        <v>3315402</v>
      </c>
      <c r="F162" s="224">
        <v>0</v>
      </c>
      <c r="G162" s="224" t="s">
        <v>264</v>
      </c>
      <c r="H162" s="224" t="s">
        <v>2077</v>
      </c>
      <c r="J162" s="224">
        <v>0</v>
      </c>
      <c r="K162" s="224" t="s">
        <v>43</v>
      </c>
      <c r="L162" s="243">
        <v>84000000</v>
      </c>
      <c r="N162" s="243">
        <v>84000000</v>
      </c>
      <c r="P162" s="243">
        <f t="shared" si="2"/>
        <v>84000000</v>
      </c>
      <c r="Q162" s="243">
        <v>10645241</v>
      </c>
      <c r="R162" s="224" t="s">
        <v>263</v>
      </c>
      <c r="S162" s="224" t="s">
        <v>262</v>
      </c>
      <c r="T162" s="224" t="s">
        <v>261</v>
      </c>
      <c r="U162" s="224" t="s">
        <v>253</v>
      </c>
      <c r="V162" s="224" t="s">
        <v>260</v>
      </c>
      <c r="W162" s="224" t="s">
        <v>259</v>
      </c>
      <c r="X162" s="224" t="s">
        <v>2078</v>
      </c>
    </row>
    <row r="163" spans="1:24">
      <c r="A163" s="224" t="s">
        <v>537</v>
      </c>
      <c r="B163" s="242">
        <v>44671</v>
      </c>
      <c r="C163" s="224">
        <v>107</v>
      </c>
      <c r="D163" s="224" t="s">
        <v>245</v>
      </c>
      <c r="E163" s="224">
        <v>3315402</v>
      </c>
      <c r="F163" s="224">
        <v>0</v>
      </c>
      <c r="G163" s="224" t="s">
        <v>264</v>
      </c>
      <c r="H163" s="224" t="s">
        <v>2079</v>
      </c>
      <c r="J163" s="224">
        <v>0</v>
      </c>
      <c r="K163" s="224" t="s">
        <v>43</v>
      </c>
      <c r="L163" s="243">
        <v>336000000</v>
      </c>
      <c r="N163" s="243">
        <v>336000000</v>
      </c>
      <c r="P163" s="243">
        <f t="shared" si="2"/>
        <v>336000000</v>
      </c>
      <c r="Q163" s="243">
        <v>346645241</v>
      </c>
      <c r="R163" s="224" t="s">
        <v>263</v>
      </c>
      <c r="S163" s="224" t="s">
        <v>262</v>
      </c>
      <c r="T163" s="224" t="s">
        <v>261</v>
      </c>
      <c r="U163" s="224" t="s">
        <v>253</v>
      </c>
      <c r="V163" s="224" t="s">
        <v>260</v>
      </c>
      <c r="W163" s="224" t="s">
        <v>259</v>
      </c>
      <c r="X163" s="224" t="s">
        <v>2078</v>
      </c>
    </row>
    <row r="164" spans="1:24" hidden="1">
      <c r="A164" s="224" t="s">
        <v>537</v>
      </c>
      <c r="B164" s="242">
        <v>44677</v>
      </c>
      <c r="C164" s="224">
        <v>0</v>
      </c>
      <c r="D164" s="224">
        <v>0</v>
      </c>
      <c r="E164" s="224">
        <v>0</v>
      </c>
      <c r="F164" s="224">
        <v>0</v>
      </c>
      <c r="G164" s="224" t="s">
        <v>1913</v>
      </c>
      <c r="H164" s="224">
        <v>1497035</v>
      </c>
      <c r="I164" s="224" t="s">
        <v>1914</v>
      </c>
      <c r="J164" s="224" t="s">
        <v>1915</v>
      </c>
      <c r="K164" s="224" t="s">
        <v>43</v>
      </c>
      <c r="M164" s="243">
        <v>1155000000</v>
      </c>
      <c r="O164" s="243">
        <v>1155000000</v>
      </c>
      <c r="P164" s="243">
        <f t="shared" si="2"/>
        <v>-1155000000</v>
      </c>
      <c r="Q164" s="243">
        <v>-808354759</v>
      </c>
      <c r="R164" s="224" t="s">
        <v>256</v>
      </c>
      <c r="S164" s="224" t="s">
        <v>255</v>
      </c>
      <c r="T164" s="224" t="s">
        <v>254</v>
      </c>
      <c r="U164" s="224" t="s">
        <v>253</v>
      </c>
      <c r="V164" s="224" t="s">
        <v>43</v>
      </c>
      <c r="W164" s="224">
        <v>0</v>
      </c>
    </row>
    <row r="165" spans="1:24" hidden="1">
      <c r="A165" s="224" t="s">
        <v>537</v>
      </c>
      <c r="B165" s="242">
        <v>44681</v>
      </c>
      <c r="C165" s="224">
        <v>0</v>
      </c>
      <c r="D165" s="224">
        <v>0</v>
      </c>
      <c r="E165" s="224">
        <v>0</v>
      </c>
      <c r="F165" s="224">
        <v>0</v>
      </c>
      <c r="G165" s="224" t="s">
        <v>1967</v>
      </c>
      <c r="H165" s="224">
        <v>1506173</v>
      </c>
      <c r="I165" s="224" t="s">
        <v>1968</v>
      </c>
      <c r="J165" s="224" t="s">
        <v>1967</v>
      </c>
      <c r="K165" s="224" t="s">
        <v>43</v>
      </c>
      <c r="L165" s="243">
        <v>73354759</v>
      </c>
      <c r="N165" s="243">
        <v>73354759</v>
      </c>
      <c r="P165" s="243">
        <f t="shared" si="2"/>
        <v>73354759</v>
      </c>
      <c r="Q165" s="243">
        <v>-735000000</v>
      </c>
      <c r="R165" s="224" t="s">
        <v>256</v>
      </c>
      <c r="S165" s="224" t="s">
        <v>255</v>
      </c>
      <c r="T165" s="224" t="s">
        <v>254</v>
      </c>
      <c r="U165" s="224" t="s">
        <v>253</v>
      </c>
      <c r="V165" s="224" t="s">
        <v>43</v>
      </c>
      <c r="W165" s="224">
        <v>0</v>
      </c>
    </row>
    <row r="166" spans="1:24">
      <c r="A166" s="224" t="s">
        <v>537</v>
      </c>
      <c r="B166" s="242">
        <v>44697</v>
      </c>
      <c r="C166" s="224">
        <v>107</v>
      </c>
      <c r="D166" s="224" t="s">
        <v>245</v>
      </c>
      <c r="E166" s="224">
        <v>3315402</v>
      </c>
      <c r="F166" s="224">
        <v>0</v>
      </c>
      <c r="G166" s="224" t="s">
        <v>264</v>
      </c>
      <c r="H166" s="224" t="s">
        <v>2080</v>
      </c>
      <c r="J166" s="224">
        <v>0</v>
      </c>
      <c r="K166" s="224" t="s">
        <v>43</v>
      </c>
      <c r="L166" s="243">
        <v>52500000</v>
      </c>
      <c r="N166" s="243">
        <v>52500000</v>
      </c>
      <c r="P166" s="243">
        <f t="shared" si="2"/>
        <v>52500000</v>
      </c>
      <c r="Q166" s="243">
        <v>-682500000</v>
      </c>
      <c r="R166" s="224" t="s">
        <v>263</v>
      </c>
      <c r="S166" s="224" t="s">
        <v>262</v>
      </c>
      <c r="T166" s="224" t="s">
        <v>261</v>
      </c>
      <c r="U166" s="224" t="s">
        <v>253</v>
      </c>
      <c r="V166" s="224" t="s">
        <v>260</v>
      </c>
      <c r="W166" s="224" t="s">
        <v>259</v>
      </c>
      <c r="X166" s="224" t="s">
        <v>1892</v>
      </c>
    </row>
    <row r="167" spans="1:24">
      <c r="A167" s="224" t="s">
        <v>537</v>
      </c>
      <c r="B167" s="242">
        <v>44697</v>
      </c>
      <c r="C167" s="224">
        <v>107</v>
      </c>
      <c r="D167" s="224" t="s">
        <v>245</v>
      </c>
      <c r="E167" s="224">
        <v>3315402</v>
      </c>
      <c r="F167" s="224">
        <v>0</v>
      </c>
      <c r="G167" s="224" t="s">
        <v>264</v>
      </c>
      <c r="H167" s="224" t="s">
        <v>2081</v>
      </c>
      <c r="J167" s="224">
        <v>0</v>
      </c>
      <c r="K167" s="224" t="s">
        <v>43</v>
      </c>
      <c r="L167" s="243">
        <v>210000000</v>
      </c>
      <c r="N167" s="243">
        <v>210000000</v>
      </c>
      <c r="P167" s="243">
        <f t="shared" si="2"/>
        <v>210000000</v>
      </c>
      <c r="Q167" s="243">
        <v>-472500000</v>
      </c>
      <c r="R167" s="224" t="s">
        <v>263</v>
      </c>
      <c r="S167" s="224" t="s">
        <v>262</v>
      </c>
      <c r="T167" s="224" t="s">
        <v>261</v>
      </c>
      <c r="U167" s="224" t="s">
        <v>253</v>
      </c>
      <c r="V167" s="224" t="s">
        <v>260</v>
      </c>
      <c r="W167" s="224" t="s">
        <v>259</v>
      </c>
      <c r="X167" s="224" t="s">
        <v>1892</v>
      </c>
    </row>
    <row r="168" spans="1:24">
      <c r="A168" s="224" t="s">
        <v>537</v>
      </c>
      <c r="B168" s="242">
        <v>44732</v>
      </c>
      <c r="C168" s="224">
        <v>107</v>
      </c>
      <c r="D168" s="224" t="s">
        <v>245</v>
      </c>
      <c r="E168" s="224">
        <v>3315402</v>
      </c>
      <c r="F168" s="224">
        <v>0</v>
      </c>
      <c r="G168" s="224" t="s">
        <v>264</v>
      </c>
      <c r="H168" s="224" t="s">
        <v>2082</v>
      </c>
      <c r="J168" s="224">
        <v>0</v>
      </c>
      <c r="K168" s="224" t="s">
        <v>43</v>
      </c>
      <c r="L168" s="243">
        <v>52500000</v>
      </c>
      <c r="N168" s="243">
        <v>52500000</v>
      </c>
      <c r="P168" s="243">
        <f t="shared" si="2"/>
        <v>52500000</v>
      </c>
      <c r="Q168" s="243">
        <v>-420000000</v>
      </c>
      <c r="R168" s="224" t="s">
        <v>263</v>
      </c>
      <c r="S168" s="224" t="s">
        <v>262</v>
      </c>
      <c r="T168" s="224" t="s">
        <v>261</v>
      </c>
      <c r="U168" s="224" t="s">
        <v>253</v>
      </c>
      <c r="V168" s="224" t="s">
        <v>260</v>
      </c>
      <c r="W168" s="224" t="s">
        <v>259</v>
      </c>
      <c r="X168" s="224" t="s">
        <v>1892</v>
      </c>
    </row>
    <row r="169" spans="1:24">
      <c r="A169" s="224" t="s">
        <v>537</v>
      </c>
      <c r="B169" s="242">
        <v>44750</v>
      </c>
      <c r="C169" s="224">
        <v>107</v>
      </c>
      <c r="D169" s="224" t="s">
        <v>245</v>
      </c>
      <c r="E169" s="224">
        <v>3315402</v>
      </c>
      <c r="F169" s="224">
        <v>0</v>
      </c>
      <c r="G169" s="224" t="s">
        <v>264</v>
      </c>
      <c r="H169" s="224" t="s">
        <v>1891</v>
      </c>
      <c r="J169" s="224">
        <v>0</v>
      </c>
      <c r="K169" s="224" t="s">
        <v>43</v>
      </c>
      <c r="L169" s="243">
        <v>52500000</v>
      </c>
      <c r="N169" s="243">
        <v>52500000</v>
      </c>
      <c r="P169" s="243">
        <f t="shared" si="2"/>
        <v>52500000</v>
      </c>
      <c r="Q169" s="243">
        <v>-367500000</v>
      </c>
      <c r="R169" s="224" t="s">
        <v>263</v>
      </c>
      <c r="S169" s="224" t="s">
        <v>262</v>
      </c>
      <c r="T169" s="224" t="s">
        <v>261</v>
      </c>
      <c r="U169" s="224" t="s">
        <v>253</v>
      </c>
      <c r="V169" s="224" t="s">
        <v>260</v>
      </c>
      <c r="W169" s="224" t="s">
        <v>259</v>
      </c>
      <c r="X169" s="224" t="s">
        <v>1892</v>
      </c>
    </row>
    <row r="170" spans="1:24">
      <c r="A170" s="224" t="s">
        <v>537</v>
      </c>
      <c r="B170" s="242">
        <v>44783</v>
      </c>
      <c r="C170" s="224">
        <v>107</v>
      </c>
      <c r="D170" s="224" t="s">
        <v>245</v>
      </c>
      <c r="E170" s="224">
        <v>3315402</v>
      </c>
      <c r="F170" s="224">
        <v>0</v>
      </c>
      <c r="G170" s="224" t="s">
        <v>264</v>
      </c>
      <c r="H170" s="224" t="s">
        <v>1893</v>
      </c>
      <c r="J170" s="224">
        <v>0</v>
      </c>
      <c r="K170" s="224" t="s">
        <v>43</v>
      </c>
      <c r="L170" s="243">
        <v>52500000</v>
      </c>
      <c r="N170" s="243">
        <v>52500000</v>
      </c>
      <c r="P170" s="243">
        <f t="shared" si="2"/>
        <v>52500000</v>
      </c>
      <c r="Q170" s="243">
        <v>-315000000</v>
      </c>
      <c r="R170" s="224" t="s">
        <v>263</v>
      </c>
      <c r="S170" s="224" t="s">
        <v>262</v>
      </c>
      <c r="T170" s="224" t="s">
        <v>261</v>
      </c>
      <c r="U170" s="224" t="s">
        <v>253</v>
      </c>
      <c r="V170" s="224" t="s">
        <v>260</v>
      </c>
      <c r="W170" s="224" t="s">
        <v>259</v>
      </c>
      <c r="X170" s="224" t="s">
        <v>1892</v>
      </c>
    </row>
    <row r="171" spans="1:24">
      <c r="A171" s="224" t="s">
        <v>537</v>
      </c>
      <c r="B171" s="242">
        <v>44813</v>
      </c>
      <c r="C171" s="224">
        <v>107</v>
      </c>
      <c r="D171" s="224" t="s">
        <v>245</v>
      </c>
      <c r="E171" s="224">
        <v>3315402</v>
      </c>
      <c r="F171" s="224">
        <v>0</v>
      </c>
      <c r="G171" s="224" t="s">
        <v>264</v>
      </c>
      <c r="H171" s="224" t="s">
        <v>1894</v>
      </c>
      <c r="J171" s="224">
        <v>0</v>
      </c>
      <c r="K171" s="224" t="s">
        <v>43</v>
      </c>
      <c r="L171" s="243">
        <v>52500000</v>
      </c>
      <c r="N171" s="243">
        <v>52500000</v>
      </c>
      <c r="P171" s="243">
        <f t="shared" si="2"/>
        <v>52500000</v>
      </c>
      <c r="Q171" s="243">
        <v>-262500000</v>
      </c>
      <c r="R171" s="224" t="s">
        <v>263</v>
      </c>
      <c r="S171" s="224" t="s">
        <v>262</v>
      </c>
      <c r="T171" s="224" t="s">
        <v>261</v>
      </c>
      <c r="U171" s="224" t="s">
        <v>253</v>
      </c>
      <c r="V171" s="224" t="s">
        <v>260</v>
      </c>
      <c r="W171" s="224" t="s">
        <v>259</v>
      </c>
      <c r="X171" s="224" t="s">
        <v>1892</v>
      </c>
    </row>
    <row r="172" spans="1:24">
      <c r="A172" s="224" t="s">
        <v>537</v>
      </c>
      <c r="B172" s="242">
        <v>44845</v>
      </c>
      <c r="C172" s="224">
        <v>107</v>
      </c>
      <c r="D172" s="224" t="s">
        <v>245</v>
      </c>
      <c r="E172" s="224">
        <v>3315402</v>
      </c>
      <c r="F172" s="224">
        <v>0</v>
      </c>
      <c r="G172" s="224" t="s">
        <v>264</v>
      </c>
      <c r="H172" s="224" t="s">
        <v>2083</v>
      </c>
      <c r="J172" s="224">
        <v>0</v>
      </c>
      <c r="K172" s="224" t="s">
        <v>43</v>
      </c>
      <c r="L172" s="243">
        <v>52500000</v>
      </c>
      <c r="N172" s="243">
        <v>52500000</v>
      </c>
      <c r="P172" s="243">
        <f t="shared" si="2"/>
        <v>52500000</v>
      </c>
      <c r="Q172" s="243">
        <v>-210000000</v>
      </c>
      <c r="R172" s="224" t="s">
        <v>263</v>
      </c>
      <c r="S172" s="224" t="s">
        <v>262</v>
      </c>
      <c r="T172" s="224" t="s">
        <v>261</v>
      </c>
      <c r="U172" s="224" t="s">
        <v>253</v>
      </c>
      <c r="V172" s="224" t="s">
        <v>260</v>
      </c>
      <c r="W172" s="224" t="s">
        <v>259</v>
      </c>
      <c r="X172" s="224" t="s">
        <v>1892</v>
      </c>
    </row>
    <row r="173" spans="1:24">
      <c r="A173" s="224" t="s">
        <v>537</v>
      </c>
      <c r="B173" s="242">
        <v>44876</v>
      </c>
      <c r="C173" s="224">
        <v>107</v>
      </c>
      <c r="D173" s="224" t="s">
        <v>245</v>
      </c>
      <c r="E173" s="224">
        <v>3315402</v>
      </c>
      <c r="F173" s="224">
        <v>0</v>
      </c>
      <c r="G173" s="224" t="s">
        <v>264</v>
      </c>
      <c r="H173" s="224" t="s">
        <v>2084</v>
      </c>
      <c r="J173" s="224">
        <v>0</v>
      </c>
      <c r="K173" s="224" t="s">
        <v>43</v>
      </c>
      <c r="L173" s="243">
        <v>52500000</v>
      </c>
      <c r="N173" s="243">
        <v>52500000</v>
      </c>
      <c r="P173" s="243">
        <f t="shared" si="2"/>
        <v>52500000</v>
      </c>
      <c r="Q173" s="243">
        <v>-157500000</v>
      </c>
      <c r="R173" s="224" t="s">
        <v>263</v>
      </c>
      <c r="S173" s="224" t="s">
        <v>262</v>
      </c>
      <c r="T173" s="224" t="s">
        <v>261</v>
      </c>
      <c r="U173" s="224" t="s">
        <v>253</v>
      </c>
      <c r="V173" s="224" t="s">
        <v>260</v>
      </c>
      <c r="W173" s="224" t="s">
        <v>259</v>
      </c>
      <c r="X173" s="224" t="s">
        <v>1892</v>
      </c>
    </row>
    <row r="174" spans="1:24">
      <c r="A174" s="224" t="s">
        <v>537</v>
      </c>
      <c r="B174" s="242">
        <v>44896</v>
      </c>
      <c r="C174" s="224">
        <v>107</v>
      </c>
      <c r="D174" s="224" t="s">
        <v>245</v>
      </c>
      <c r="E174" s="224">
        <v>3315402</v>
      </c>
      <c r="F174" s="224">
        <v>0</v>
      </c>
      <c r="G174" s="224" t="s">
        <v>264</v>
      </c>
      <c r="H174" s="224" t="s">
        <v>2085</v>
      </c>
      <c r="J174" s="224">
        <v>0</v>
      </c>
      <c r="K174" s="224" t="s">
        <v>43</v>
      </c>
      <c r="L174" s="243">
        <v>453762010</v>
      </c>
      <c r="N174" s="243">
        <v>453762010</v>
      </c>
      <c r="P174" s="243">
        <f t="shared" si="2"/>
        <v>453762010</v>
      </c>
      <c r="Q174" s="243">
        <v>296262010</v>
      </c>
      <c r="R174" s="224" t="s">
        <v>263</v>
      </c>
      <c r="S174" s="224" t="s">
        <v>262</v>
      </c>
      <c r="T174" s="224" t="s">
        <v>261</v>
      </c>
      <c r="U174" s="224" t="s">
        <v>253</v>
      </c>
      <c r="V174" s="224" t="s">
        <v>260</v>
      </c>
      <c r="W174" s="224" t="s">
        <v>259</v>
      </c>
      <c r="X174" s="224" t="s">
        <v>1892</v>
      </c>
    </row>
    <row r="175" spans="1:24">
      <c r="A175" s="224" t="s">
        <v>537</v>
      </c>
      <c r="B175" s="242">
        <v>44897</v>
      </c>
      <c r="C175" s="224">
        <v>107</v>
      </c>
      <c r="D175" s="224" t="s">
        <v>245</v>
      </c>
      <c r="E175" s="224">
        <v>3315402</v>
      </c>
      <c r="F175" s="224">
        <v>0</v>
      </c>
      <c r="G175" s="224" t="s">
        <v>264</v>
      </c>
      <c r="H175" s="224" t="s">
        <v>2086</v>
      </c>
      <c r="J175" s="224">
        <v>0</v>
      </c>
      <c r="K175" s="224" t="s">
        <v>43</v>
      </c>
      <c r="L175" s="243">
        <v>52500000</v>
      </c>
      <c r="N175" s="243">
        <v>52500000</v>
      </c>
      <c r="P175" s="243">
        <f t="shared" si="2"/>
        <v>52500000</v>
      </c>
      <c r="Q175" s="243">
        <v>348762010</v>
      </c>
      <c r="R175" s="224" t="s">
        <v>263</v>
      </c>
      <c r="S175" s="224" t="s">
        <v>262</v>
      </c>
      <c r="T175" s="224" t="s">
        <v>261</v>
      </c>
      <c r="U175" s="224" t="s">
        <v>253</v>
      </c>
      <c r="V175" s="224" t="s">
        <v>260</v>
      </c>
      <c r="W175" s="224" t="s">
        <v>259</v>
      </c>
      <c r="X175" s="224" t="s">
        <v>1892</v>
      </c>
    </row>
    <row r="176" spans="1:24" hidden="1">
      <c r="A176" s="224" t="s">
        <v>537</v>
      </c>
      <c r="B176" s="242">
        <v>44926</v>
      </c>
      <c r="C176" s="224">
        <v>0</v>
      </c>
      <c r="D176" s="224">
        <v>0</v>
      </c>
      <c r="E176" s="224">
        <v>0</v>
      </c>
      <c r="F176" s="224">
        <v>0</v>
      </c>
      <c r="G176" s="224" t="s">
        <v>1977</v>
      </c>
      <c r="H176" s="224">
        <v>1576329</v>
      </c>
      <c r="I176" s="224" t="s">
        <v>1978</v>
      </c>
      <c r="J176" s="224" t="s">
        <v>1977</v>
      </c>
      <c r="K176" s="224" t="s">
        <v>43</v>
      </c>
      <c r="M176" s="243">
        <v>453762010</v>
      </c>
      <c r="O176" s="243">
        <v>453762010</v>
      </c>
      <c r="P176" s="243">
        <f t="shared" si="2"/>
        <v>-453762010</v>
      </c>
      <c r="Q176" s="243">
        <v>-105000000</v>
      </c>
      <c r="R176" s="224" t="s">
        <v>256</v>
      </c>
      <c r="S176" s="224" t="s">
        <v>255</v>
      </c>
      <c r="T176" s="224" t="s">
        <v>254</v>
      </c>
      <c r="U176" s="224" t="s">
        <v>253</v>
      </c>
      <c r="V176" s="224" t="s">
        <v>43</v>
      </c>
      <c r="W176" s="224">
        <v>0</v>
      </c>
    </row>
    <row r="177" spans="1:24" hidden="1">
      <c r="A177" s="224" t="s">
        <v>541</v>
      </c>
      <c r="B177" s="242">
        <v>44562</v>
      </c>
      <c r="C177" s="224">
        <v>0</v>
      </c>
      <c r="D177" s="224">
        <v>0</v>
      </c>
      <c r="E177" s="224">
        <v>0</v>
      </c>
      <c r="F177" s="224">
        <v>0</v>
      </c>
      <c r="G177" s="224" t="s">
        <v>1900</v>
      </c>
      <c r="H177" s="224">
        <v>1496983</v>
      </c>
      <c r="I177" s="224" t="s">
        <v>1901</v>
      </c>
      <c r="J177" s="224" t="s">
        <v>257</v>
      </c>
      <c r="K177" s="224" t="s">
        <v>43</v>
      </c>
      <c r="L177" s="243">
        <v>242451019613</v>
      </c>
      <c r="M177" s="243">
        <v>242546302275</v>
      </c>
      <c r="N177" s="243">
        <v>242451019613</v>
      </c>
      <c r="O177" s="243">
        <v>242546302275</v>
      </c>
      <c r="P177" s="243">
        <f t="shared" si="2"/>
        <v>-95282662</v>
      </c>
      <c r="Q177" s="243">
        <v>-95282662</v>
      </c>
      <c r="R177" s="224" t="s">
        <v>256</v>
      </c>
      <c r="S177" s="224" t="s">
        <v>258</v>
      </c>
      <c r="T177" s="224" t="s">
        <v>257</v>
      </c>
      <c r="U177" s="224" t="s">
        <v>253</v>
      </c>
      <c r="V177" s="224" t="s">
        <v>43</v>
      </c>
      <c r="W177" s="224">
        <v>0</v>
      </c>
    </row>
    <row r="178" spans="1:24">
      <c r="A178" s="224" t="s">
        <v>541</v>
      </c>
      <c r="B178" s="242">
        <v>44578</v>
      </c>
      <c r="D178" s="224" t="s">
        <v>249</v>
      </c>
      <c r="E178" s="224">
        <v>3314953</v>
      </c>
      <c r="F178" s="224">
        <v>0</v>
      </c>
      <c r="G178" s="224" t="s">
        <v>264</v>
      </c>
      <c r="H178" s="224" t="s">
        <v>2087</v>
      </c>
      <c r="J178" s="224">
        <v>0</v>
      </c>
      <c r="K178" s="224" t="s">
        <v>43</v>
      </c>
      <c r="L178" s="243">
        <v>95282662</v>
      </c>
      <c r="N178" s="243">
        <v>95282662</v>
      </c>
      <c r="P178" s="243">
        <f t="shared" si="2"/>
        <v>95282662</v>
      </c>
      <c r="Q178" s="243">
        <v>0</v>
      </c>
      <c r="R178" s="224" t="s">
        <v>263</v>
      </c>
      <c r="S178" s="224" t="s">
        <v>262</v>
      </c>
      <c r="T178" s="224" t="s">
        <v>261</v>
      </c>
      <c r="U178" s="224" t="s">
        <v>253</v>
      </c>
      <c r="V178" s="224" t="s">
        <v>260</v>
      </c>
      <c r="W178" s="224" t="s">
        <v>259</v>
      </c>
      <c r="X178" s="224" t="s">
        <v>1904</v>
      </c>
    </row>
    <row r="179" spans="1:24" hidden="1">
      <c r="A179" s="224" t="s">
        <v>548</v>
      </c>
      <c r="B179" s="242">
        <v>44562</v>
      </c>
      <c r="C179" s="224">
        <v>0</v>
      </c>
      <c r="D179" s="224">
        <v>0</v>
      </c>
      <c r="E179" s="224">
        <v>0</v>
      </c>
      <c r="F179" s="224">
        <v>0</v>
      </c>
      <c r="G179" s="224" t="s">
        <v>1900</v>
      </c>
      <c r="H179" s="224">
        <v>1496983</v>
      </c>
      <c r="I179" s="224" t="s">
        <v>1901</v>
      </c>
      <c r="J179" s="224" t="s">
        <v>257</v>
      </c>
      <c r="K179" s="224" t="s">
        <v>43</v>
      </c>
      <c r="L179" s="243">
        <v>208330120506</v>
      </c>
      <c r="M179" s="243">
        <v>209395049312</v>
      </c>
      <c r="N179" s="243">
        <v>208330120506</v>
      </c>
      <c r="O179" s="243">
        <v>209395049312</v>
      </c>
      <c r="P179" s="243">
        <f t="shared" si="2"/>
        <v>-1064928806</v>
      </c>
      <c r="Q179" s="243">
        <v>-1064928806</v>
      </c>
      <c r="R179" s="224" t="s">
        <v>256</v>
      </c>
      <c r="S179" s="224" t="s">
        <v>258</v>
      </c>
      <c r="T179" s="224" t="s">
        <v>257</v>
      </c>
      <c r="U179" s="224" t="s">
        <v>253</v>
      </c>
      <c r="V179" s="224" t="s">
        <v>43</v>
      </c>
      <c r="W179" s="224">
        <v>0</v>
      </c>
    </row>
    <row r="180" spans="1:24">
      <c r="A180" s="224" t="s">
        <v>548</v>
      </c>
      <c r="B180" s="242">
        <v>44579</v>
      </c>
      <c r="D180" s="224" t="s">
        <v>247</v>
      </c>
      <c r="E180" s="224">
        <v>3315009</v>
      </c>
      <c r="F180" s="224">
        <v>0</v>
      </c>
      <c r="G180" s="224" t="s">
        <v>264</v>
      </c>
      <c r="H180" s="224" t="s">
        <v>2088</v>
      </c>
      <c r="J180" s="224">
        <v>0</v>
      </c>
      <c r="K180" s="224" t="s">
        <v>43</v>
      </c>
      <c r="L180" s="243">
        <v>200000000</v>
      </c>
      <c r="N180" s="243">
        <v>200000000</v>
      </c>
      <c r="P180" s="243">
        <f t="shared" si="2"/>
        <v>200000000</v>
      </c>
      <c r="Q180" s="243">
        <v>-864928806</v>
      </c>
      <c r="R180" s="224" t="s">
        <v>263</v>
      </c>
      <c r="S180" s="224" t="s">
        <v>262</v>
      </c>
      <c r="T180" s="224" t="s">
        <v>261</v>
      </c>
      <c r="U180" s="224" t="s">
        <v>253</v>
      </c>
      <c r="V180" s="224" t="s">
        <v>260</v>
      </c>
      <c r="W180" s="224" t="s">
        <v>259</v>
      </c>
      <c r="X180" s="224" t="s">
        <v>2089</v>
      </c>
    </row>
    <row r="181" spans="1:24">
      <c r="A181" s="224" t="s">
        <v>548</v>
      </c>
      <c r="B181" s="242">
        <v>44594</v>
      </c>
      <c r="D181" s="224" t="s">
        <v>247</v>
      </c>
      <c r="E181" s="224">
        <v>3315009</v>
      </c>
      <c r="F181" s="224">
        <v>0</v>
      </c>
      <c r="G181" s="224" t="s">
        <v>264</v>
      </c>
      <c r="H181" s="224" t="s">
        <v>2090</v>
      </c>
      <c r="J181" s="224">
        <v>0</v>
      </c>
      <c r="K181" s="224" t="s">
        <v>43</v>
      </c>
      <c r="L181" s="243">
        <v>200000000</v>
      </c>
      <c r="N181" s="243">
        <v>200000000</v>
      </c>
      <c r="P181" s="243">
        <f t="shared" si="2"/>
        <v>200000000</v>
      </c>
      <c r="Q181" s="243">
        <v>-664928806</v>
      </c>
      <c r="R181" s="224" t="s">
        <v>263</v>
      </c>
      <c r="S181" s="224" t="s">
        <v>262</v>
      </c>
      <c r="T181" s="224" t="s">
        <v>261</v>
      </c>
      <c r="U181" s="224" t="s">
        <v>253</v>
      </c>
      <c r="V181" s="224" t="s">
        <v>260</v>
      </c>
      <c r="W181" s="224" t="s">
        <v>259</v>
      </c>
      <c r="X181" s="224" t="s">
        <v>369</v>
      </c>
    </row>
    <row r="182" spans="1:24">
      <c r="A182" s="224" t="s">
        <v>548</v>
      </c>
      <c r="B182" s="242">
        <v>44624</v>
      </c>
      <c r="D182" s="224" t="s">
        <v>247</v>
      </c>
      <c r="E182" s="224">
        <v>3315009</v>
      </c>
      <c r="F182" s="224">
        <v>0</v>
      </c>
      <c r="G182" s="224" t="s">
        <v>264</v>
      </c>
      <c r="H182" s="224" t="s">
        <v>2091</v>
      </c>
      <c r="J182" s="224">
        <v>0</v>
      </c>
      <c r="K182" s="224" t="s">
        <v>43</v>
      </c>
      <c r="M182" s="243">
        <v>330105730</v>
      </c>
      <c r="O182" s="243">
        <v>330105730</v>
      </c>
      <c r="P182" s="243">
        <f t="shared" si="2"/>
        <v>-330105730</v>
      </c>
      <c r="Q182" s="243">
        <v>-995034536</v>
      </c>
      <c r="R182" s="224" t="s">
        <v>263</v>
      </c>
      <c r="S182" s="224" t="s">
        <v>266</v>
      </c>
      <c r="T182" s="224" t="s">
        <v>261</v>
      </c>
      <c r="U182" s="224" t="s">
        <v>253</v>
      </c>
      <c r="V182" s="224" t="s">
        <v>265</v>
      </c>
      <c r="W182" s="224" t="s">
        <v>259</v>
      </c>
      <c r="X182" s="224" t="s">
        <v>369</v>
      </c>
    </row>
    <row r="183" spans="1:24">
      <c r="A183" s="224" t="s">
        <v>548</v>
      </c>
      <c r="B183" s="242">
        <v>44624</v>
      </c>
      <c r="D183" s="224" t="s">
        <v>247</v>
      </c>
      <c r="E183" s="224">
        <v>3315009</v>
      </c>
      <c r="F183" s="224">
        <v>0</v>
      </c>
      <c r="G183" s="224" t="s">
        <v>264</v>
      </c>
      <c r="H183" s="224" t="s">
        <v>2091</v>
      </c>
      <c r="J183" s="224">
        <v>0</v>
      </c>
      <c r="K183" s="224" t="s">
        <v>43</v>
      </c>
      <c r="L183" s="243">
        <v>330105730</v>
      </c>
      <c r="N183" s="243">
        <v>330105730</v>
      </c>
      <c r="P183" s="243">
        <f t="shared" si="2"/>
        <v>330105730</v>
      </c>
      <c r="Q183" s="243">
        <v>-664928806</v>
      </c>
      <c r="R183" s="224" t="s">
        <v>263</v>
      </c>
      <c r="S183" s="224" t="s">
        <v>262</v>
      </c>
      <c r="T183" s="224" t="s">
        <v>261</v>
      </c>
      <c r="U183" s="224" t="s">
        <v>253</v>
      </c>
      <c r="V183" s="224" t="s">
        <v>260</v>
      </c>
      <c r="W183" s="224" t="s">
        <v>259</v>
      </c>
      <c r="X183" s="224" t="s">
        <v>369</v>
      </c>
    </row>
    <row r="184" spans="1:24">
      <c r="A184" s="224" t="s">
        <v>548</v>
      </c>
      <c r="B184" s="242">
        <v>44627</v>
      </c>
      <c r="D184" s="224" t="s">
        <v>247</v>
      </c>
      <c r="E184" s="224">
        <v>3315009</v>
      </c>
      <c r="F184" s="224">
        <v>0</v>
      </c>
      <c r="G184" s="224" t="s">
        <v>264</v>
      </c>
      <c r="H184" s="224" t="s">
        <v>2092</v>
      </c>
      <c r="J184" s="224">
        <v>0</v>
      </c>
      <c r="K184" s="224" t="s">
        <v>43</v>
      </c>
      <c r="L184" s="243">
        <v>265052865</v>
      </c>
      <c r="N184" s="243">
        <v>265052865</v>
      </c>
      <c r="P184" s="243">
        <f t="shared" si="2"/>
        <v>265052865</v>
      </c>
      <c r="Q184" s="243">
        <v>-399875941</v>
      </c>
      <c r="R184" s="224" t="s">
        <v>263</v>
      </c>
      <c r="S184" s="224" t="s">
        <v>262</v>
      </c>
      <c r="T184" s="224" t="s">
        <v>261</v>
      </c>
      <c r="U184" s="224" t="s">
        <v>253</v>
      </c>
      <c r="V184" s="224" t="s">
        <v>260</v>
      </c>
      <c r="W184" s="224" t="s">
        <v>259</v>
      </c>
      <c r="X184" s="224" t="s">
        <v>369</v>
      </c>
    </row>
    <row r="185" spans="1:24">
      <c r="A185" s="224" t="s">
        <v>548</v>
      </c>
      <c r="B185" s="242">
        <v>44651</v>
      </c>
      <c r="D185" s="224" t="s">
        <v>247</v>
      </c>
      <c r="E185" s="224">
        <v>3315009</v>
      </c>
      <c r="F185" s="224">
        <v>0</v>
      </c>
      <c r="G185" s="224" t="s">
        <v>264</v>
      </c>
      <c r="H185" s="224" t="s">
        <v>2093</v>
      </c>
      <c r="J185" s="224">
        <v>0</v>
      </c>
      <c r="K185" s="224" t="s">
        <v>43</v>
      </c>
      <c r="L185" s="243">
        <v>399875941</v>
      </c>
      <c r="N185" s="243">
        <v>399875941</v>
      </c>
      <c r="P185" s="243">
        <f t="shared" si="2"/>
        <v>399875941</v>
      </c>
      <c r="Q185" s="243">
        <v>0</v>
      </c>
      <c r="R185" s="224" t="s">
        <v>263</v>
      </c>
      <c r="S185" s="224" t="s">
        <v>262</v>
      </c>
      <c r="T185" s="224" t="s">
        <v>261</v>
      </c>
      <c r="U185" s="224" t="s">
        <v>253</v>
      </c>
      <c r="V185" s="224" t="s">
        <v>260</v>
      </c>
      <c r="W185" s="224" t="s">
        <v>259</v>
      </c>
      <c r="X185" s="224" t="s">
        <v>369</v>
      </c>
    </row>
    <row r="186" spans="1:24">
      <c r="A186" s="224" t="s">
        <v>548</v>
      </c>
      <c r="B186" s="242">
        <v>44671</v>
      </c>
      <c r="D186" s="224" t="s">
        <v>247</v>
      </c>
      <c r="E186" s="224">
        <v>3315009</v>
      </c>
      <c r="F186" s="224">
        <v>0</v>
      </c>
      <c r="G186" s="224" t="s">
        <v>264</v>
      </c>
      <c r="H186" s="224" t="s">
        <v>2094</v>
      </c>
      <c r="J186" s="224">
        <v>0</v>
      </c>
      <c r="K186" s="224" t="s">
        <v>43</v>
      </c>
      <c r="L186" s="243">
        <v>1600000000</v>
      </c>
      <c r="N186" s="243">
        <v>1600000000</v>
      </c>
      <c r="P186" s="243">
        <f t="shared" si="2"/>
        <v>1600000000</v>
      </c>
      <c r="Q186" s="243">
        <v>1600000000</v>
      </c>
      <c r="R186" s="224" t="s">
        <v>263</v>
      </c>
      <c r="S186" s="224" t="s">
        <v>262</v>
      </c>
      <c r="T186" s="224" t="s">
        <v>261</v>
      </c>
      <c r="U186" s="224" t="s">
        <v>253</v>
      </c>
      <c r="V186" s="224" t="s">
        <v>260</v>
      </c>
      <c r="W186" s="224" t="s">
        <v>259</v>
      </c>
      <c r="X186" s="224" t="s">
        <v>2095</v>
      </c>
    </row>
    <row r="187" spans="1:24">
      <c r="A187" s="224" t="s">
        <v>548</v>
      </c>
      <c r="B187" s="242">
        <v>44671</v>
      </c>
      <c r="D187" s="224" t="s">
        <v>247</v>
      </c>
      <c r="E187" s="224">
        <v>3315009</v>
      </c>
      <c r="F187" s="224">
        <v>0</v>
      </c>
      <c r="G187" s="224" t="s">
        <v>264</v>
      </c>
      <c r="H187" s="224" t="s">
        <v>2096</v>
      </c>
      <c r="J187" s="224">
        <v>0</v>
      </c>
      <c r="K187" s="224" t="s">
        <v>43</v>
      </c>
      <c r="L187" s="243">
        <v>400000000</v>
      </c>
      <c r="N187" s="243">
        <v>400000000</v>
      </c>
      <c r="P187" s="243">
        <f t="shared" si="2"/>
        <v>400000000</v>
      </c>
      <c r="Q187" s="243">
        <v>2000000000</v>
      </c>
      <c r="R187" s="224" t="s">
        <v>263</v>
      </c>
      <c r="S187" s="224" t="s">
        <v>262</v>
      </c>
      <c r="T187" s="224" t="s">
        <v>261</v>
      </c>
      <c r="U187" s="224" t="s">
        <v>253</v>
      </c>
      <c r="V187" s="224" t="s">
        <v>260</v>
      </c>
      <c r="W187" s="224" t="s">
        <v>259</v>
      </c>
      <c r="X187" s="224" t="s">
        <v>2095</v>
      </c>
    </row>
    <row r="188" spans="1:24" hidden="1">
      <c r="A188" s="224" t="s">
        <v>548</v>
      </c>
      <c r="B188" s="242">
        <v>44677</v>
      </c>
      <c r="C188" s="224">
        <v>0</v>
      </c>
      <c r="D188" s="224">
        <v>0</v>
      </c>
      <c r="E188" s="224">
        <v>0</v>
      </c>
      <c r="F188" s="224">
        <v>0</v>
      </c>
      <c r="G188" s="224" t="s">
        <v>1913</v>
      </c>
      <c r="H188" s="224">
        <v>1497035</v>
      </c>
      <c r="I188" s="224" t="s">
        <v>1914</v>
      </c>
      <c r="J188" s="224" t="s">
        <v>1915</v>
      </c>
      <c r="K188" s="224" t="s">
        <v>43</v>
      </c>
      <c r="M188" s="243">
        <v>5500000000</v>
      </c>
      <c r="O188" s="243">
        <v>5500000000</v>
      </c>
      <c r="P188" s="243">
        <f t="shared" si="2"/>
        <v>-5500000000</v>
      </c>
      <c r="Q188" s="243">
        <v>-3500000000</v>
      </c>
      <c r="R188" s="224" t="s">
        <v>256</v>
      </c>
      <c r="S188" s="224" t="s">
        <v>255</v>
      </c>
      <c r="T188" s="224" t="s">
        <v>254</v>
      </c>
      <c r="U188" s="224" t="s">
        <v>253</v>
      </c>
      <c r="V188" s="224" t="s">
        <v>43</v>
      </c>
      <c r="W188" s="224">
        <v>0</v>
      </c>
    </row>
    <row r="189" spans="1:24">
      <c r="A189" s="224" t="s">
        <v>548</v>
      </c>
      <c r="B189" s="242">
        <v>44687</v>
      </c>
      <c r="D189" s="224" t="s">
        <v>247</v>
      </c>
      <c r="E189" s="224">
        <v>3315009</v>
      </c>
      <c r="F189" s="224">
        <v>0</v>
      </c>
      <c r="G189" s="224" t="s">
        <v>264</v>
      </c>
      <c r="H189" s="224" t="s">
        <v>2097</v>
      </c>
      <c r="J189" s="224">
        <v>0</v>
      </c>
      <c r="K189" s="224" t="s">
        <v>43</v>
      </c>
      <c r="L189" s="243">
        <v>250000000</v>
      </c>
      <c r="N189" s="243">
        <v>250000000</v>
      </c>
      <c r="P189" s="243">
        <f t="shared" si="2"/>
        <v>250000000</v>
      </c>
      <c r="Q189" s="243">
        <v>-3250000000</v>
      </c>
      <c r="R189" s="224" t="s">
        <v>263</v>
      </c>
      <c r="S189" s="224" t="s">
        <v>262</v>
      </c>
      <c r="T189" s="224" t="s">
        <v>261</v>
      </c>
      <c r="U189" s="224" t="s">
        <v>253</v>
      </c>
      <c r="V189" s="224" t="s">
        <v>260</v>
      </c>
      <c r="W189" s="224" t="s">
        <v>259</v>
      </c>
      <c r="X189" s="224" t="s">
        <v>2098</v>
      </c>
    </row>
    <row r="190" spans="1:24">
      <c r="A190" s="224" t="s">
        <v>548</v>
      </c>
      <c r="B190" s="242">
        <v>44692</v>
      </c>
      <c r="D190" s="224" t="s">
        <v>247</v>
      </c>
      <c r="E190" s="224">
        <v>3315009</v>
      </c>
      <c r="F190" s="224">
        <v>0</v>
      </c>
      <c r="G190" s="224" t="s">
        <v>264</v>
      </c>
      <c r="H190" s="224" t="s">
        <v>2099</v>
      </c>
      <c r="J190" s="224">
        <v>0</v>
      </c>
      <c r="K190" s="224" t="s">
        <v>43</v>
      </c>
      <c r="L190" s="243">
        <v>1000000000</v>
      </c>
      <c r="N190" s="243">
        <v>1000000000</v>
      </c>
      <c r="P190" s="243">
        <f t="shared" si="2"/>
        <v>1000000000</v>
      </c>
      <c r="Q190" s="243">
        <v>-2250000000</v>
      </c>
      <c r="R190" s="224" t="s">
        <v>263</v>
      </c>
      <c r="S190" s="224" t="s">
        <v>262</v>
      </c>
      <c r="T190" s="224" t="s">
        <v>261</v>
      </c>
      <c r="U190" s="224" t="s">
        <v>253</v>
      </c>
      <c r="V190" s="224" t="s">
        <v>260</v>
      </c>
      <c r="W190" s="224" t="s">
        <v>259</v>
      </c>
      <c r="X190" s="224" t="s">
        <v>1896</v>
      </c>
    </row>
    <row r="191" spans="1:24">
      <c r="A191" s="224" t="s">
        <v>548</v>
      </c>
      <c r="B191" s="242">
        <v>44720</v>
      </c>
      <c r="D191" s="224" t="s">
        <v>247</v>
      </c>
      <c r="E191" s="224">
        <v>3315009</v>
      </c>
      <c r="F191" s="224">
        <v>0</v>
      </c>
      <c r="G191" s="224" t="s">
        <v>264</v>
      </c>
      <c r="H191" s="224" t="s">
        <v>2100</v>
      </c>
      <c r="J191" s="224">
        <v>0</v>
      </c>
      <c r="K191" s="224" t="s">
        <v>43</v>
      </c>
      <c r="L191" s="243">
        <v>250000000</v>
      </c>
      <c r="N191" s="243">
        <v>250000000</v>
      </c>
      <c r="P191" s="243">
        <f t="shared" si="2"/>
        <v>250000000</v>
      </c>
      <c r="Q191" s="243">
        <v>-2000000000</v>
      </c>
      <c r="R191" s="224" t="s">
        <v>263</v>
      </c>
      <c r="S191" s="224" t="s">
        <v>262</v>
      </c>
      <c r="T191" s="224" t="s">
        <v>261</v>
      </c>
      <c r="U191" s="224" t="s">
        <v>253</v>
      </c>
      <c r="V191" s="224" t="s">
        <v>260</v>
      </c>
      <c r="W191" s="224" t="s">
        <v>259</v>
      </c>
      <c r="X191" s="224" t="s">
        <v>1896</v>
      </c>
    </row>
    <row r="192" spans="1:24">
      <c r="A192" s="224" t="s">
        <v>548</v>
      </c>
      <c r="B192" s="242">
        <v>44750</v>
      </c>
      <c r="D192" s="224" t="s">
        <v>247</v>
      </c>
      <c r="E192" s="224">
        <v>3315009</v>
      </c>
      <c r="F192" s="224">
        <v>0</v>
      </c>
      <c r="G192" s="224" t="s">
        <v>264</v>
      </c>
      <c r="H192" s="224" t="s">
        <v>1895</v>
      </c>
      <c r="J192" s="224">
        <v>0</v>
      </c>
      <c r="K192" s="224" t="s">
        <v>43</v>
      </c>
      <c r="L192" s="243">
        <v>250000000</v>
      </c>
      <c r="N192" s="243">
        <v>250000000</v>
      </c>
      <c r="P192" s="243">
        <f t="shared" si="2"/>
        <v>250000000</v>
      </c>
      <c r="Q192" s="243">
        <v>-1750000000</v>
      </c>
      <c r="R192" s="224" t="s">
        <v>263</v>
      </c>
      <c r="S192" s="224" t="s">
        <v>262</v>
      </c>
      <c r="T192" s="224" t="s">
        <v>261</v>
      </c>
      <c r="U192" s="224" t="s">
        <v>253</v>
      </c>
      <c r="V192" s="224" t="s">
        <v>260</v>
      </c>
      <c r="W192" s="224" t="s">
        <v>259</v>
      </c>
      <c r="X192" s="224" t="s">
        <v>1896</v>
      </c>
    </row>
    <row r="193" spans="1:24">
      <c r="A193" s="224" t="s">
        <v>548</v>
      </c>
      <c r="B193" s="242">
        <v>44774</v>
      </c>
      <c r="D193" s="224" t="s">
        <v>247</v>
      </c>
      <c r="E193" s="224">
        <v>3315009</v>
      </c>
      <c r="F193" s="224">
        <v>0</v>
      </c>
      <c r="G193" s="224" t="s">
        <v>264</v>
      </c>
      <c r="H193" s="224" t="s">
        <v>1897</v>
      </c>
      <c r="J193" s="224">
        <v>0</v>
      </c>
      <c r="K193" s="224" t="s">
        <v>43</v>
      </c>
      <c r="L193" s="243">
        <v>250000000</v>
      </c>
      <c r="N193" s="243">
        <v>250000000</v>
      </c>
      <c r="P193" s="243">
        <f t="shared" si="2"/>
        <v>250000000</v>
      </c>
      <c r="Q193" s="243">
        <v>-1500000000</v>
      </c>
      <c r="R193" s="224" t="s">
        <v>263</v>
      </c>
      <c r="S193" s="224" t="s">
        <v>262</v>
      </c>
      <c r="T193" s="224" t="s">
        <v>261</v>
      </c>
      <c r="U193" s="224" t="s">
        <v>253</v>
      </c>
      <c r="V193" s="224" t="s">
        <v>260</v>
      </c>
      <c r="W193" s="224" t="s">
        <v>259</v>
      </c>
      <c r="X193" s="224" t="s">
        <v>1896</v>
      </c>
    </row>
    <row r="194" spans="1:24">
      <c r="A194" s="224" t="s">
        <v>548</v>
      </c>
      <c r="B194" s="242">
        <v>44805</v>
      </c>
      <c r="D194" s="224" t="s">
        <v>247</v>
      </c>
      <c r="E194" s="224">
        <v>3315009</v>
      </c>
      <c r="F194" s="224">
        <v>0</v>
      </c>
      <c r="G194" s="224" t="s">
        <v>264</v>
      </c>
      <c r="H194" s="224" t="s">
        <v>1898</v>
      </c>
      <c r="J194" s="224">
        <v>0</v>
      </c>
      <c r="K194" s="224" t="s">
        <v>43</v>
      </c>
      <c r="L194" s="243">
        <v>250000000</v>
      </c>
      <c r="N194" s="243">
        <v>250000000</v>
      </c>
      <c r="P194" s="243">
        <f t="shared" ref="P194:P218" si="3">+N194-O194</f>
        <v>250000000</v>
      </c>
      <c r="Q194" s="243">
        <v>-1250000000</v>
      </c>
      <c r="R194" s="224" t="s">
        <v>263</v>
      </c>
      <c r="S194" s="224" t="s">
        <v>262</v>
      </c>
      <c r="T194" s="224" t="s">
        <v>261</v>
      </c>
      <c r="U194" s="224" t="s">
        <v>253</v>
      </c>
      <c r="V194" s="224" t="s">
        <v>260</v>
      </c>
      <c r="W194" s="224" t="s">
        <v>259</v>
      </c>
      <c r="X194" s="224" t="s">
        <v>1896</v>
      </c>
    </row>
    <row r="195" spans="1:24">
      <c r="A195" s="224" t="s">
        <v>548</v>
      </c>
      <c r="B195" s="242">
        <v>44838</v>
      </c>
      <c r="D195" s="224" t="s">
        <v>247</v>
      </c>
      <c r="E195" s="224">
        <v>3315009</v>
      </c>
      <c r="F195" s="224">
        <v>0</v>
      </c>
      <c r="G195" s="224" t="s">
        <v>264</v>
      </c>
      <c r="H195" s="224" t="s">
        <v>2101</v>
      </c>
      <c r="J195" s="224">
        <v>0</v>
      </c>
      <c r="K195" s="224" t="s">
        <v>43</v>
      </c>
      <c r="L195" s="243">
        <v>250000000</v>
      </c>
      <c r="N195" s="243">
        <v>250000000</v>
      </c>
      <c r="P195" s="243">
        <f t="shared" si="3"/>
        <v>250000000</v>
      </c>
      <c r="Q195" s="243">
        <v>-1000000000</v>
      </c>
      <c r="R195" s="224" t="s">
        <v>263</v>
      </c>
      <c r="S195" s="224" t="s">
        <v>262</v>
      </c>
      <c r="T195" s="224" t="s">
        <v>261</v>
      </c>
      <c r="U195" s="224" t="s">
        <v>253</v>
      </c>
      <c r="V195" s="224" t="s">
        <v>260</v>
      </c>
      <c r="W195" s="224" t="s">
        <v>259</v>
      </c>
      <c r="X195" s="224" t="s">
        <v>1896</v>
      </c>
    </row>
    <row r="196" spans="1:24">
      <c r="A196" s="224" t="s">
        <v>548</v>
      </c>
      <c r="B196" s="242">
        <v>44866</v>
      </c>
      <c r="D196" s="224" t="s">
        <v>247</v>
      </c>
      <c r="E196" s="224">
        <v>3315009</v>
      </c>
      <c r="F196" s="224">
        <v>0</v>
      </c>
      <c r="G196" s="224" t="s">
        <v>264</v>
      </c>
      <c r="H196" s="224" t="s">
        <v>2102</v>
      </c>
      <c r="J196" s="224">
        <v>0</v>
      </c>
      <c r="K196" s="224" t="s">
        <v>43</v>
      </c>
      <c r="L196" s="243">
        <v>250000000</v>
      </c>
      <c r="N196" s="243">
        <v>250000000</v>
      </c>
      <c r="P196" s="243">
        <f t="shared" si="3"/>
        <v>250000000</v>
      </c>
      <c r="Q196" s="243">
        <v>-750000000</v>
      </c>
      <c r="R196" s="224" t="s">
        <v>263</v>
      </c>
      <c r="S196" s="224" t="s">
        <v>262</v>
      </c>
      <c r="T196" s="224" t="s">
        <v>261</v>
      </c>
      <c r="U196" s="224" t="s">
        <v>253</v>
      </c>
      <c r="V196" s="224" t="s">
        <v>260</v>
      </c>
      <c r="W196" s="224" t="s">
        <v>259</v>
      </c>
      <c r="X196" s="224" t="s">
        <v>1896</v>
      </c>
    </row>
    <row r="197" spans="1:24">
      <c r="A197" s="224" t="s">
        <v>548</v>
      </c>
      <c r="B197" s="242">
        <v>44896</v>
      </c>
      <c r="D197" s="224" t="s">
        <v>247</v>
      </c>
      <c r="E197" s="224">
        <v>3315009</v>
      </c>
      <c r="F197" s="224">
        <v>0</v>
      </c>
      <c r="G197" s="224" t="s">
        <v>264</v>
      </c>
      <c r="H197" s="224" t="s">
        <v>2103</v>
      </c>
      <c r="J197" s="224">
        <v>0</v>
      </c>
      <c r="K197" s="224" t="s">
        <v>43</v>
      </c>
      <c r="L197" s="243">
        <v>2160771478</v>
      </c>
      <c r="N197" s="243">
        <v>2160771478</v>
      </c>
      <c r="P197" s="243">
        <f t="shared" si="3"/>
        <v>2160771478</v>
      </c>
      <c r="Q197" s="243">
        <v>1410771478</v>
      </c>
      <c r="R197" s="224" t="s">
        <v>263</v>
      </c>
      <c r="S197" s="224" t="s">
        <v>262</v>
      </c>
      <c r="T197" s="224" t="s">
        <v>261</v>
      </c>
      <c r="U197" s="224" t="s">
        <v>253</v>
      </c>
      <c r="V197" s="224" t="s">
        <v>260</v>
      </c>
      <c r="W197" s="224" t="s">
        <v>259</v>
      </c>
      <c r="X197" s="224" t="s">
        <v>1896</v>
      </c>
    </row>
    <row r="198" spans="1:24">
      <c r="A198" s="224" t="s">
        <v>548</v>
      </c>
      <c r="B198" s="242">
        <v>44896</v>
      </c>
      <c r="D198" s="224" t="s">
        <v>247</v>
      </c>
      <c r="E198" s="224">
        <v>3315009</v>
      </c>
      <c r="F198" s="224">
        <v>0</v>
      </c>
      <c r="G198" s="224" t="s">
        <v>264</v>
      </c>
      <c r="H198" s="224" t="s">
        <v>2104</v>
      </c>
      <c r="J198" s="224">
        <v>0</v>
      </c>
      <c r="K198" s="224" t="s">
        <v>43</v>
      </c>
      <c r="L198" s="243">
        <v>250000000</v>
      </c>
      <c r="N198" s="243">
        <v>250000000</v>
      </c>
      <c r="P198" s="243">
        <f t="shared" si="3"/>
        <v>250000000</v>
      </c>
      <c r="Q198" s="243">
        <v>1660771478</v>
      </c>
      <c r="R198" s="224" t="s">
        <v>263</v>
      </c>
      <c r="S198" s="224" t="s">
        <v>262</v>
      </c>
      <c r="T198" s="224" t="s">
        <v>261</v>
      </c>
      <c r="U198" s="224" t="s">
        <v>253</v>
      </c>
      <c r="V198" s="224" t="s">
        <v>260</v>
      </c>
      <c r="W198" s="224" t="s">
        <v>259</v>
      </c>
      <c r="X198" s="224" t="s">
        <v>1896</v>
      </c>
    </row>
    <row r="199" spans="1:24" hidden="1">
      <c r="A199" s="224" t="s">
        <v>548</v>
      </c>
      <c r="B199" s="242">
        <v>44926</v>
      </c>
      <c r="C199" s="224">
        <v>0</v>
      </c>
      <c r="D199" s="224">
        <v>0</v>
      </c>
      <c r="E199" s="224">
        <v>0</v>
      </c>
      <c r="F199" s="224">
        <v>0</v>
      </c>
      <c r="G199" s="224" t="s">
        <v>1977</v>
      </c>
      <c r="H199" s="224">
        <v>1576329</v>
      </c>
      <c r="I199" s="224" t="s">
        <v>1978</v>
      </c>
      <c r="J199" s="224" t="s">
        <v>1977</v>
      </c>
      <c r="K199" s="224" t="s">
        <v>43</v>
      </c>
      <c r="M199" s="243">
        <v>2160771478</v>
      </c>
      <c r="O199" s="243">
        <v>2160771478</v>
      </c>
      <c r="P199" s="243">
        <f t="shared" si="3"/>
        <v>-2160771478</v>
      </c>
      <c r="Q199" s="243">
        <v>-500000000</v>
      </c>
      <c r="R199" s="224" t="s">
        <v>256</v>
      </c>
      <c r="S199" s="224" t="s">
        <v>255</v>
      </c>
      <c r="T199" s="224" t="s">
        <v>254</v>
      </c>
      <c r="U199" s="224" t="s">
        <v>253</v>
      </c>
      <c r="V199" s="224" t="s">
        <v>43</v>
      </c>
      <c r="W199" s="224">
        <v>0</v>
      </c>
    </row>
    <row r="200" spans="1:24" hidden="1">
      <c r="A200" s="224" t="s">
        <v>1899</v>
      </c>
      <c r="B200" s="242">
        <v>44562</v>
      </c>
      <c r="C200" s="224">
        <v>0</v>
      </c>
      <c r="D200" s="224">
        <v>0</v>
      </c>
      <c r="E200" s="224">
        <v>0</v>
      </c>
      <c r="F200" s="224">
        <v>0</v>
      </c>
      <c r="G200" s="224" t="s">
        <v>1900</v>
      </c>
      <c r="H200" s="224">
        <v>1496983</v>
      </c>
      <c r="I200" s="224" t="s">
        <v>1901</v>
      </c>
      <c r="J200" s="224" t="s">
        <v>257</v>
      </c>
      <c r="K200" s="224" t="s">
        <v>43</v>
      </c>
      <c r="L200" s="243">
        <v>0</v>
      </c>
      <c r="M200" s="243">
        <v>500000000</v>
      </c>
      <c r="N200" s="243">
        <v>0</v>
      </c>
      <c r="O200" s="243">
        <v>500000000</v>
      </c>
      <c r="P200" s="243">
        <f t="shared" si="3"/>
        <v>-500000000</v>
      </c>
      <c r="Q200" s="243">
        <v>-500000000</v>
      </c>
      <c r="R200" s="224" t="s">
        <v>256</v>
      </c>
      <c r="S200" s="224" t="s">
        <v>258</v>
      </c>
      <c r="T200" s="224" t="s">
        <v>257</v>
      </c>
      <c r="U200" s="224" t="s">
        <v>253</v>
      </c>
      <c r="V200" s="224" t="s">
        <v>43</v>
      </c>
      <c r="W200" s="224">
        <v>0</v>
      </c>
    </row>
    <row r="201" spans="1:24">
      <c r="A201" s="224" t="s">
        <v>1899</v>
      </c>
      <c r="B201" s="242">
        <v>44578</v>
      </c>
      <c r="C201" s="224">
        <v>107</v>
      </c>
      <c r="D201" s="224" t="s">
        <v>1902</v>
      </c>
      <c r="E201" s="224">
        <v>3316571</v>
      </c>
      <c r="F201" s="224">
        <v>0</v>
      </c>
      <c r="G201" s="224" t="s">
        <v>264</v>
      </c>
      <c r="H201" s="224" t="s">
        <v>1903</v>
      </c>
      <c r="J201" s="224">
        <v>0</v>
      </c>
      <c r="K201" s="224" t="s">
        <v>43</v>
      </c>
      <c r="L201" s="243">
        <v>4717338</v>
      </c>
      <c r="N201" s="243">
        <v>4717338</v>
      </c>
      <c r="P201" s="243">
        <f t="shared" si="3"/>
        <v>4717338</v>
      </c>
      <c r="Q201" s="243">
        <v>-495282662</v>
      </c>
      <c r="R201" s="224" t="s">
        <v>263</v>
      </c>
      <c r="S201" s="224" t="s">
        <v>262</v>
      </c>
      <c r="T201" s="224" t="s">
        <v>261</v>
      </c>
      <c r="U201" s="224" t="s">
        <v>253</v>
      </c>
      <c r="V201" s="224" t="s">
        <v>260</v>
      </c>
      <c r="W201" s="224" t="s">
        <v>259</v>
      </c>
      <c r="X201" s="224" t="s">
        <v>1904</v>
      </c>
    </row>
    <row r="202" spans="1:24">
      <c r="A202" s="224" t="s">
        <v>1899</v>
      </c>
      <c r="B202" s="242">
        <v>44594</v>
      </c>
      <c r="C202" s="224">
        <v>107</v>
      </c>
      <c r="D202" s="224" t="s">
        <v>1902</v>
      </c>
      <c r="E202" s="224">
        <v>3316571</v>
      </c>
      <c r="F202" s="224">
        <v>0</v>
      </c>
      <c r="G202" s="224" t="s">
        <v>264</v>
      </c>
      <c r="H202" s="224" t="s">
        <v>1905</v>
      </c>
      <c r="J202" s="224">
        <v>0</v>
      </c>
      <c r="K202" s="224" t="s">
        <v>43</v>
      </c>
      <c r="L202" s="243">
        <v>100000000</v>
      </c>
      <c r="N202" s="243">
        <v>100000000</v>
      </c>
      <c r="P202" s="243">
        <f t="shared" si="3"/>
        <v>100000000</v>
      </c>
      <c r="Q202" s="243">
        <v>-395282662</v>
      </c>
      <c r="R202" s="224" t="s">
        <v>263</v>
      </c>
      <c r="S202" s="224" t="s">
        <v>262</v>
      </c>
      <c r="T202" s="224" t="s">
        <v>261</v>
      </c>
      <c r="U202" s="224" t="s">
        <v>253</v>
      </c>
      <c r="V202" s="224" t="s">
        <v>260</v>
      </c>
      <c r="W202" s="224" t="s">
        <v>259</v>
      </c>
      <c r="X202" s="224" t="s">
        <v>1906</v>
      </c>
    </row>
    <row r="203" spans="1:24">
      <c r="A203" s="224" t="s">
        <v>1899</v>
      </c>
      <c r="B203" s="242">
        <v>44624</v>
      </c>
      <c r="C203" s="224">
        <v>107</v>
      </c>
      <c r="D203" s="224" t="s">
        <v>1902</v>
      </c>
      <c r="E203" s="224">
        <v>3316571</v>
      </c>
      <c r="F203" s="224">
        <v>0</v>
      </c>
      <c r="G203" s="224" t="s">
        <v>264</v>
      </c>
      <c r="H203" s="224" t="s">
        <v>1907</v>
      </c>
      <c r="J203" s="224">
        <v>0</v>
      </c>
      <c r="K203" s="224" t="s">
        <v>43</v>
      </c>
      <c r="L203" s="243">
        <v>200000000</v>
      </c>
      <c r="N203" s="243">
        <v>200000000</v>
      </c>
      <c r="P203" s="243">
        <f t="shared" si="3"/>
        <v>200000000</v>
      </c>
      <c r="Q203" s="243">
        <v>-195282662</v>
      </c>
      <c r="R203" s="224" t="s">
        <v>263</v>
      </c>
      <c r="S203" s="224" t="s">
        <v>262</v>
      </c>
      <c r="T203" s="224" t="s">
        <v>261</v>
      </c>
      <c r="U203" s="224" t="s">
        <v>253</v>
      </c>
      <c r="V203" s="224" t="s">
        <v>260</v>
      </c>
      <c r="W203" s="224" t="s">
        <v>259</v>
      </c>
      <c r="X203" s="224" t="s">
        <v>1906</v>
      </c>
    </row>
    <row r="204" spans="1:24">
      <c r="A204" s="224" t="s">
        <v>1899</v>
      </c>
      <c r="B204" s="242">
        <v>44627</v>
      </c>
      <c r="C204" s="224">
        <v>107</v>
      </c>
      <c r="D204" s="224" t="s">
        <v>1902</v>
      </c>
      <c r="E204" s="224">
        <v>3316571</v>
      </c>
      <c r="F204" s="224">
        <v>0</v>
      </c>
      <c r="G204" s="224" t="s">
        <v>264</v>
      </c>
      <c r="H204" s="224" t="s">
        <v>1908</v>
      </c>
      <c r="J204" s="224">
        <v>0</v>
      </c>
      <c r="K204" s="224" t="s">
        <v>43</v>
      </c>
      <c r="L204" s="243">
        <v>65052865</v>
      </c>
      <c r="N204" s="243">
        <v>65052865</v>
      </c>
      <c r="P204" s="243">
        <f t="shared" si="3"/>
        <v>65052865</v>
      </c>
      <c r="Q204" s="243">
        <v>-130229797</v>
      </c>
      <c r="R204" s="224" t="s">
        <v>263</v>
      </c>
      <c r="S204" s="224" t="s">
        <v>262</v>
      </c>
      <c r="T204" s="224" t="s">
        <v>261</v>
      </c>
      <c r="U204" s="224" t="s">
        <v>253</v>
      </c>
      <c r="V204" s="224" t="s">
        <v>260</v>
      </c>
      <c r="W204" s="224" t="s">
        <v>259</v>
      </c>
      <c r="X204" s="224" t="s">
        <v>1906</v>
      </c>
    </row>
    <row r="205" spans="1:24">
      <c r="A205" s="224" t="s">
        <v>1899</v>
      </c>
      <c r="B205" s="242">
        <v>44651</v>
      </c>
      <c r="C205" s="224">
        <v>107</v>
      </c>
      <c r="D205" s="224" t="s">
        <v>1902</v>
      </c>
      <c r="E205" s="224">
        <v>3316571</v>
      </c>
      <c r="F205" s="224">
        <v>0</v>
      </c>
      <c r="G205" s="224" t="s">
        <v>264</v>
      </c>
      <c r="H205" s="224" t="s">
        <v>1909</v>
      </c>
      <c r="J205" s="224">
        <v>0</v>
      </c>
      <c r="K205" s="224" t="s">
        <v>43</v>
      </c>
      <c r="L205" s="243">
        <v>130229797</v>
      </c>
      <c r="N205" s="243">
        <v>130229797</v>
      </c>
      <c r="P205" s="243">
        <f t="shared" si="3"/>
        <v>130229797</v>
      </c>
      <c r="Q205" s="243">
        <v>0</v>
      </c>
      <c r="R205" s="224" t="s">
        <v>263</v>
      </c>
      <c r="S205" s="224" t="s">
        <v>262</v>
      </c>
      <c r="T205" s="224" t="s">
        <v>261</v>
      </c>
      <c r="U205" s="224" t="s">
        <v>253</v>
      </c>
      <c r="V205" s="224" t="s">
        <v>260</v>
      </c>
      <c r="W205" s="224" t="s">
        <v>259</v>
      </c>
      <c r="X205" s="224" t="s">
        <v>1906</v>
      </c>
    </row>
    <row r="206" spans="1:24">
      <c r="A206" s="224" t="s">
        <v>1899</v>
      </c>
      <c r="B206" s="242">
        <v>44671</v>
      </c>
      <c r="C206" s="224">
        <v>107</v>
      </c>
      <c r="D206" s="224" t="s">
        <v>1902</v>
      </c>
      <c r="E206" s="224">
        <v>3316571</v>
      </c>
      <c r="F206" s="224">
        <v>0</v>
      </c>
      <c r="G206" s="224" t="s">
        <v>264</v>
      </c>
      <c r="H206" s="224" t="s">
        <v>1910</v>
      </c>
      <c r="J206" s="224">
        <v>0</v>
      </c>
      <c r="K206" s="224" t="s">
        <v>43</v>
      </c>
      <c r="L206" s="243">
        <v>1600000000</v>
      </c>
      <c r="N206" s="243">
        <v>1600000000</v>
      </c>
      <c r="P206" s="243">
        <f t="shared" si="3"/>
        <v>1600000000</v>
      </c>
      <c r="Q206" s="243">
        <v>1600000000</v>
      </c>
      <c r="R206" s="224" t="s">
        <v>263</v>
      </c>
      <c r="S206" s="224" t="s">
        <v>262</v>
      </c>
      <c r="T206" s="224" t="s">
        <v>261</v>
      </c>
      <c r="U206" s="224" t="s">
        <v>253</v>
      </c>
      <c r="V206" s="224" t="s">
        <v>260</v>
      </c>
      <c r="W206" s="224" t="s">
        <v>259</v>
      </c>
      <c r="X206" s="224" t="s">
        <v>1911</v>
      </c>
    </row>
    <row r="207" spans="1:24">
      <c r="A207" s="224" t="s">
        <v>1899</v>
      </c>
      <c r="B207" s="242">
        <v>44671</v>
      </c>
      <c r="C207" s="224">
        <v>107</v>
      </c>
      <c r="D207" s="224" t="s">
        <v>1902</v>
      </c>
      <c r="E207" s="224">
        <v>3316571</v>
      </c>
      <c r="F207" s="224">
        <v>0</v>
      </c>
      <c r="G207" s="224" t="s">
        <v>264</v>
      </c>
      <c r="H207" s="224" t="s">
        <v>1912</v>
      </c>
      <c r="J207" s="224">
        <v>0</v>
      </c>
      <c r="K207" s="224" t="s">
        <v>43</v>
      </c>
      <c r="L207" s="243">
        <v>400000000</v>
      </c>
      <c r="N207" s="243">
        <v>400000000</v>
      </c>
      <c r="P207" s="243">
        <f t="shared" si="3"/>
        <v>400000000</v>
      </c>
      <c r="Q207" s="243">
        <v>2000000000</v>
      </c>
      <c r="R207" s="224" t="s">
        <v>263</v>
      </c>
      <c r="S207" s="224" t="s">
        <v>262</v>
      </c>
      <c r="T207" s="224" t="s">
        <v>261</v>
      </c>
      <c r="U207" s="224" t="s">
        <v>253</v>
      </c>
      <c r="V207" s="224" t="s">
        <v>260</v>
      </c>
      <c r="W207" s="224" t="s">
        <v>259</v>
      </c>
      <c r="X207" s="224" t="s">
        <v>1911</v>
      </c>
    </row>
    <row r="208" spans="1:24" hidden="1">
      <c r="A208" s="224" t="s">
        <v>1899</v>
      </c>
      <c r="B208" s="242">
        <v>44677</v>
      </c>
      <c r="C208" s="224">
        <v>0</v>
      </c>
      <c r="D208" s="224">
        <v>0</v>
      </c>
      <c r="E208" s="224">
        <v>0</v>
      </c>
      <c r="F208" s="224">
        <v>0</v>
      </c>
      <c r="G208" s="224" t="s">
        <v>1913</v>
      </c>
      <c r="H208" s="224">
        <v>1497035</v>
      </c>
      <c r="I208" s="224" t="s">
        <v>1914</v>
      </c>
      <c r="J208" s="224" t="s">
        <v>1915</v>
      </c>
      <c r="K208" s="224" t="s">
        <v>43</v>
      </c>
      <c r="M208" s="243">
        <v>5500000000</v>
      </c>
      <c r="O208" s="243">
        <v>5500000000</v>
      </c>
      <c r="P208" s="243">
        <f t="shared" si="3"/>
        <v>-5500000000</v>
      </c>
      <c r="Q208" s="243">
        <v>-3500000000</v>
      </c>
      <c r="R208" s="224" t="s">
        <v>256</v>
      </c>
      <c r="S208" s="224" t="s">
        <v>255</v>
      </c>
      <c r="T208" s="224" t="s">
        <v>254</v>
      </c>
      <c r="U208" s="224" t="s">
        <v>253</v>
      </c>
      <c r="V208" s="224" t="s">
        <v>43</v>
      </c>
      <c r="W208" s="224">
        <v>0</v>
      </c>
    </row>
    <row r="209" spans="1:24">
      <c r="A209" s="224" t="s">
        <v>1899</v>
      </c>
      <c r="B209" s="242">
        <v>44684</v>
      </c>
      <c r="C209" s="224">
        <v>107</v>
      </c>
      <c r="D209" s="224" t="s">
        <v>1902</v>
      </c>
      <c r="E209" s="224">
        <v>3316571</v>
      </c>
      <c r="F209" s="224">
        <v>0</v>
      </c>
      <c r="G209" s="224" t="s">
        <v>264</v>
      </c>
      <c r="H209" s="224" t="s">
        <v>1916</v>
      </c>
      <c r="J209" s="224">
        <v>0</v>
      </c>
      <c r="K209" s="224" t="s">
        <v>43</v>
      </c>
      <c r="L209" s="243">
        <v>250000000</v>
      </c>
      <c r="N209" s="243">
        <v>250000000</v>
      </c>
      <c r="P209" s="243">
        <f t="shared" si="3"/>
        <v>250000000</v>
      </c>
      <c r="Q209" s="243">
        <v>-3250000000</v>
      </c>
      <c r="R209" s="224" t="s">
        <v>263</v>
      </c>
      <c r="S209" s="224" t="s">
        <v>262</v>
      </c>
      <c r="T209" s="224" t="s">
        <v>261</v>
      </c>
      <c r="U209" s="224" t="s">
        <v>253</v>
      </c>
      <c r="V209" s="224" t="s">
        <v>260</v>
      </c>
      <c r="W209" s="224" t="s">
        <v>259</v>
      </c>
      <c r="X209" s="224" t="s">
        <v>1906</v>
      </c>
    </row>
    <row r="210" spans="1:24">
      <c r="A210" s="224" t="s">
        <v>1899</v>
      </c>
      <c r="B210" s="242">
        <v>44692</v>
      </c>
      <c r="C210" s="224">
        <v>107</v>
      </c>
      <c r="D210" s="224" t="s">
        <v>1902</v>
      </c>
      <c r="E210" s="224">
        <v>3316571</v>
      </c>
      <c r="F210" s="224">
        <v>0</v>
      </c>
      <c r="G210" s="224" t="s">
        <v>264</v>
      </c>
      <c r="H210" s="224" t="s">
        <v>1917</v>
      </c>
      <c r="J210" s="224">
        <v>0</v>
      </c>
      <c r="K210" s="224" t="s">
        <v>43</v>
      </c>
      <c r="L210" s="243">
        <v>1000000000</v>
      </c>
      <c r="N210" s="243">
        <v>1000000000</v>
      </c>
      <c r="P210" s="243">
        <f t="shared" si="3"/>
        <v>1000000000</v>
      </c>
      <c r="Q210" s="243">
        <v>-2250000000</v>
      </c>
      <c r="R210" s="224" t="s">
        <v>263</v>
      </c>
      <c r="S210" s="224" t="s">
        <v>262</v>
      </c>
      <c r="T210" s="224" t="s">
        <v>261</v>
      </c>
      <c r="U210" s="224" t="s">
        <v>253</v>
      </c>
      <c r="V210" s="224" t="s">
        <v>260</v>
      </c>
      <c r="W210" s="224" t="s">
        <v>259</v>
      </c>
      <c r="X210" s="224" t="s">
        <v>1918</v>
      </c>
    </row>
    <row r="211" spans="1:24">
      <c r="A211" s="224" t="s">
        <v>1899</v>
      </c>
      <c r="B211" s="242">
        <v>44714</v>
      </c>
      <c r="C211" s="224">
        <v>107</v>
      </c>
      <c r="D211" s="224" t="s">
        <v>1902</v>
      </c>
      <c r="E211" s="224">
        <v>3316571</v>
      </c>
      <c r="F211" s="224">
        <v>0</v>
      </c>
      <c r="G211" s="224" t="s">
        <v>264</v>
      </c>
      <c r="H211" s="224" t="s">
        <v>1920</v>
      </c>
      <c r="J211" s="224">
        <v>0</v>
      </c>
      <c r="K211" s="224" t="s">
        <v>43</v>
      </c>
      <c r="L211" s="243">
        <v>250000000</v>
      </c>
      <c r="N211" s="243">
        <v>250000000</v>
      </c>
      <c r="P211" s="243">
        <f t="shared" si="3"/>
        <v>250000000</v>
      </c>
      <c r="Q211" s="243">
        <v>-2000000000</v>
      </c>
      <c r="R211" s="224" t="s">
        <v>263</v>
      </c>
      <c r="S211" s="224" t="s">
        <v>262</v>
      </c>
      <c r="T211" s="224" t="s">
        <v>261</v>
      </c>
      <c r="U211" s="224" t="s">
        <v>253</v>
      </c>
      <c r="V211" s="224" t="s">
        <v>260</v>
      </c>
      <c r="W211" s="224" t="s">
        <v>259</v>
      </c>
      <c r="X211" s="224" t="s">
        <v>1906</v>
      </c>
    </row>
    <row r="212" spans="1:24">
      <c r="A212" s="224" t="s">
        <v>1899</v>
      </c>
      <c r="B212" s="242">
        <v>44714</v>
      </c>
      <c r="C212" s="224">
        <v>107</v>
      </c>
      <c r="D212" s="224" t="s">
        <v>1902</v>
      </c>
      <c r="E212" s="224">
        <v>3316571</v>
      </c>
      <c r="F212" s="224">
        <v>0</v>
      </c>
      <c r="G212" s="224" t="s">
        <v>264</v>
      </c>
      <c r="H212" s="224" t="s">
        <v>1919</v>
      </c>
      <c r="J212" s="224">
        <v>0</v>
      </c>
      <c r="K212" s="224" t="s">
        <v>43</v>
      </c>
      <c r="L212" s="243">
        <v>250000000</v>
      </c>
      <c r="N212" s="243">
        <v>250000000</v>
      </c>
      <c r="P212" s="243">
        <f t="shared" si="3"/>
        <v>250000000</v>
      </c>
      <c r="Q212" s="243">
        <v>-1750000000</v>
      </c>
      <c r="R212" s="224" t="s">
        <v>263</v>
      </c>
      <c r="S212" s="224" t="s">
        <v>262</v>
      </c>
      <c r="T212" s="224" t="s">
        <v>261</v>
      </c>
      <c r="U212" s="224" t="s">
        <v>253</v>
      </c>
      <c r="V212" s="224" t="s">
        <v>260</v>
      </c>
      <c r="W212" s="224" t="s">
        <v>259</v>
      </c>
      <c r="X212" s="224" t="s">
        <v>1906</v>
      </c>
    </row>
    <row r="213" spans="1:24">
      <c r="A213" s="224" t="s">
        <v>1899</v>
      </c>
      <c r="B213" s="242">
        <v>44774</v>
      </c>
      <c r="C213" s="224">
        <v>107</v>
      </c>
      <c r="D213" s="224" t="s">
        <v>1902</v>
      </c>
      <c r="E213" s="224">
        <v>3316571</v>
      </c>
      <c r="F213" s="224">
        <v>0</v>
      </c>
      <c r="G213" s="224" t="s">
        <v>264</v>
      </c>
      <c r="H213" s="224" t="s">
        <v>1921</v>
      </c>
      <c r="J213" s="224">
        <v>0</v>
      </c>
      <c r="K213" s="224" t="s">
        <v>43</v>
      </c>
      <c r="L213" s="243">
        <v>250000000</v>
      </c>
      <c r="N213" s="243">
        <v>250000000</v>
      </c>
      <c r="P213" s="243">
        <f t="shared" si="3"/>
        <v>250000000</v>
      </c>
      <c r="Q213" s="243">
        <v>-1500000000</v>
      </c>
      <c r="R213" s="224" t="s">
        <v>263</v>
      </c>
      <c r="S213" s="224" t="s">
        <v>262</v>
      </c>
      <c r="T213" s="224" t="s">
        <v>261</v>
      </c>
      <c r="U213" s="224" t="s">
        <v>253</v>
      </c>
      <c r="V213" s="224" t="s">
        <v>260</v>
      </c>
      <c r="W213" s="224" t="s">
        <v>259</v>
      </c>
      <c r="X213" s="224" t="s">
        <v>1918</v>
      </c>
    </row>
    <row r="214" spans="1:24">
      <c r="A214" s="224" t="s">
        <v>1899</v>
      </c>
      <c r="B214" s="242">
        <v>44805</v>
      </c>
      <c r="C214" s="224">
        <v>107</v>
      </c>
      <c r="D214" s="224" t="s">
        <v>1902</v>
      </c>
      <c r="E214" s="224">
        <v>3316571</v>
      </c>
      <c r="F214" s="224">
        <v>0</v>
      </c>
      <c r="G214" s="224" t="s">
        <v>264</v>
      </c>
      <c r="H214" s="224" t="s">
        <v>1922</v>
      </c>
      <c r="J214" s="224">
        <v>0</v>
      </c>
      <c r="K214" s="224" t="s">
        <v>43</v>
      </c>
      <c r="L214" s="243">
        <v>250000000</v>
      </c>
      <c r="N214" s="243">
        <v>250000000</v>
      </c>
      <c r="P214" s="243">
        <f t="shared" si="3"/>
        <v>250000000</v>
      </c>
      <c r="Q214" s="243">
        <v>-1250000000</v>
      </c>
      <c r="R214" s="224" t="s">
        <v>263</v>
      </c>
      <c r="S214" s="224" t="s">
        <v>262</v>
      </c>
      <c r="T214" s="224" t="s">
        <v>261</v>
      </c>
      <c r="U214" s="224" t="s">
        <v>253</v>
      </c>
      <c r="V214" s="224" t="s">
        <v>260</v>
      </c>
      <c r="W214" s="224" t="s">
        <v>259</v>
      </c>
      <c r="X214" s="224" t="s">
        <v>1918</v>
      </c>
    </row>
    <row r="215" spans="1:24">
      <c r="A215" s="224" t="s">
        <v>1899</v>
      </c>
      <c r="B215" s="242">
        <v>44838</v>
      </c>
      <c r="C215" s="224">
        <v>107</v>
      </c>
      <c r="D215" s="224" t="s">
        <v>1902</v>
      </c>
      <c r="E215" s="224">
        <v>3316571</v>
      </c>
      <c r="F215" s="224">
        <v>0</v>
      </c>
      <c r="G215" s="224" t="s">
        <v>264</v>
      </c>
      <c r="H215" s="224" t="s">
        <v>2105</v>
      </c>
      <c r="J215" s="224">
        <v>0</v>
      </c>
      <c r="K215" s="224" t="s">
        <v>43</v>
      </c>
      <c r="L215" s="243">
        <v>250000000</v>
      </c>
      <c r="N215" s="243">
        <v>250000000</v>
      </c>
      <c r="P215" s="243">
        <f t="shared" si="3"/>
        <v>250000000</v>
      </c>
      <c r="Q215" s="243">
        <v>-1000000000</v>
      </c>
      <c r="R215" s="224" t="s">
        <v>263</v>
      </c>
      <c r="S215" s="224" t="s">
        <v>262</v>
      </c>
      <c r="T215" s="224" t="s">
        <v>261</v>
      </c>
      <c r="U215" s="224" t="s">
        <v>253</v>
      </c>
      <c r="V215" s="224" t="s">
        <v>260</v>
      </c>
      <c r="W215" s="224" t="s">
        <v>259</v>
      </c>
      <c r="X215" s="224" t="s">
        <v>1918</v>
      </c>
    </row>
    <row r="216" spans="1:24">
      <c r="A216" s="224" t="s">
        <v>1899</v>
      </c>
      <c r="B216" s="242">
        <v>44866</v>
      </c>
      <c r="C216" s="224">
        <v>107</v>
      </c>
      <c r="D216" s="224" t="s">
        <v>1902</v>
      </c>
      <c r="E216" s="224">
        <v>3316571</v>
      </c>
      <c r="F216" s="224">
        <v>0</v>
      </c>
      <c r="G216" s="224" t="s">
        <v>264</v>
      </c>
      <c r="H216" s="224" t="s">
        <v>2106</v>
      </c>
      <c r="J216" s="224">
        <v>0</v>
      </c>
      <c r="K216" s="224" t="s">
        <v>43</v>
      </c>
      <c r="L216" s="243">
        <v>250000000</v>
      </c>
      <c r="N216" s="243">
        <v>250000000</v>
      </c>
      <c r="P216" s="243">
        <f t="shared" si="3"/>
        <v>250000000</v>
      </c>
      <c r="Q216" s="243">
        <v>-750000000</v>
      </c>
      <c r="R216" s="224" t="s">
        <v>263</v>
      </c>
      <c r="S216" s="224" t="s">
        <v>262</v>
      </c>
      <c r="T216" s="224" t="s">
        <v>261</v>
      </c>
      <c r="U216" s="224" t="s">
        <v>253</v>
      </c>
      <c r="V216" s="224" t="s">
        <v>260</v>
      </c>
      <c r="W216" s="224" t="s">
        <v>259</v>
      </c>
      <c r="X216" s="224" t="s">
        <v>1918</v>
      </c>
    </row>
    <row r="217" spans="1:24">
      <c r="A217" s="224" t="s">
        <v>1899</v>
      </c>
      <c r="B217" s="242">
        <v>44896</v>
      </c>
      <c r="C217" s="224">
        <v>107</v>
      </c>
      <c r="D217" s="224" t="s">
        <v>1902</v>
      </c>
      <c r="E217" s="224">
        <v>3316571</v>
      </c>
      <c r="F217" s="224">
        <v>0</v>
      </c>
      <c r="G217" s="224" t="s">
        <v>264</v>
      </c>
      <c r="H217" s="224" t="s">
        <v>2107</v>
      </c>
      <c r="J217" s="224">
        <v>0</v>
      </c>
      <c r="K217" s="224" t="s">
        <v>43</v>
      </c>
      <c r="L217" s="243">
        <v>2160771478</v>
      </c>
      <c r="N217" s="243">
        <v>2160771478</v>
      </c>
      <c r="P217" s="243">
        <f t="shared" si="3"/>
        <v>2160771478</v>
      </c>
      <c r="Q217" s="243">
        <v>1410771478</v>
      </c>
      <c r="R217" s="224" t="s">
        <v>263</v>
      </c>
      <c r="S217" s="224" t="s">
        <v>262</v>
      </c>
      <c r="T217" s="224" t="s">
        <v>261</v>
      </c>
      <c r="U217" s="224" t="s">
        <v>253</v>
      </c>
      <c r="V217" s="224" t="s">
        <v>260</v>
      </c>
      <c r="W217" s="224" t="s">
        <v>259</v>
      </c>
      <c r="X217" s="224" t="s">
        <v>1918</v>
      </c>
    </row>
    <row r="218" spans="1:24">
      <c r="A218" s="224" t="s">
        <v>1899</v>
      </c>
      <c r="B218" s="242">
        <v>44896</v>
      </c>
      <c r="C218" s="224">
        <v>107</v>
      </c>
      <c r="D218" s="224" t="s">
        <v>1902</v>
      </c>
      <c r="E218" s="224">
        <v>3316571</v>
      </c>
      <c r="F218" s="224">
        <v>0</v>
      </c>
      <c r="G218" s="224" t="s">
        <v>264</v>
      </c>
      <c r="H218" s="224" t="s">
        <v>2108</v>
      </c>
      <c r="J218" s="224">
        <v>0</v>
      </c>
      <c r="K218" s="224" t="s">
        <v>43</v>
      </c>
      <c r="L218" s="243">
        <v>250000000</v>
      </c>
      <c r="N218" s="243">
        <v>250000000</v>
      </c>
      <c r="P218" s="243">
        <f t="shared" si="3"/>
        <v>250000000</v>
      </c>
      <c r="Q218" s="243">
        <v>1660771478</v>
      </c>
      <c r="R218" s="224" t="s">
        <v>263</v>
      </c>
      <c r="S218" s="224" t="s">
        <v>262</v>
      </c>
      <c r="T218" s="224" t="s">
        <v>261</v>
      </c>
      <c r="U218" s="224" t="s">
        <v>253</v>
      </c>
      <c r="V218" s="224" t="s">
        <v>260</v>
      </c>
      <c r="W218" s="224" t="s">
        <v>259</v>
      </c>
      <c r="X218" s="224" t="s">
        <v>1918</v>
      </c>
    </row>
    <row r="219" spans="1:24" hidden="1">
      <c r="A219" s="224" t="s">
        <v>1899</v>
      </c>
      <c r="B219" s="242">
        <v>44926</v>
      </c>
      <c r="C219" s="224">
        <v>0</v>
      </c>
      <c r="D219" s="224">
        <v>0</v>
      </c>
      <c r="E219" s="224">
        <v>0</v>
      </c>
      <c r="F219" s="224">
        <v>0</v>
      </c>
      <c r="G219" s="224" t="s">
        <v>1977</v>
      </c>
      <c r="H219" s="224">
        <v>1576329</v>
      </c>
      <c r="I219" s="224" t="s">
        <v>1978</v>
      </c>
      <c r="J219" s="224" t="s">
        <v>1977</v>
      </c>
      <c r="K219" s="224" t="s">
        <v>43</v>
      </c>
      <c r="M219" s="243">
        <v>2160771478</v>
      </c>
      <c r="O219" s="243">
        <v>2160771478</v>
      </c>
      <c r="P219" s="243">
        <f>+N219-O219</f>
        <v>-2160771478</v>
      </c>
      <c r="Q219" s="243">
        <v>-500000000</v>
      </c>
      <c r="R219" s="224" t="s">
        <v>256</v>
      </c>
      <c r="S219" s="224" t="s">
        <v>255</v>
      </c>
      <c r="T219" s="224" t="s">
        <v>254</v>
      </c>
      <c r="U219" s="224" t="s">
        <v>253</v>
      </c>
      <c r="V219" s="224" t="s">
        <v>43</v>
      </c>
      <c r="W219" s="224">
        <v>0</v>
      </c>
    </row>
    <row r="220" spans="1:24" hidden="1">
      <c r="J220" s="224" t="s">
        <v>1958</v>
      </c>
      <c r="P220" s="244">
        <f>SUM(P2:P219)</f>
        <v>-2700000000</v>
      </c>
    </row>
    <row r="221" spans="1:24">
      <c r="P221" s="244">
        <f>SUBTOTAL(9,P8:P218)</f>
        <v>48245263290</v>
      </c>
    </row>
  </sheetData>
  <autoFilter ref="A1:X220" xr:uid="{00000000-0001-0000-0300-000000000000}">
    <filterColumn colId="18">
      <filters>
        <filter val="Ajuste de Facturas"/>
        <filter val="Factura"/>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78E3-82FB-45AD-8E9E-B73C76A77B30}">
  <dimension ref="B4:H26"/>
  <sheetViews>
    <sheetView showGridLines="0" zoomScaleNormal="100" zoomScaleSheetLayoutView="100" workbookViewId="0">
      <selection activeCell="J11" sqref="J11"/>
    </sheetView>
  </sheetViews>
  <sheetFormatPr baseColWidth="10" defaultColWidth="11.42578125" defaultRowHeight="15"/>
  <cols>
    <col min="1" max="1" width="6.140625" style="331" customWidth="1"/>
    <col min="2" max="2" width="17.42578125" style="331" customWidth="1"/>
    <col min="3" max="3" width="16.28515625" style="331" customWidth="1"/>
    <col min="4" max="4" width="14.5703125" style="331" customWidth="1"/>
    <col min="5" max="5" width="16.42578125" style="331" customWidth="1"/>
    <col min="6" max="6" width="11.140625" style="331" customWidth="1"/>
    <col min="7" max="16384" width="11.42578125" style="331"/>
  </cols>
  <sheetData>
    <row r="4" spans="2:8">
      <c r="B4" s="732" t="s">
        <v>3749</v>
      </c>
      <c r="C4" s="733"/>
      <c r="D4" s="733"/>
      <c r="E4" s="733"/>
      <c r="F4" s="734"/>
    </row>
    <row r="5" spans="2:8">
      <c r="B5" s="735"/>
      <c r="C5" s="736"/>
      <c r="D5" s="736"/>
      <c r="E5" s="736"/>
      <c r="F5" s="737"/>
    </row>
    <row r="6" spans="2:8">
      <c r="B6" s="735"/>
      <c r="C6" s="736"/>
      <c r="D6" s="736"/>
      <c r="E6" s="736"/>
      <c r="F6" s="737"/>
    </row>
    <row r="7" spans="2:8">
      <c r="B7" s="735"/>
      <c r="C7" s="736"/>
      <c r="D7" s="736"/>
      <c r="E7" s="736"/>
      <c r="F7" s="737"/>
    </row>
    <row r="8" spans="2:8">
      <c r="B8" s="735"/>
      <c r="C8" s="736"/>
      <c r="D8" s="736"/>
      <c r="E8" s="736"/>
      <c r="F8" s="737"/>
    </row>
    <row r="9" spans="2:8">
      <c r="B9" s="735"/>
      <c r="C9" s="736"/>
      <c r="D9" s="736"/>
      <c r="E9" s="736"/>
      <c r="F9" s="737"/>
    </row>
    <row r="10" spans="2:8">
      <c r="B10" s="735"/>
      <c r="C10" s="736"/>
      <c r="D10" s="736"/>
      <c r="E10" s="736"/>
      <c r="F10" s="737"/>
      <c r="H10" s="516"/>
    </row>
    <row r="11" spans="2:8">
      <c r="B11" s="735"/>
      <c r="C11" s="736"/>
      <c r="D11" s="736"/>
      <c r="E11" s="736"/>
      <c r="F11" s="737"/>
    </row>
    <row r="12" spans="2:8">
      <c r="B12" s="735"/>
      <c r="C12" s="736"/>
      <c r="D12" s="736"/>
      <c r="E12" s="736"/>
      <c r="F12" s="737"/>
    </row>
    <row r="13" spans="2:8">
      <c r="B13" s="735"/>
      <c r="C13" s="736"/>
      <c r="D13" s="736"/>
      <c r="E13" s="736"/>
      <c r="F13" s="737"/>
    </row>
    <row r="14" spans="2:8">
      <c r="B14" s="735"/>
      <c r="C14" s="736"/>
      <c r="D14" s="736"/>
      <c r="E14" s="736"/>
      <c r="F14" s="737"/>
    </row>
    <row r="15" spans="2:8">
      <c r="B15" s="735"/>
      <c r="C15" s="736"/>
      <c r="D15" s="736"/>
      <c r="E15" s="736"/>
      <c r="F15" s="737"/>
    </row>
    <row r="16" spans="2:8">
      <c r="B16" s="735"/>
      <c r="C16" s="736"/>
      <c r="D16" s="736"/>
      <c r="E16" s="736"/>
      <c r="F16" s="737"/>
    </row>
    <row r="17" spans="2:6">
      <c r="B17" s="735"/>
      <c r="C17" s="736"/>
      <c r="D17" s="736"/>
      <c r="E17" s="736"/>
      <c r="F17" s="737"/>
    </row>
    <row r="18" spans="2:6">
      <c r="B18" s="735"/>
      <c r="C18" s="736"/>
      <c r="D18" s="736"/>
      <c r="E18" s="736"/>
      <c r="F18" s="737"/>
    </row>
    <row r="19" spans="2:6">
      <c r="B19" s="735"/>
      <c r="C19" s="736"/>
      <c r="D19" s="736"/>
      <c r="E19" s="736"/>
      <c r="F19" s="737"/>
    </row>
    <row r="20" spans="2:6">
      <c r="B20" s="735"/>
      <c r="C20" s="736"/>
      <c r="D20" s="736"/>
      <c r="E20" s="736"/>
      <c r="F20" s="737"/>
    </row>
    <row r="21" spans="2:6">
      <c r="B21" s="735"/>
      <c r="C21" s="736"/>
      <c r="D21" s="736"/>
      <c r="E21" s="736"/>
      <c r="F21" s="737"/>
    </row>
    <row r="22" spans="2:6">
      <c r="B22" s="735"/>
      <c r="C22" s="736"/>
      <c r="D22" s="736"/>
      <c r="E22" s="736"/>
      <c r="F22" s="737"/>
    </row>
    <row r="23" spans="2:6">
      <c r="B23" s="735"/>
      <c r="C23" s="736"/>
      <c r="D23" s="736"/>
      <c r="E23" s="736"/>
      <c r="F23" s="737"/>
    </row>
    <row r="24" spans="2:6">
      <c r="B24" s="735"/>
      <c r="C24" s="736"/>
      <c r="D24" s="736"/>
      <c r="E24" s="736"/>
      <c r="F24" s="737"/>
    </row>
    <row r="25" spans="2:6">
      <c r="B25" s="735"/>
      <c r="C25" s="736"/>
      <c r="D25" s="736"/>
      <c r="E25" s="736"/>
      <c r="F25" s="737"/>
    </row>
    <row r="26" spans="2:6">
      <c r="B26" s="738"/>
      <c r="C26" s="739"/>
      <c r="D26" s="739"/>
      <c r="E26" s="739"/>
      <c r="F26" s="740"/>
    </row>
  </sheetData>
  <mergeCells count="1">
    <mergeCell ref="B4:F2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20770-8331-4F94-954F-9F2330672DB6}">
  <dimension ref="B2:M83"/>
  <sheetViews>
    <sheetView showGridLines="0" topLeftCell="A32" zoomScaleNormal="100" zoomScaleSheetLayoutView="100" workbookViewId="0">
      <selection activeCell="E48" sqref="E48:F48"/>
    </sheetView>
  </sheetViews>
  <sheetFormatPr baseColWidth="10" defaultColWidth="11.42578125" defaultRowHeight="12.75"/>
  <cols>
    <col min="1" max="1" width="11.42578125" style="144"/>
    <col min="2" max="2" width="11.5703125" style="144" bestFit="1" customWidth="1"/>
    <col min="3" max="3" width="28.7109375" style="144" customWidth="1"/>
    <col min="4" max="5" width="11.5703125" style="144" bestFit="1" customWidth="1"/>
    <col min="6" max="6" width="27.140625" style="144" customWidth="1"/>
    <col min="7" max="7" width="16.5703125" style="144" bestFit="1" customWidth="1"/>
    <col min="8" max="8" width="11.5703125" style="144" bestFit="1" customWidth="1"/>
    <col min="9" max="9" width="12.5703125" style="144" bestFit="1" customWidth="1"/>
    <col min="10" max="10" width="0.85546875" style="144" customWidth="1"/>
    <col min="11" max="11" width="13.42578125" style="144" bestFit="1" customWidth="1"/>
    <col min="12" max="12" width="2.7109375" style="144" customWidth="1"/>
    <col min="13" max="16384" width="11.42578125" style="144"/>
  </cols>
  <sheetData>
    <row r="2" spans="2:13">
      <c r="H2" s="367" t="s">
        <v>2926</v>
      </c>
    </row>
    <row r="6" spans="2:13">
      <c r="B6" s="742" t="s">
        <v>3087</v>
      </c>
      <c r="C6" s="742"/>
      <c r="D6" s="742"/>
      <c r="E6" s="742"/>
      <c r="F6" s="742"/>
    </row>
    <row r="7" spans="2:13">
      <c r="B7" s="743" t="s">
        <v>3783</v>
      </c>
      <c r="C7" s="743"/>
      <c r="D7" s="743"/>
      <c r="E7" s="743"/>
      <c r="F7" s="743"/>
    </row>
    <row r="8" spans="2:13" ht="37.5" customHeight="1">
      <c r="B8" s="517"/>
      <c r="C8" s="517"/>
      <c r="D8" s="517"/>
      <c r="E8" s="750"/>
      <c r="F8" s="750"/>
      <c r="G8" s="750"/>
      <c r="H8" s="750"/>
      <c r="I8" s="750"/>
      <c r="J8" s="750"/>
      <c r="K8" s="750"/>
      <c r="L8" s="750"/>
      <c r="M8" s="750"/>
    </row>
    <row r="9" spans="2:13">
      <c r="B9" s="744" t="s">
        <v>3088</v>
      </c>
      <c r="C9" s="744"/>
      <c r="D9" s="744"/>
      <c r="E9" s="744"/>
      <c r="F9" s="744"/>
    </row>
    <row r="10" spans="2:13">
      <c r="B10" s="518"/>
      <c r="C10" s="518"/>
      <c r="D10" s="518"/>
      <c r="E10" s="518"/>
      <c r="F10" s="518"/>
    </row>
    <row r="11" spans="2:13">
      <c r="B11" s="193" t="s">
        <v>3089</v>
      </c>
      <c r="D11" s="519" t="str">
        <f>Indice!$C$7</f>
        <v>PANCHITA G DE NAVEGACIÓN S.A.E.</v>
      </c>
      <c r="F11" s="428"/>
      <c r="G11" s="428"/>
      <c r="H11" s="428"/>
    </row>
    <row r="12" spans="2:13">
      <c r="E12" s="428"/>
      <c r="F12" s="428"/>
      <c r="G12" s="428"/>
      <c r="H12" s="428"/>
    </row>
    <row r="13" spans="2:13">
      <c r="B13" s="193" t="s">
        <v>3090</v>
      </c>
      <c r="E13" s="428"/>
      <c r="F13" s="428"/>
      <c r="G13" s="428"/>
      <c r="H13" s="428"/>
    </row>
    <row r="14" spans="2:13" ht="18" customHeight="1">
      <c r="B14" s="745" t="s">
        <v>3732</v>
      </c>
      <c r="C14" s="745"/>
      <c r="D14" s="745"/>
      <c r="E14" s="745"/>
      <c r="F14" s="745"/>
      <c r="G14" s="745"/>
      <c r="H14" s="745"/>
    </row>
    <row r="15" spans="2:13" ht="28.5" customHeight="1">
      <c r="B15" s="745" t="s">
        <v>3134</v>
      </c>
      <c r="C15" s="745"/>
      <c r="D15" s="745"/>
      <c r="E15" s="745"/>
      <c r="F15" s="745"/>
      <c r="G15" s="745"/>
      <c r="H15" s="745"/>
    </row>
    <row r="16" spans="2:13">
      <c r="B16" s="193"/>
      <c r="E16" s="428"/>
      <c r="F16" s="428"/>
      <c r="G16" s="428"/>
      <c r="H16" s="428"/>
    </row>
    <row r="17" spans="2:8">
      <c r="B17" s="193" t="s">
        <v>3091</v>
      </c>
      <c r="C17" s="144" t="s">
        <v>3121</v>
      </c>
      <c r="E17" s="428"/>
      <c r="F17" s="428"/>
      <c r="G17" s="428"/>
      <c r="H17" s="428"/>
    </row>
    <row r="18" spans="2:8">
      <c r="B18" s="193"/>
      <c r="E18" s="428"/>
      <c r="F18" s="428"/>
      <c r="G18" s="428"/>
      <c r="H18" s="428"/>
    </row>
    <row r="19" spans="2:8">
      <c r="B19" s="193" t="s">
        <v>3092</v>
      </c>
      <c r="E19" s="428"/>
      <c r="F19" s="428"/>
      <c r="G19" s="428"/>
      <c r="H19" s="428"/>
    </row>
    <row r="20" spans="2:8">
      <c r="B20" s="265" t="s">
        <v>3135</v>
      </c>
      <c r="C20" s="265"/>
      <c r="D20" s="265"/>
      <c r="E20" s="275"/>
      <c r="F20" s="275"/>
      <c r="G20" s="275"/>
      <c r="H20" s="275"/>
    </row>
    <row r="21" spans="2:8">
      <c r="B21" s="193"/>
      <c r="E21" s="428"/>
      <c r="F21" s="428"/>
      <c r="G21" s="428"/>
      <c r="H21" s="428"/>
    </row>
    <row r="22" spans="2:8">
      <c r="B22" s="193" t="s">
        <v>3093</v>
      </c>
      <c r="E22" s="428"/>
      <c r="F22" s="428"/>
      <c r="G22" s="428"/>
      <c r="H22" s="428"/>
    </row>
    <row r="23" spans="2:8">
      <c r="B23" s="265" t="s">
        <v>3133</v>
      </c>
      <c r="C23" s="265"/>
      <c r="D23" s="265"/>
      <c r="E23" s="275"/>
      <c r="F23" s="275"/>
      <c r="G23" s="275"/>
      <c r="H23" s="275"/>
    </row>
    <row r="24" spans="2:8">
      <c r="B24" s="265"/>
      <c r="C24" s="265"/>
      <c r="D24" s="265"/>
      <c r="E24" s="275"/>
      <c r="F24" s="275"/>
      <c r="G24" s="275"/>
      <c r="H24" s="275"/>
    </row>
    <row r="25" spans="2:8">
      <c r="B25" s="193" t="s">
        <v>3094</v>
      </c>
      <c r="D25" s="144" t="s">
        <v>3122</v>
      </c>
      <c r="E25" s="428"/>
      <c r="F25" s="428"/>
      <c r="G25" s="428"/>
      <c r="H25" s="428"/>
    </row>
    <row r="26" spans="2:8">
      <c r="B26" s="193"/>
      <c r="E26" s="428"/>
      <c r="F26" s="428"/>
      <c r="G26" s="428"/>
      <c r="H26" s="428"/>
    </row>
    <row r="27" spans="2:8">
      <c r="B27" s="193" t="s">
        <v>3095</v>
      </c>
      <c r="D27" s="144" t="s">
        <v>3123</v>
      </c>
      <c r="E27" s="428"/>
      <c r="F27" s="428"/>
      <c r="G27" s="428"/>
      <c r="H27" s="428"/>
    </row>
    <row r="28" spans="2:8">
      <c r="B28" s="193"/>
      <c r="E28" s="428"/>
      <c r="F28" s="428"/>
      <c r="G28" s="428"/>
      <c r="H28" s="428"/>
    </row>
    <row r="29" spans="2:8">
      <c r="B29" s="193" t="s">
        <v>3096</v>
      </c>
      <c r="D29" s="144" t="s">
        <v>3125</v>
      </c>
      <c r="E29" s="428"/>
      <c r="F29" s="428"/>
      <c r="G29" s="428"/>
      <c r="H29" s="428"/>
    </row>
    <row r="30" spans="2:8">
      <c r="B30" s="193"/>
      <c r="E30" s="428"/>
      <c r="F30" s="428"/>
      <c r="G30" s="428"/>
      <c r="H30" s="428"/>
    </row>
    <row r="31" spans="2:8">
      <c r="B31" s="193" t="s">
        <v>3097</v>
      </c>
      <c r="D31" s="144" t="s">
        <v>3124</v>
      </c>
      <c r="E31" s="428"/>
      <c r="F31" s="428"/>
      <c r="G31" s="428"/>
      <c r="H31" s="428"/>
    </row>
    <row r="32" spans="2:8">
      <c r="B32" s="193"/>
      <c r="E32" s="428"/>
      <c r="F32" s="428"/>
      <c r="G32" s="428"/>
      <c r="H32" s="428"/>
    </row>
    <row r="34" spans="2:8">
      <c r="B34" s="741" t="s">
        <v>3098</v>
      </c>
      <c r="C34" s="741"/>
      <c r="D34" s="741"/>
      <c r="E34" s="741"/>
      <c r="F34" s="741"/>
      <c r="G34" s="741"/>
      <c r="H34" s="741"/>
    </row>
    <row r="36" spans="2:8">
      <c r="B36" s="747" t="s">
        <v>3099</v>
      </c>
      <c r="C36" s="747"/>
      <c r="D36" s="521"/>
      <c r="E36" s="747" t="s">
        <v>3100</v>
      </c>
      <c r="F36" s="747"/>
    </row>
    <row r="37" spans="2:8">
      <c r="B37" s="746" t="s">
        <v>3101</v>
      </c>
      <c r="C37" s="746"/>
      <c r="D37" s="428"/>
      <c r="E37" s="745" t="s">
        <v>3870</v>
      </c>
      <c r="F37" s="745"/>
      <c r="H37" s="328"/>
    </row>
    <row r="38" spans="2:8">
      <c r="B38" s="746" t="s">
        <v>3102</v>
      </c>
      <c r="C38" s="746"/>
      <c r="D38" s="428"/>
      <c r="E38" s="745" t="s">
        <v>3865</v>
      </c>
      <c r="F38" s="745"/>
    </row>
    <row r="39" spans="2:8">
      <c r="B39" s="746" t="s">
        <v>3151</v>
      </c>
      <c r="C39" s="746"/>
      <c r="D39" s="428"/>
      <c r="E39" s="745" t="s">
        <v>3866</v>
      </c>
      <c r="F39" s="745"/>
    </row>
    <row r="40" spans="2:8">
      <c r="B40" s="746" t="s">
        <v>163</v>
      </c>
      <c r="C40" s="746"/>
      <c r="D40" s="428"/>
      <c r="E40" s="745" t="s">
        <v>3867</v>
      </c>
      <c r="F40" s="745"/>
      <c r="G40" s="328"/>
    </row>
    <row r="41" spans="2:8">
      <c r="B41" s="746" t="s">
        <v>163</v>
      </c>
      <c r="C41" s="746"/>
      <c r="D41" s="428"/>
      <c r="E41" s="745" t="s">
        <v>3868</v>
      </c>
      <c r="F41" s="745"/>
    </row>
    <row r="42" spans="2:8">
      <c r="B42" s="746" t="s">
        <v>163</v>
      </c>
      <c r="C42" s="746"/>
      <c r="D42" s="428"/>
      <c r="E42" s="745" t="s">
        <v>3869</v>
      </c>
      <c r="F42" s="745"/>
    </row>
    <row r="43" spans="2:8" ht="12.75" customHeight="1">
      <c r="B43" s="144" t="s">
        <v>2978</v>
      </c>
      <c r="E43" s="144" t="s">
        <v>3129</v>
      </c>
    </row>
    <row r="44" spans="2:8">
      <c r="H44" s="328"/>
    </row>
    <row r="45" spans="2:8">
      <c r="B45" s="428"/>
      <c r="C45" s="428"/>
      <c r="D45" s="428"/>
      <c r="E45" s="745"/>
      <c r="F45" s="745"/>
    </row>
    <row r="46" spans="2:8">
      <c r="B46" s="748" t="s">
        <v>3103</v>
      </c>
      <c r="C46" s="748"/>
      <c r="D46" s="522"/>
      <c r="E46" s="520"/>
      <c r="F46" s="520"/>
    </row>
    <row r="47" spans="2:8">
      <c r="B47" s="428" t="s">
        <v>3104</v>
      </c>
      <c r="C47" s="428"/>
      <c r="D47" s="428"/>
      <c r="E47" s="745" t="s">
        <v>3130</v>
      </c>
      <c r="F47" s="745"/>
    </row>
    <row r="48" spans="2:8">
      <c r="B48" s="746" t="s">
        <v>3131</v>
      </c>
      <c r="C48" s="746"/>
      <c r="D48" s="428"/>
      <c r="E48" s="745" t="s">
        <v>3762</v>
      </c>
      <c r="F48" s="745"/>
    </row>
    <row r="49" spans="2:8">
      <c r="B49" s="746" t="s">
        <v>164</v>
      </c>
      <c r="C49" s="746"/>
      <c r="D49" s="428"/>
      <c r="E49" s="745" t="s">
        <v>3132</v>
      </c>
      <c r="F49" s="745"/>
    </row>
    <row r="50" spans="2:8">
      <c r="B50" s="428" t="s">
        <v>3687</v>
      </c>
      <c r="C50" s="428"/>
      <c r="D50" s="428"/>
      <c r="E50" s="745" t="s">
        <v>3870</v>
      </c>
      <c r="F50" s="745"/>
    </row>
    <row r="52" spans="2:8">
      <c r="B52" s="519" t="s">
        <v>3105</v>
      </c>
    </row>
    <row r="54" spans="2:8" ht="33" customHeight="1">
      <c r="B54" s="749" t="s">
        <v>3684</v>
      </c>
      <c r="C54" s="749"/>
      <c r="D54" s="749"/>
      <c r="E54" s="749"/>
      <c r="F54" s="749"/>
      <c r="G54" s="749"/>
      <c r="H54" s="749"/>
    </row>
    <row r="55" spans="2:8" ht="9" customHeight="1">
      <c r="B55" s="335"/>
      <c r="C55" s="335"/>
      <c r="D55" s="335"/>
      <c r="E55" s="335"/>
      <c r="F55" s="335"/>
      <c r="G55" s="335"/>
      <c r="H55" s="335"/>
    </row>
    <row r="56" spans="2:8" ht="32.25" customHeight="1">
      <c r="B56" s="749" t="s">
        <v>3685</v>
      </c>
      <c r="C56" s="749"/>
      <c r="D56" s="749"/>
      <c r="E56" s="749"/>
      <c r="F56" s="749"/>
      <c r="G56" s="749"/>
      <c r="H56" s="749"/>
    </row>
    <row r="57" spans="2:8" ht="12.75" customHeight="1">
      <c r="B57" s="335"/>
      <c r="C57" s="335"/>
      <c r="D57" s="335"/>
      <c r="E57" s="335"/>
      <c r="F57" s="335"/>
      <c r="G57" s="335"/>
      <c r="H57" s="335"/>
    </row>
    <row r="58" spans="2:8" ht="27" customHeight="1">
      <c r="B58" s="749" t="s">
        <v>3686</v>
      </c>
      <c r="C58" s="749"/>
      <c r="D58" s="749"/>
      <c r="E58" s="749"/>
      <c r="F58" s="749"/>
      <c r="G58" s="749"/>
      <c r="H58" s="749"/>
    </row>
    <row r="59" spans="2:8">
      <c r="B59" s="523"/>
      <c r="C59" s="523"/>
      <c r="D59" s="523"/>
      <c r="E59" s="523"/>
      <c r="F59" s="523"/>
      <c r="G59" s="523"/>
      <c r="H59" s="523"/>
    </row>
    <row r="60" spans="2:8">
      <c r="B60" s="193" t="s">
        <v>3106</v>
      </c>
      <c r="E60" s="751" t="s">
        <v>3671</v>
      </c>
      <c r="F60" s="751"/>
      <c r="H60" s="328"/>
    </row>
    <row r="61" spans="2:8">
      <c r="B61" s="193" t="s">
        <v>3107</v>
      </c>
      <c r="E61" s="751" t="s">
        <v>3671</v>
      </c>
      <c r="F61" s="751"/>
    </row>
    <row r="62" spans="2:8">
      <c r="B62" s="193" t="s">
        <v>3108</v>
      </c>
      <c r="E62" s="751" t="s">
        <v>3671</v>
      </c>
      <c r="F62" s="751"/>
    </row>
    <row r="63" spans="2:8">
      <c r="B63" s="193" t="s">
        <v>3109</v>
      </c>
      <c r="E63" s="751" t="s">
        <v>3672</v>
      </c>
      <c r="F63" s="751"/>
    </row>
    <row r="65" spans="2:11">
      <c r="B65" s="752" t="s">
        <v>3110</v>
      </c>
      <c r="C65" s="753"/>
      <c r="D65" s="753"/>
      <c r="E65" s="753"/>
      <c r="F65" s="753"/>
      <c r="G65" s="753"/>
      <c r="H65" s="754"/>
    </row>
    <row r="66" spans="2:11" ht="51">
      <c r="B66" s="340" t="s">
        <v>3111</v>
      </c>
      <c r="C66" s="340" t="s">
        <v>3112</v>
      </c>
      <c r="D66" s="340" t="s">
        <v>2883</v>
      </c>
      <c r="E66" s="340" t="s">
        <v>3113</v>
      </c>
      <c r="F66" s="340" t="s">
        <v>3114</v>
      </c>
      <c r="G66" s="276" t="s">
        <v>2984</v>
      </c>
      <c r="H66" s="276" t="s">
        <v>3115</v>
      </c>
    </row>
    <row r="67" spans="2:11">
      <c r="B67" s="524">
        <v>1</v>
      </c>
      <c r="C67" s="525" t="s">
        <v>3126</v>
      </c>
      <c r="D67" s="526">
        <v>63936</v>
      </c>
      <c r="E67" s="527" t="s">
        <v>3128</v>
      </c>
      <c r="F67" s="526">
        <f>+G67/1000000</f>
        <v>63936</v>
      </c>
      <c r="G67" s="526">
        <v>63936000000</v>
      </c>
      <c r="H67" s="528">
        <v>0.999</v>
      </c>
      <c r="I67" s="342"/>
      <c r="J67" s="342"/>
      <c r="K67" s="529"/>
    </row>
    <row r="68" spans="2:11">
      <c r="B68" s="524">
        <v>2</v>
      </c>
      <c r="C68" s="525" t="s">
        <v>3127</v>
      </c>
      <c r="D68" s="526">
        <v>64</v>
      </c>
      <c r="E68" s="527" t="s">
        <v>3128</v>
      </c>
      <c r="F68" s="526">
        <f>+G68/1000000</f>
        <v>64</v>
      </c>
      <c r="G68" s="526">
        <v>64000000</v>
      </c>
      <c r="H68" s="528">
        <v>1E-4</v>
      </c>
      <c r="J68" s="342"/>
      <c r="K68" s="529"/>
    </row>
    <row r="69" spans="2:11">
      <c r="B69" s="755" t="s">
        <v>160</v>
      </c>
      <c r="C69" s="756"/>
      <c r="D69" s="530">
        <f>+SUM(D67:D68)</f>
        <v>64000</v>
      </c>
      <c r="E69" s="531"/>
      <c r="F69" s="530">
        <f>+SUM(F67:F68)</f>
        <v>64000</v>
      </c>
      <c r="G69" s="532">
        <f>+SUM(G67:G68)</f>
        <v>64000000000</v>
      </c>
      <c r="H69" s="533">
        <f>SUM(H67:H68)</f>
        <v>0.99909999999999999</v>
      </c>
    </row>
    <row r="71" spans="2:11">
      <c r="B71" s="741" t="s">
        <v>3116</v>
      </c>
      <c r="C71" s="741"/>
      <c r="D71" s="741"/>
      <c r="E71" s="741"/>
      <c r="F71" s="741"/>
      <c r="G71" s="741"/>
      <c r="H71" s="741"/>
    </row>
    <row r="73" spans="2:11">
      <c r="B73" s="193" t="s">
        <v>3117</v>
      </c>
      <c r="D73" s="144" t="s">
        <v>3118</v>
      </c>
    </row>
    <row r="74" spans="2:11">
      <c r="B74" s="193" t="s">
        <v>3119</v>
      </c>
      <c r="D74" s="144" t="s">
        <v>3120</v>
      </c>
    </row>
    <row r="75" spans="2:11">
      <c r="H75" s="534"/>
    </row>
    <row r="81" spans="2:2">
      <c r="B81" s="144" t="s">
        <v>3688</v>
      </c>
    </row>
    <row r="82" spans="2:2">
      <c r="B82" s="144" t="s">
        <v>3689</v>
      </c>
    </row>
    <row r="83" spans="2:2">
      <c r="B83" s="144" t="s">
        <v>3690</v>
      </c>
    </row>
  </sheetData>
  <mergeCells count="39">
    <mergeCell ref="B71:H71"/>
    <mergeCell ref="B56:H56"/>
    <mergeCell ref="B58:H58"/>
    <mergeCell ref="E8:M8"/>
    <mergeCell ref="E60:F60"/>
    <mergeCell ref="E61:F61"/>
    <mergeCell ref="E62:F62"/>
    <mergeCell ref="E63:F63"/>
    <mergeCell ref="B65:H65"/>
    <mergeCell ref="B69:C69"/>
    <mergeCell ref="E50:F50"/>
    <mergeCell ref="B49:C49"/>
    <mergeCell ref="E49:F49"/>
    <mergeCell ref="B54:H54"/>
    <mergeCell ref="E47:F47"/>
    <mergeCell ref="B48:C48"/>
    <mergeCell ref="E48:F48"/>
    <mergeCell ref="E45:F45"/>
    <mergeCell ref="B46:C46"/>
    <mergeCell ref="B41:C41"/>
    <mergeCell ref="E41:F41"/>
    <mergeCell ref="B42:C42"/>
    <mergeCell ref="E42:F42"/>
    <mergeCell ref="B39:C39"/>
    <mergeCell ref="E39:F39"/>
    <mergeCell ref="B40:C40"/>
    <mergeCell ref="E40:F40"/>
    <mergeCell ref="B36:C36"/>
    <mergeCell ref="E36:F36"/>
    <mergeCell ref="B37:C37"/>
    <mergeCell ref="E37:F37"/>
    <mergeCell ref="B38:C38"/>
    <mergeCell ref="E38:F38"/>
    <mergeCell ref="B34:H34"/>
    <mergeCell ref="B6:F6"/>
    <mergeCell ref="B7:F7"/>
    <mergeCell ref="B9:F9"/>
    <mergeCell ref="B14:H14"/>
    <mergeCell ref="B15:H15"/>
  </mergeCells>
  <hyperlinks>
    <hyperlink ref="D31" r:id="rId1" xr:uid="{CA321505-6420-4086-88A9-3CEE4ED560E7}"/>
    <hyperlink ref="H2" location="Indice!A1" display="INDICE" xr:uid="{873AAF63-9DD2-43D2-B928-64B7A4F8B2B6}"/>
    <hyperlink ref="D29" r:id="rId2" xr:uid="{6E14A803-6CC2-49B4-81A4-08C38A8164FD}"/>
  </hyperlinks>
  <pageMargins left="0.7" right="0.7" top="0.75" bottom="0.75" header="0.3" footer="0.3"/>
  <pageSetup paperSize="9" scale="54" orientation="portrait" horizontalDpi="300" verticalDpi="300" r:id="rId3"/>
  <colBreaks count="1" manualBreakCount="1">
    <brk id="12" max="73" man="1"/>
  </colBreaks>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03393-2BF5-4016-A09A-1F04AF83718A}">
  <dimension ref="A1:E57"/>
  <sheetViews>
    <sheetView showGridLines="0" zoomScaleNormal="100" zoomScaleSheetLayoutView="80" workbookViewId="0">
      <selection activeCell="F16" sqref="F16"/>
    </sheetView>
  </sheetViews>
  <sheetFormatPr baseColWidth="10" defaultColWidth="11.42578125" defaultRowHeight="12.75"/>
  <cols>
    <col min="1" max="1" width="4.140625" style="144" customWidth="1"/>
    <col min="2" max="2" width="10.140625" style="144" bestFit="1" customWidth="1"/>
    <col min="3" max="3" width="69.28515625" style="144" customWidth="1"/>
    <col min="4" max="4" width="14.85546875" style="428" customWidth="1"/>
    <col min="5" max="5" width="4.85546875" style="144" customWidth="1"/>
    <col min="6" max="6" width="6.7109375" style="144" bestFit="1" customWidth="1"/>
    <col min="7" max="16384" width="11.42578125" style="144"/>
  </cols>
  <sheetData>
    <row r="1" spans="1:5">
      <c r="D1" s="144"/>
    </row>
    <row r="5" spans="1:5">
      <c r="E5" s="535"/>
    </row>
    <row r="6" spans="1:5">
      <c r="E6" s="535"/>
    </row>
    <row r="7" spans="1:5">
      <c r="B7" s="519" t="s">
        <v>2924</v>
      </c>
      <c r="C7" s="327" t="s">
        <v>2966</v>
      </c>
    </row>
    <row r="8" spans="1:5">
      <c r="C8" s="536" t="s">
        <v>2925</v>
      </c>
      <c r="D8" s="537">
        <v>45747</v>
      </c>
    </row>
    <row r="9" spans="1:5">
      <c r="A9" s="538"/>
    </row>
    <row r="10" spans="1:5" ht="26.45" customHeight="1">
      <c r="B10" s="341"/>
      <c r="C10" s="539" t="s">
        <v>2926</v>
      </c>
      <c r="D10" s="540" t="s">
        <v>2927</v>
      </c>
    </row>
    <row r="11" spans="1:5" ht="26.45" customHeight="1">
      <c r="B11" s="541" t="s">
        <v>2928</v>
      </c>
      <c r="C11" s="542"/>
      <c r="D11" s="543" t="s">
        <v>2929</v>
      </c>
    </row>
    <row r="12" spans="1:5" ht="15">
      <c r="A12" s="428"/>
      <c r="B12" s="544"/>
      <c r="C12" s="144" t="s">
        <v>2930</v>
      </c>
      <c r="D12" s="545" t="s">
        <v>2931</v>
      </c>
    </row>
    <row r="13" spans="1:5" ht="15">
      <c r="A13" s="428"/>
      <c r="B13" s="544"/>
      <c r="C13" s="144" t="s">
        <v>2932</v>
      </c>
      <c r="D13" s="545" t="s">
        <v>2933</v>
      </c>
    </row>
    <row r="14" spans="1:5" ht="15">
      <c r="A14" s="428"/>
      <c r="B14" s="541" t="s">
        <v>2934</v>
      </c>
      <c r="D14" s="545" t="s">
        <v>2864</v>
      </c>
    </row>
    <row r="15" spans="1:5">
      <c r="A15" s="428"/>
      <c r="B15" s="544"/>
      <c r="C15" s="144" t="s">
        <v>25</v>
      </c>
      <c r="D15" s="543" t="s">
        <v>2935</v>
      </c>
    </row>
    <row r="16" spans="1:5">
      <c r="A16" s="428"/>
      <c r="B16" s="544"/>
      <c r="C16" s="144" t="s">
        <v>3272</v>
      </c>
      <c r="D16" s="543" t="s">
        <v>2936</v>
      </c>
    </row>
    <row r="17" spans="1:4">
      <c r="A17" s="428"/>
      <c r="B17" s="544"/>
      <c r="C17" s="144" t="s">
        <v>26</v>
      </c>
      <c r="D17" s="543" t="s">
        <v>2937</v>
      </c>
    </row>
    <row r="18" spans="1:4">
      <c r="A18" s="428"/>
      <c r="B18" s="544"/>
      <c r="C18" s="144" t="s">
        <v>3</v>
      </c>
      <c r="D18" s="543" t="s">
        <v>2938</v>
      </c>
    </row>
    <row r="19" spans="1:4">
      <c r="A19" s="428"/>
      <c r="B19" s="544"/>
      <c r="C19" s="144" t="s">
        <v>27</v>
      </c>
      <c r="D19" s="543" t="s">
        <v>2939</v>
      </c>
    </row>
    <row r="20" spans="1:4">
      <c r="A20" s="428"/>
      <c r="B20" s="544"/>
      <c r="C20" s="144" t="s">
        <v>3736</v>
      </c>
      <c r="D20" s="543" t="s">
        <v>2940</v>
      </c>
    </row>
    <row r="21" spans="1:4">
      <c r="A21" s="428"/>
      <c r="B21" s="544"/>
      <c r="C21" s="144" t="s">
        <v>2941</v>
      </c>
      <c r="D21" s="543" t="s">
        <v>2942</v>
      </c>
    </row>
    <row r="22" spans="1:4">
      <c r="A22" s="428"/>
      <c r="B22" s="544"/>
      <c r="C22" s="144" t="s">
        <v>3273</v>
      </c>
      <c r="D22" s="543" t="s">
        <v>2943</v>
      </c>
    </row>
    <row r="23" spans="1:4">
      <c r="A23" s="428"/>
      <c r="B23" s="544"/>
      <c r="C23" s="144" t="s">
        <v>18</v>
      </c>
      <c r="D23" s="543" t="s">
        <v>2944</v>
      </c>
    </row>
    <row r="24" spans="1:4">
      <c r="A24" s="428"/>
      <c r="B24" s="544"/>
      <c r="C24" s="144" t="s">
        <v>3274</v>
      </c>
      <c r="D24" s="543" t="s">
        <v>2945</v>
      </c>
    </row>
    <row r="25" spans="1:4">
      <c r="A25" s="428"/>
      <c r="B25" s="544"/>
      <c r="C25" s="144" t="s">
        <v>15</v>
      </c>
      <c r="D25" s="543" t="s">
        <v>2946</v>
      </c>
    </row>
    <row r="26" spans="1:4">
      <c r="A26" s="428"/>
      <c r="B26" s="544"/>
      <c r="C26" s="144" t="s">
        <v>3737</v>
      </c>
      <c r="D26" s="543" t="s">
        <v>2947</v>
      </c>
    </row>
    <row r="27" spans="1:4">
      <c r="A27" s="428"/>
      <c r="B27" s="544"/>
      <c r="C27" s="144" t="s">
        <v>3738</v>
      </c>
      <c r="D27" s="543" t="s">
        <v>2948</v>
      </c>
    </row>
    <row r="28" spans="1:4">
      <c r="A28" s="428"/>
      <c r="B28" s="544"/>
      <c r="C28" s="144" t="s">
        <v>10</v>
      </c>
      <c r="D28" s="543" t="s">
        <v>2949</v>
      </c>
    </row>
    <row r="29" spans="1:4">
      <c r="A29" s="428"/>
      <c r="B29" s="544"/>
      <c r="C29" s="144" t="s">
        <v>3275</v>
      </c>
      <c r="D29" s="543" t="s">
        <v>2950</v>
      </c>
    </row>
    <row r="30" spans="1:4">
      <c r="A30" s="428"/>
      <c r="B30" s="544"/>
      <c r="C30" s="144" t="s">
        <v>12</v>
      </c>
      <c r="D30" s="543" t="s">
        <v>2951</v>
      </c>
    </row>
    <row r="31" spans="1:4">
      <c r="A31" s="428"/>
      <c r="B31" s="544"/>
      <c r="C31" s="144" t="s">
        <v>3276</v>
      </c>
      <c r="D31" s="543" t="s">
        <v>2952</v>
      </c>
    </row>
    <row r="32" spans="1:4">
      <c r="A32" s="428"/>
      <c r="B32" s="544"/>
      <c r="C32" s="144" t="s">
        <v>32</v>
      </c>
      <c r="D32" s="543" t="s">
        <v>2953</v>
      </c>
    </row>
    <row r="33" spans="1:4">
      <c r="A33" s="428"/>
      <c r="B33" s="544"/>
      <c r="C33" s="144" t="s">
        <v>3277</v>
      </c>
      <c r="D33" s="543" t="s">
        <v>3085</v>
      </c>
    </row>
    <row r="34" spans="1:4">
      <c r="A34" s="428"/>
      <c r="B34" s="544"/>
      <c r="C34" s="144" t="s">
        <v>3739</v>
      </c>
      <c r="D34" s="543" t="s">
        <v>2954</v>
      </c>
    </row>
    <row r="35" spans="1:4">
      <c r="A35" s="428"/>
      <c r="B35" s="544"/>
      <c r="C35" s="144" t="s">
        <v>5</v>
      </c>
      <c r="D35" s="543" t="s">
        <v>2955</v>
      </c>
    </row>
    <row r="36" spans="1:4">
      <c r="A36" s="428"/>
      <c r="B36" s="544"/>
      <c r="C36" s="144" t="s">
        <v>3740</v>
      </c>
      <c r="D36" s="543" t="s">
        <v>2956</v>
      </c>
    </row>
    <row r="37" spans="1:4">
      <c r="A37" s="428"/>
      <c r="B37" s="541" t="s">
        <v>3735</v>
      </c>
      <c r="D37" s="543" t="s">
        <v>2849</v>
      </c>
    </row>
    <row r="38" spans="1:4">
      <c r="A38" s="428"/>
      <c r="B38" s="544"/>
      <c r="C38" s="144" t="s">
        <v>9</v>
      </c>
      <c r="D38" s="543" t="s">
        <v>2958</v>
      </c>
    </row>
    <row r="39" spans="1:4">
      <c r="A39" s="428"/>
      <c r="B39" s="544"/>
      <c r="C39" s="144" t="s">
        <v>3741</v>
      </c>
      <c r="D39" s="543" t="s">
        <v>2959</v>
      </c>
    </row>
    <row r="40" spans="1:4">
      <c r="A40" s="428"/>
      <c r="B40" s="541"/>
      <c r="C40" s="144" t="s">
        <v>3278</v>
      </c>
      <c r="D40" s="543" t="s">
        <v>2960</v>
      </c>
    </row>
    <row r="41" spans="1:4">
      <c r="A41" s="428"/>
      <c r="B41" s="541"/>
      <c r="C41" s="144" t="s">
        <v>41</v>
      </c>
      <c r="D41" s="543" t="s">
        <v>2961</v>
      </c>
    </row>
    <row r="42" spans="1:4">
      <c r="A42" s="428"/>
      <c r="B42" s="544"/>
      <c r="C42" s="144" t="s">
        <v>3742</v>
      </c>
      <c r="D42" s="543" t="s">
        <v>3086</v>
      </c>
    </row>
    <row r="43" spans="1:4">
      <c r="A43" s="428"/>
      <c r="B43" s="544"/>
      <c r="C43" s="144" t="s">
        <v>3279</v>
      </c>
      <c r="D43" s="543" t="s">
        <v>2964</v>
      </c>
    </row>
    <row r="44" spans="1:4">
      <c r="A44" s="428"/>
      <c r="B44" s="544"/>
      <c r="C44" s="144" t="s">
        <v>3193</v>
      </c>
      <c r="D44" s="543" t="s">
        <v>3280</v>
      </c>
    </row>
    <row r="45" spans="1:4">
      <c r="A45" s="428"/>
      <c r="B45" s="544"/>
      <c r="C45" s="144" t="s">
        <v>1826</v>
      </c>
      <c r="D45" s="543" t="s">
        <v>3281</v>
      </c>
    </row>
    <row r="46" spans="1:4">
      <c r="A46" s="428"/>
      <c r="B46" s="544"/>
      <c r="C46" s="144" t="s">
        <v>3282</v>
      </c>
      <c r="D46" s="543" t="s">
        <v>3283</v>
      </c>
    </row>
    <row r="47" spans="1:4">
      <c r="A47" s="428"/>
      <c r="B47" s="544"/>
      <c r="C47" s="144" t="s">
        <v>3769</v>
      </c>
      <c r="D47" s="543" t="s">
        <v>3284</v>
      </c>
    </row>
    <row r="48" spans="1:4">
      <c r="A48" s="428"/>
      <c r="B48" s="541" t="s">
        <v>3734</v>
      </c>
      <c r="D48" s="543" t="s">
        <v>2962</v>
      </c>
    </row>
    <row r="49" spans="2:4">
      <c r="B49" s="541" t="s">
        <v>3743</v>
      </c>
      <c r="D49" s="543" t="s">
        <v>2963</v>
      </c>
    </row>
    <row r="50" spans="2:4">
      <c r="B50" s="541" t="s">
        <v>3733</v>
      </c>
      <c r="D50" s="543"/>
    </row>
    <row r="51" spans="2:4">
      <c r="B51" s="544"/>
      <c r="C51" s="144" t="s">
        <v>3285</v>
      </c>
      <c r="D51" s="543" t="s">
        <v>3286</v>
      </c>
    </row>
    <row r="52" spans="2:4">
      <c r="B52" s="544"/>
      <c r="C52" s="144" t="s">
        <v>3287</v>
      </c>
      <c r="D52" s="543" t="s">
        <v>3288</v>
      </c>
    </row>
    <row r="53" spans="2:4">
      <c r="B53" s="544"/>
      <c r="C53" s="144" t="s">
        <v>3744</v>
      </c>
      <c r="D53" s="543" t="s">
        <v>3289</v>
      </c>
    </row>
    <row r="54" spans="2:4">
      <c r="B54" s="544"/>
      <c r="C54" s="144" t="s">
        <v>470</v>
      </c>
      <c r="D54" s="543" t="s">
        <v>3290</v>
      </c>
    </row>
    <row r="55" spans="2:4">
      <c r="B55" s="544"/>
      <c r="C55" s="144" t="s">
        <v>2965</v>
      </c>
      <c r="D55" s="543" t="s">
        <v>3291</v>
      </c>
    </row>
    <row r="56" spans="2:4">
      <c r="B56" s="544"/>
      <c r="C56" s="144" t="s">
        <v>3745</v>
      </c>
      <c r="D56" s="543" t="s">
        <v>3292</v>
      </c>
    </row>
    <row r="57" spans="2:4">
      <c r="B57" s="546"/>
      <c r="C57" s="547"/>
      <c r="D57" s="548"/>
    </row>
  </sheetData>
  <hyperlinks>
    <hyperlink ref="D14" location="BG!A1" display="BG" xr:uid="{BDDD5574-88A5-423D-AD93-2FF33EABEC44}"/>
    <hyperlink ref="D11" location="IG!A1" display="Inf. Gral." xr:uid="{B301B28F-F650-43A9-B6BE-BAF5D0C9307E}"/>
    <hyperlink ref="D12" location="'N1'!A1" display="Nota 1" xr:uid="{04A0864B-2D9D-4C49-9853-F2D09E8B7122}"/>
    <hyperlink ref="D13" location="'N2'!A1" display="Nota 2" xr:uid="{CC07C6F5-AF2D-4647-AAFC-B5AB7B538DC0}"/>
    <hyperlink ref="D37" location="ER!A1" display="ER" xr:uid="{B8EAFC95-D72D-4ED2-BC70-D5CDC6200984}"/>
    <hyperlink ref="D48" location="EPN!A1" display="EVPN" xr:uid="{67542597-3104-4538-A238-37C8AE03F8D6}"/>
    <hyperlink ref="D49" location="EFE!A1" display="EFE" xr:uid="{75A7393D-9103-423A-BC5D-4B3CD680C4D2}"/>
    <hyperlink ref="D15" location="'N3'!A1" display="Nota 3" xr:uid="{0F5D45B1-7C78-46AC-BE96-B7FD8E92295C}"/>
    <hyperlink ref="D17" location="'N5'!A1" display="Nota 5" xr:uid="{872A0A28-2154-4645-A997-07CF01F82448}"/>
    <hyperlink ref="D18" location="'N6'!A1" display="Nota 6" xr:uid="{F07EE5E2-2CED-40E7-BF43-274B87A3023C}"/>
    <hyperlink ref="D19" location="'N7'!A1" display="Nota 7" xr:uid="{E263A5A0-283C-4D46-B29B-B0083101051B}"/>
    <hyperlink ref="D20" location="'N8'!A1" display="Nota 8" xr:uid="{45084287-216E-4417-97EC-73D558C2EF3C}"/>
    <hyperlink ref="D21" location="'N9'!A1" display="Nota 9" xr:uid="{00CC3F24-CC15-4A02-976B-757C17472BBD}"/>
    <hyperlink ref="D22" location="'N10'!A1" display="Nota 10" xr:uid="{7530B955-7CE0-49DE-83E8-82B466530ECD}"/>
    <hyperlink ref="D23" location="'N11'!A1" display="Nota 11" xr:uid="{C6C33961-7DB9-4B7E-BD86-EA4020832807}"/>
    <hyperlink ref="D24" location="'N12'!A1" display="Nota 12" xr:uid="{B1368106-FEE8-450F-9C9A-5CD8F8074789}"/>
    <hyperlink ref="D25" location="'N13'!A1" display="Nota 13" xr:uid="{C5FFD99A-876F-4393-94BB-FF25B4C82816}"/>
    <hyperlink ref="D16" location="'N4'!A1" display="Nota 4" xr:uid="{C9560DA7-989D-4FC2-AE73-34730E990241}"/>
    <hyperlink ref="D26" location="'N14'!A1" display="Nota 14" xr:uid="{1E461935-FF9B-4902-A06F-604B01BC2BF4}"/>
    <hyperlink ref="D27" location="'N15'!A1" display="Nota 15" xr:uid="{246BCF72-2D86-44EF-BB59-657164365C87}"/>
    <hyperlink ref="D28" location="'N16'!A1" display="Nota 16" xr:uid="{EECE589C-A0B5-4E7A-A45E-CFEC090AE1F2}"/>
    <hyperlink ref="D29" location="'N17'!A1" display="Nota 17" xr:uid="{F2C50C19-6EF8-4D05-827F-6795FD0185C7}"/>
    <hyperlink ref="D30" location="'N18'!A1" display="Nota 18" xr:uid="{1F2D772A-CF75-4CCE-9613-F044157EBDD4}"/>
    <hyperlink ref="D31" location="'N19'!A1" display="Nota 19" xr:uid="{833215E6-B70F-41E5-A050-63ADFE705D3B}"/>
    <hyperlink ref="D32" location="'N20'!A1" display="Nota 20" xr:uid="{DB0D4683-EFBC-42AF-97E8-41FD8B9E45A3}"/>
    <hyperlink ref="D34" location="'N22'!A1" display="Nota 22" xr:uid="{A7DC0E77-5AF9-46CE-A3A9-6513038FDDD3}"/>
    <hyperlink ref="D33" location="'N21'!A1" display="Nota 21" xr:uid="{D5E97FFD-A561-4F7E-96F2-3D4DBF1F09ED}"/>
    <hyperlink ref="D35:D36" location="'N24'!A1" display="Nota 24" xr:uid="{0E60E388-9AF7-451A-80BF-1D24B79F3B96}"/>
    <hyperlink ref="D38" location="'N25'!A1" display="Nota 25" xr:uid="{2FB6F0D6-E2F3-4F01-9B08-DBC4EECBED5B}"/>
    <hyperlink ref="D39" location="'N26'!A1" display="Nota 26" xr:uid="{8ABDA45E-F177-4EBF-A55B-858D8D1328B8}"/>
    <hyperlink ref="D40" location="'N27'!A1" display="Nota 27" xr:uid="{DFB0A104-F947-4541-84ED-6C9C69F70CB1}"/>
    <hyperlink ref="D42" location="'N29'!A1" display="Nota 29" xr:uid="{301ABBBF-E7DF-4B4A-B955-FE6EA897B175}"/>
    <hyperlink ref="D35" location="'N23'!A1" display="Nota 23" xr:uid="{8E34C6FC-1E10-4DC8-96C6-302B4F7D5081}"/>
    <hyperlink ref="D41" location="'N28'!A1" display="Nota 28" xr:uid="{EC2E183B-0B4C-4D5A-950B-8909D6C71B1A}"/>
    <hyperlink ref="D55" location="'N39'!A1" display="Nota 39" xr:uid="{EF3F419D-E57F-41A5-B207-ADCBE664209E}"/>
    <hyperlink ref="D56" location="'N40'!A1" display="Nota 40" xr:uid="{FF973E92-3253-4F71-8074-D48215858091}"/>
    <hyperlink ref="D47" location="'N34'!A1" display="Nota 34" xr:uid="{9DB0A848-CE0D-4269-A50C-E90D0DE18611}"/>
    <hyperlink ref="D51" location="'N35'!A1" display="Nota 35" xr:uid="{4623F380-AFEA-4FE2-8A35-ABDDA0671FB2}"/>
    <hyperlink ref="D43:D46" location="'N29'!A1" display="Nota 29" xr:uid="{413C90C6-69D0-47C8-9D07-F03C03C81A24}"/>
    <hyperlink ref="D43" location="'N30'!A1" display="Nota 30" xr:uid="{5E887CDF-3971-4318-AF21-1C76B997E6F7}"/>
    <hyperlink ref="D44" location="'N31'!A1" display="Nota 31" xr:uid="{5684D8BF-7012-4FE6-9E8C-E1E0B029F2A4}"/>
    <hyperlink ref="D45" location="'N32'!A1" display="Nota 32" xr:uid="{A79E6D69-4A45-47B3-9307-C4132FAAF20D}"/>
    <hyperlink ref="D46" location="'N33'!A1" display="Nota 33" xr:uid="{C2079A1E-7232-4935-8D06-2992ABC36A77}"/>
    <hyperlink ref="D52" location="'N36'!A1" display="Nota 36" xr:uid="{25A594E8-23D5-461A-B9EF-08E740086E22}"/>
    <hyperlink ref="D53" location="'N37'!A1" display="Nota 37" xr:uid="{BE459542-1856-48CD-81D8-AA27D2EF8386}"/>
    <hyperlink ref="D54" location="'N38'!A1" display="Nota 38" xr:uid="{E3A13EA2-1FEF-43A8-ACC3-DF591A2047D5}"/>
  </hyperlinks>
  <pageMargins left="0.7" right="0.7" top="0.75" bottom="0.75" header="0.3" footer="0.3"/>
  <pageSetup paperSize="9" scale="82" orientation="portrait"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EF489-A3C5-42BA-A32D-17609FB7D839}">
  <dimension ref="B2:I86"/>
  <sheetViews>
    <sheetView showGridLines="0" topLeftCell="A38" zoomScaleNormal="100" zoomScaleSheetLayoutView="100" workbookViewId="0">
      <selection activeCell="E45" sqref="E45"/>
    </sheetView>
  </sheetViews>
  <sheetFormatPr baseColWidth="10" defaultColWidth="11.42578125" defaultRowHeight="12.75" outlineLevelRow="1"/>
  <cols>
    <col min="1" max="1" width="2.140625" style="265" customWidth="1"/>
    <col min="2" max="2" width="2" style="265" customWidth="1"/>
    <col min="3" max="3" width="36.7109375" style="265" customWidth="1"/>
    <col min="4" max="4" width="4" style="265" customWidth="1"/>
    <col min="5" max="5" width="20.42578125" style="265" customWidth="1"/>
    <col min="6" max="6" width="24.140625" style="265" customWidth="1"/>
    <col min="7" max="7" width="3.42578125" style="275" customWidth="1"/>
    <col min="8" max="8" width="1.5703125" style="265" customWidth="1"/>
    <col min="9" max="9" width="11.42578125" style="265"/>
    <col min="10" max="10" width="21" style="265" customWidth="1"/>
    <col min="11" max="11" width="19.42578125" style="265" customWidth="1"/>
    <col min="12" max="16384" width="11.42578125" style="265"/>
  </cols>
  <sheetData>
    <row r="2" spans="2:6">
      <c r="D2" s="549" t="s">
        <v>2912</v>
      </c>
    </row>
    <row r="3" spans="2:6">
      <c r="F3" s="549"/>
    </row>
    <row r="7" spans="2:6" ht="6" customHeight="1"/>
    <row r="8" spans="2:6">
      <c r="B8" s="763" t="str">
        <f>Indice!C7</f>
        <v>PANCHITA G DE NAVEGACIÓN S.A.E.</v>
      </c>
      <c r="C8" s="763"/>
      <c r="D8" s="763"/>
      <c r="E8" s="763"/>
      <c r="F8" s="763"/>
    </row>
    <row r="9" spans="2:6">
      <c r="B9" s="763" t="s">
        <v>2967</v>
      </c>
      <c r="C9" s="763"/>
      <c r="D9" s="763"/>
      <c r="E9" s="763"/>
      <c r="F9" s="763"/>
    </row>
    <row r="10" spans="2:6" ht="15" customHeight="1">
      <c r="B10" s="763" t="s">
        <v>3784</v>
      </c>
      <c r="C10" s="763"/>
      <c r="D10" s="763"/>
      <c r="E10" s="763"/>
      <c r="F10" s="763"/>
    </row>
    <row r="11" spans="2:6" ht="15" customHeight="1">
      <c r="B11" s="759" t="s">
        <v>3785</v>
      </c>
      <c r="C11" s="759"/>
      <c r="D11" s="759"/>
      <c r="E11" s="759"/>
      <c r="F11" s="759"/>
    </row>
    <row r="12" spans="2:6">
      <c r="B12" s="759" t="s">
        <v>3293</v>
      </c>
      <c r="C12" s="759"/>
      <c r="D12" s="759"/>
      <c r="E12" s="759"/>
      <c r="F12" s="759"/>
    </row>
    <row r="14" spans="2:6">
      <c r="D14" s="316" t="s">
        <v>23</v>
      </c>
      <c r="E14" s="264">
        <v>45747</v>
      </c>
      <c r="F14" s="304">
        <v>45657</v>
      </c>
    </row>
    <row r="15" spans="2:6">
      <c r="D15" s="317"/>
      <c r="E15" s="318"/>
      <c r="F15" s="319"/>
    </row>
    <row r="16" spans="2:6">
      <c r="B16" s="757" t="s">
        <v>24</v>
      </c>
      <c r="C16" s="757"/>
      <c r="D16" s="321"/>
    </row>
    <row r="17" spans="2:7">
      <c r="B17" s="267" t="s">
        <v>2968</v>
      </c>
      <c r="D17" s="322"/>
      <c r="F17" s="268"/>
    </row>
    <row r="18" spans="2:7">
      <c r="C18" s="265" t="s">
        <v>25</v>
      </c>
      <c r="D18" s="323">
        <v>3</v>
      </c>
      <c r="E18" s="324">
        <v>14394205</v>
      </c>
      <c r="F18" s="324">
        <v>15991204.81116</v>
      </c>
      <c r="G18" s="550"/>
    </row>
    <row r="19" spans="2:7">
      <c r="C19" s="265" t="s">
        <v>26</v>
      </c>
      <c r="D19" s="323">
        <v>5</v>
      </c>
      <c r="E19" s="324">
        <v>84339378</v>
      </c>
      <c r="F19" s="324">
        <v>80256536.580010906</v>
      </c>
      <c r="G19" s="550"/>
    </row>
    <row r="20" spans="2:7">
      <c r="C20" s="265" t="s">
        <v>3</v>
      </c>
      <c r="D20" s="323">
        <v>6</v>
      </c>
      <c r="E20" s="324">
        <v>5942699.8815199994</v>
      </c>
      <c r="F20" s="324">
        <v>5447991.6953999996</v>
      </c>
      <c r="G20" s="550"/>
    </row>
    <row r="21" spans="2:7">
      <c r="C21" s="265" t="s">
        <v>27</v>
      </c>
      <c r="D21" s="323">
        <v>7</v>
      </c>
      <c r="E21" s="324">
        <v>1618772</v>
      </c>
      <c r="F21" s="324">
        <v>4793695.2467436902</v>
      </c>
      <c r="G21" s="550"/>
    </row>
    <row r="22" spans="2:7">
      <c r="C22" s="267" t="s">
        <v>2969</v>
      </c>
      <c r="D22" s="325"/>
      <c r="E22" s="326">
        <f>SUM(E18:E21)</f>
        <v>106295054.88152</v>
      </c>
      <c r="F22" s="326">
        <f>SUM(F18:F21)</f>
        <v>106489428.3333146</v>
      </c>
      <c r="G22" s="551"/>
    </row>
    <row r="23" spans="2:7">
      <c r="C23" s="267"/>
      <c r="D23" s="325"/>
      <c r="E23" s="271"/>
      <c r="F23" s="271"/>
      <c r="G23" s="551"/>
    </row>
    <row r="24" spans="2:7">
      <c r="B24" s="267" t="s">
        <v>2970</v>
      </c>
      <c r="D24" s="325"/>
      <c r="E24" s="259"/>
      <c r="F24" s="269"/>
    </row>
    <row r="25" spans="2:7" hidden="1">
      <c r="C25" s="265" t="s">
        <v>3713</v>
      </c>
      <c r="D25" s="325"/>
      <c r="E25" s="324" t="e">
        <v>#VALUE!</v>
      </c>
      <c r="F25" s="324" t="e">
        <v>#VALUE!</v>
      </c>
      <c r="G25" s="550"/>
    </row>
    <row r="26" spans="2:7">
      <c r="C26" s="265" t="s">
        <v>3714</v>
      </c>
      <c r="D26" s="323">
        <v>5</v>
      </c>
      <c r="E26" s="324">
        <v>134055321.26122001</v>
      </c>
      <c r="F26" s="324">
        <v>131376039</v>
      </c>
      <c r="G26" s="550"/>
    </row>
    <row r="27" spans="2:7">
      <c r="C27" s="265" t="s">
        <v>3715</v>
      </c>
      <c r="D27" s="323">
        <v>6</v>
      </c>
      <c r="E27" s="324">
        <v>17111092.349100001</v>
      </c>
      <c r="F27" s="324">
        <v>15325051</v>
      </c>
      <c r="G27" s="550"/>
    </row>
    <row r="28" spans="2:7">
      <c r="C28" s="265" t="s">
        <v>27</v>
      </c>
      <c r="D28" s="323">
        <v>7</v>
      </c>
      <c r="E28" s="324">
        <v>66485219.377139993</v>
      </c>
      <c r="F28" s="324">
        <v>63310593</v>
      </c>
      <c r="G28" s="550"/>
    </row>
    <row r="29" spans="2:7">
      <c r="C29" s="265" t="s">
        <v>19</v>
      </c>
      <c r="D29" s="323">
        <v>8</v>
      </c>
      <c r="E29" s="324">
        <v>76197038.367504701</v>
      </c>
      <c r="F29" s="324">
        <v>74649017.256378353</v>
      </c>
      <c r="G29" s="550"/>
    </row>
    <row r="30" spans="2:7">
      <c r="C30" s="265" t="s">
        <v>2748</v>
      </c>
      <c r="D30" s="323">
        <v>9</v>
      </c>
      <c r="E30" s="324">
        <v>555423523.08255529</v>
      </c>
      <c r="F30" s="324">
        <v>552768716.0041678</v>
      </c>
      <c r="G30" s="550"/>
    </row>
    <row r="31" spans="2:7">
      <c r="C31" s="265" t="s">
        <v>3216</v>
      </c>
      <c r="D31" s="323">
        <v>11</v>
      </c>
      <c r="E31" s="324">
        <v>3893351.9086799999</v>
      </c>
      <c r="F31" s="324">
        <v>4113563.1526079997</v>
      </c>
      <c r="G31" s="550"/>
    </row>
    <row r="32" spans="2:7">
      <c r="C32" s="327" t="s">
        <v>2971</v>
      </c>
      <c r="D32" s="325"/>
      <c r="E32" s="326">
        <f>SUM(E26:E31)</f>
        <v>853165546.34619999</v>
      </c>
      <c r="F32" s="326">
        <f>SUM(F26:F31)</f>
        <v>841542979.41315424</v>
      </c>
      <c r="G32" s="552"/>
    </row>
    <row r="33" spans="2:7" ht="13.5" thickBot="1">
      <c r="B33" s="762" t="s">
        <v>3219</v>
      </c>
      <c r="C33" s="762"/>
      <c r="D33" s="325"/>
      <c r="E33" s="270">
        <f>(+E22+E32)</f>
        <v>959460601.22772002</v>
      </c>
      <c r="F33" s="270">
        <f>+F22+F32</f>
        <v>948032407.74646878</v>
      </c>
      <c r="G33" s="550"/>
    </row>
    <row r="34" spans="2:7" ht="13.7" customHeight="1" thickTop="1">
      <c r="G34" s="550"/>
    </row>
    <row r="35" spans="2:7">
      <c r="B35" s="757" t="s">
        <v>3218</v>
      </c>
      <c r="C35" s="757"/>
    </row>
    <row r="36" spans="2:7">
      <c r="B36" s="267" t="s">
        <v>2972</v>
      </c>
      <c r="D36" s="325"/>
      <c r="E36" s="259"/>
      <c r="F36" s="269"/>
    </row>
    <row r="37" spans="2:7">
      <c r="C37" s="265" t="s">
        <v>15</v>
      </c>
      <c r="D37" s="323">
        <v>13</v>
      </c>
      <c r="E37" s="324">
        <v>103261685</v>
      </c>
      <c r="F37" s="324">
        <v>88924028.875989974</v>
      </c>
      <c r="G37" s="550"/>
    </row>
    <row r="38" spans="2:7">
      <c r="C38" s="265" t="s">
        <v>3726</v>
      </c>
      <c r="D38" s="323">
        <v>14</v>
      </c>
      <c r="E38" s="324">
        <v>134120506</v>
      </c>
      <c r="F38" s="324">
        <v>117736631.82791303</v>
      </c>
      <c r="G38" s="550"/>
    </row>
    <row r="39" spans="2:7">
      <c r="C39" s="265" t="s">
        <v>10</v>
      </c>
      <c r="D39" s="323">
        <v>16</v>
      </c>
      <c r="E39" s="324">
        <v>10229351</v>
      </c>
      <c r="F39" s="324">
        <v>714646.10699999996</v>
      </c>
      <c r="G39" s="550"/>
    </row>
    <row r="40" spans="2:7">
      <c r="C40" s="265" t="s">
        <v>11</v>
      </c>
      <c r="D40" s="323">
        <v>17</v>
      </c>
      <c r="E40" s="324">
        <v>3724876</v>
      </c>
      <c r="F40" s="324">
        <v>3824459.2750000004</v>
      </c>
      <c r="G40" s="550"/>
    </row>
    <row r="41" spans="2:7">
      <c r="C41" s="267" t="s">
        <v>2973</v>
      </c>
      <c r="D41" s="325"/>
      <c r="E41" s="326">
        <f>+SUM(E37:E40)</f>
        <v>251336418</v>
      </c>
      <c r="F41" s="326">
        <f>+SUM(F37:F40)</f>
        <v>211199766.08590302</v>
      </c>
    </row>
    <row r="42" spans="2:7">
      <c r="C42" s="267"/>
      <c r="D42" s="325"/>
      <c r="E42" s="271"/>
      <c r="F42" s="271"/>
    </row>
    <row r="43" spans="2:7">
      <c r="B43" s="267" t="s">
        <v>2974</v>
      </c>
      <c r="D43" s="325"/>
      <c r="E43" s="259"/>
      <c r="F43" s="259"/>
    </row>
    <row r="44" spans="2:7">
      <c r="C44" s="265" t="s">
        <v>3716</v>
      </c>
      <c r="D44" s="323">
        <v>13</v>
      </c>
      <c r="E44" s="324">
        <v>3344980</v>
      </c>
      <c r="F44" s="324">
        <v>4286140.1500000004</v>
      </c>
      <c r="G44" s="550"/>
    </row>
    <row r="45" spans="2:7">
      <c r="C45" s="265" t="s">
        <v>3726</v>
      </c>
      <c r="D45" s="323">
        <v>14</v>
      </c>
      <c r="E45" s="324">
        <v>408438409</v>
      </c>
      <c r="F45" s="324">
        <v>412253803.70669007</v>
      </c>
      <c r="G45" s="550"/>
    </row>
    <row r="46" spans="2:7">
      <c r="C46" s="265" t="s">
        <v>3717</v>
      </c>
      <c r="D46" s="323">
        <v>18</v>
      </c>
      <c r="E46" s="324">
        <v>1954196</v>
      </c>
      <c r="F46" s="324">
        <v>1954196</v>
      </c>
      <c r="G46" s="550"/>
    </row>
    <row r="47" spans="2:7">
      <c r="C47" s="267" t="s">
        <v>2975</v>
      </c>
      <c r="D47" s="325"/>
      <c r="E47" s="326">
        <f>SUM(E44:E46)</f>
        <v>413737585</v>
      </c>
      <c r="F47" s="326">
        <f>SUM(F44:F46)</f>
        <v>418494139.85669005</v>
      </c>
    </row>
    <row r="48" spans="2:7" ht="13.5" thickBot="1">
      <c r="B48" s="757" t="s">
        <v>2443</v>
      </c>
      <c r="C48" s="757"/>
      <c r="D48" s="325"/>
      <c r="E48" s="270">
        <f>+E41+E47</f>
        <v>665074003</v>
      </c>
      <c r="F48" s="270">
        <f>+F41+F47</f>
        <v>629693905.9425931</v>
      </c>
    </row>
    <row r="49" spans="2:9" ht="13.5" thickTop="1"/>
    <row r="50" spans="2:9">
      <c r="B50" s="320" t="s">
        <v>98</v>
      </c>
      <c r="C50" s="320"/>
      <c r="D50" s="325"/>
      <c r="E50" s="259"/>
      <c r="F50" s="259"/>
    </row>
    <row r="51" spans="2:9">
      <c r="C51" s="265" t="s">
        <v>32</v>
      </c>
      <c r="D51" s="323">
        <v>20</v>
      </c>
      <c r="E51" s="324">
        <v>64000000</v>
      </c>
      <c r="F51" s="324">
        <v>64000000</v>
      </c>
      <c r="G51" s="550"/>
    </row>
    <row r="52" spans="2:9">
      <c r="C52" s="265" t="s">
        <v>13</v>
      </c>
      <c r="D52" s="323">
        <v>21</v>
      </c>
      <c r="E52" s="324">
        <v>8645460</v>
      </c>
      <c r="F52" s="324">
        <v>7388500.4409999996</v>
      </c>
      <c r="G52" s="550"/>
    </row>
    <row r="53" spans="2:9">
      <c r="C53" s="265" t="s">
        <v>2834</v>
      </c>
      <c r="D53" s="323">
        <v>21</v>
      </c>
      <c r="E53" s="324">
        <v>98092710</v>
      </c>
      <c r="F53" s="324">
        <v>92366847.73610568</v>
      </c>
      <c r="G53" s="550"/>
    </row>
    <row r="54" spans="2:9">
      <c r="C54" s="265" t="s">
        <v>5</v>
      </c>
      <c r="D54" s="323">
        <v>23</v>
      </c>
      <c r="E54" s="324">
        <v>147326194</v>
      </c>
      <c r="F54" s="324">
        <v>129443960.873</v>
      </c>
      <c r="G54" s="550"/>
    </row>
    <row r="55" spans="2:9">
      <c r="C55" s="265" t="s">
        <v>552</v>
      </c>
      <c r="D55" s="323">
        <v>23</v>
      </c>
      <c r="E55" s="324">
        <v>-23677766</v>
      </c>
      <c r="F55" s="324">
        <v>25139193.010043968</v>
      </c>
      <c r="G55" s="550"/>
    </row>
    <row r="56" spans="2:9">
      <c r="B56" s="757" t="s">
        <v>2457</v>
      </c>
      <c r="C56" s="757"/>
      <c r="D56" s="325"/>
      <c r="E56" s="326">
        <f>+SUM(E51:E55)</f>
        <v>294386598</v>
      </c>
      <c r="F56" s="326">
        <f>+SUM(F51:F55)</f>
        <v>318338502.06014967</v>
      </c>
      <c r="I56" s="259"/>
    </row>
    <row r="57" spans="2:9" ht="13.5" thickBot="1">
      <c r="B57" s="757" t="s">
        <v>3220</v>
      </c>
      <c r="C57" s="757"/>
      <c r="D57" s="322"/>
      <c r="E57" s="270">
        <f>+E48+E56</f>
        <v>959460601</v>
      </c>
      <c r="F57" s="270">
        <f>+F48+F56</f>
        <v>948032408.00274277</v>
      </c>
    </row>
    <row r="58" spans="2:9" ht="12.75" hidden="1" customHeight="1" outlineLevel="1" thickTop="1">
      <c r="B58" s="267"/>
      <c r="D58" s="444"/>
      <c r="E58" s="272">
        <f>E33-E57</f>
        <v>0.22772002220153809</v>
      </c>
      <c r="F58" s="272">
        <f>F33-F57</f>
        <v>-0.25627398490905762</v>
      </c>
    </row>
    <row r="59" spans="2:9" ht="6.75" customHeight="1" collapsed="1" thickTop="1"/>
    <row r="61" spans="2:9">
      <c r="B61" s="265" t="s">
        <v>3217</v>
      </c>
      <c r="D61" s="444"/>
      <c r="E61" s="272"/>
      <c r="F61" s="272"/>
      <c r="G61" s="553"/>
    </row>
    <row r="62" spans="2:9">
      <c r="B62" s="267"/>
      <c r="D62" s="444"/>
      <c r="E62" s="554"/>
      <c r="F62" s="554"/>
    </row>
    <row r="63" spans="2:9">
      <c r="B63" s="267"/>
      <c r="D63" s="444"/>
      <c r="E63" s="555"/>
      <c r="F63" s="556"/>
    </row>
    <row r="64" spans="2:9">
      <c r="B64" s="267"/>
      <c r="D64" s="444"/>
      <c r="E64" s="555"/>
      <c r="F64" s="556"/>
    </row>
    <row r="65" spans="2:8">
      <c r="B65" s="267"/>
      <c r="C65" s="401"/>
      <c r="D65" s="557"/>
    </row>
    <row r="66" spans="2:8">
      <c r="B66" s="267"/>
      <c r="C66" s="262" t="s">
        <v>2976</v>
      </c>
      <c r="D66" s="275"/>
      <c r="E66" s="262" t="s">
        <v>3681</v>
      </c>
      <c r="F66" s="759" t="s">
        <v>3680</v>
      </c>
      <c r="G66" s="759"/>
    </row>
    <row r="67" spans="2:8">
      <c r="C67" s="280" t="s">
        <v>2750</v>
      </c>
      <c r="D67" s="275"/>
      <c r="E67" s="280" t="s">
        <v>3679</v>
      </c>
      <c r="F67" s="759" t="s">
        <v>2751</v>
      </c>
      <c r="G67" s="759"/>
    </row>
    <row r="68" spans="2:8">
      <c r="B68" s="558"/>
      <c r="C68" s="262" t="s">
        <v>163</v>
      </c>
      <c r="D68" s="275"/>
      <c r="E68" s="262" t="s">
        <v>2978</v>
      </c>
      <c r="F68" s="760" t="s">
        <v>164</v>
      </c>
      <c r="G68" s="760"/>
      <c r="H68" s="401"/>
    </row>
    <row r="69" spans="2:8">
      <c r="B69" s="560"/>
      <c r="D69" s="275"/>
      <c r="F69" s="758"/>
      <c r="G69" s="758"/>
    </row>
    <row r="70" spans="2:8">
      <c r="D70" s="321"/>
      <c r="E70" s="267"/>
    </row>
    <row r="71" spans="2:8">
      <c r="D71" s="321"/>
      <c r="E71" s="267"/>
    </row>
    <row r="72" spans="2:8">
      <c r="D72" s="321"/>
      <c r="E72" s="267"/>
    </row>
    <row r="73" spans="2:8">
      <c r="D73" s="263"/>
      <c r="E73" s="761"/>
      <c r="F73" s="761"/>
    </row>
    <row r="74" spans="2:8">
      <c r="B74" s="267"/>
      <c r="C74" s="267"/>
      <c r="D74" s="321"/>
      <c r="E74" s="758"/>
      <c r="F74" s="758"/>
    </row>
    <row r="75" spans="2:8" s="267" customFormat="1">
      <c r="B75" s="757"/>
      <c r="C75" s="757"/>
      <c r="D75" s="321"/>
      <c r="G75" s="327"/>
    </row>
    <row r="76" spans="2:8">
      <c r="C76" s="268"/>
      <c r="D76" s="263"/>
      <c r="E76" s="275"/>
    </row>
    <row r="77" spans="2:8">
      <c r="C77" s="297"/>
      <c r="D77" s="321"/>
      <c r="E77" s="267"/>
    </row>
    <row r="78" spans="2:8">
      <c r="D78" s="561"/>
      <c r="E78" s="562"/>
    </row>
    <row r="79" spans="2:8">
      <c r="D79" s="561"/>
      <c r="E79" s="562"/>
    </row>
    <row r="80" spans="2:8">
      <c r="D80" s="561"/>
      <c r="E80" s="562"/>
    </row>
    <row r="81" spans="3:5">
      <c r="D81" s="561"/>
      <c r="E81" s="562"/>
    </row>
    <row r="82" spans="3:5">
      <c r="D82" s="561"/>
      <c r="E82" s="562"/>
    </row>
    <row r="83" spans="3:5">
      <c r="D83" s="263"/>
    </row>
    <row r="84" spans="3:5">
      <c r="C84" s="268"/>
      <c r="D84" s="263"/>
    </row>
    <row r="85" spans="3:5">
      <c r="C85" s="297"/>
      <c r="D85" s="321"/>
      <c r="E85" s="267"/>
    </row>
    <row r="86" spans="3:5">
      <c r="D86" s="267"/>
      <c r="E86" s="267"/>
    </row>
  </sheetData>
  <mergeCells count="18">
    <mergeCell ref="B33:C33"/>
    <mergeCell ref="B8:F8"/>
    <mergeCell ref="B9:F9"/>
    <mergeCell ref="B10:F10"/>
    <mergeCell ref="B11:F11"/>
    <mergeCell ref="B12:F12"/>
    <mergeCell ref="B16:C16"/>
    <mergeCell ref="B35:C35"/>
    <mergeCell ref="E74:F74"/>
    <mergeCell ref="B75:C75"/>
    <mergeCell ref="B57:C57"/>
    <mergeCell ref="F66:G66"/>
    <mergeCell ref="F67:G67"/>
    <mergeCell ref="F68:G68"/>
    <mergeCell ref="F69:G69"/>
    <mergeCell ref="E73:F73"/>
    <mergeCell ref="B56:C56"/>
    <mergeCell ref="B48:C48"/>
  </mergeCells>
  <hyperlinks>
    <hyperlink ref="D2" location="Indice!A1" display="Indice" xr:uid="{8A4E2135-0C3E-4886-8676-4F0943382C60}"/>
    <hyperlink ref="D18" location="'N3'!A1" display="'N3'!A1" xr:uid="{E7874778-8E76-4DCE-BF09-48ABAA191D7D}"/>
    <hyperlink ref="D19" location="'N5'!A1" display="'N5'!A1" xr:uid="{91C2A2C6-CE78-4106-8E2D-05F0F283508C}"/>
    <hyperlink ref="D20" location="'N6'!A1" display="'N6'!A1" xr:uid="{3F1B0D6D-92AA-4017-9E9E-4FF0D9F8DA02}"/>
    <hyperlink ref="D21" location="'N7'!A1" display="'N7'!A1" xr:uid="{BF7F3119-97F4-4021-B666-D6DD3D83B8F1}"/>
    <hyperlink ref="D26" location="'N5'!A1" display="'N5'!A1" xr:uid="{72F22F75-B775-45EA-9C83-6E5ED9652266}"/>
    <hyperlink ref="D27" location="'N6'!A1" display="'N6'!A1" xr:uid="{18CE8C38-6148-4DB5-84C9-E3C06786179A}"/>
    <hyperlink ref="D29" location="'N8'!A1" display="'N8'!A1" xr:uid="{01B2F4EB-9F7E-4700-A92E-477447336EB3}"/>
    <hyperlink ref="D30" location="'N9'!A1" display="'N9'!A1" xr:uid="{2A77ADE5-6986-4AD1-9560-7BA78EA45B13}"/>
    <hyperlink ref="D31" location="'N11'!A1" display="'N11'!A1" xr:uid="{59D2C724-2969-40CA-84B7-5453410C2AEB}"/>
    <hyperlink ref="D37" location="'N13'!A1" display="'N13'!A1" xr:uid="{8A416ECD-0B7C-49F5-BD6A-667C4116A068}"/>
    <hyperlink ref="D38" location="'N14'!A1" display="'N14'!A1" xr:uid="{CBF43884-D102-488A-8456-9592836F0491}"/>
    <hyperlink ref="D39" location="'N16'!A1" display="'N16'!A1" xr:uid="{EBFC82D1-DE22-4ECF-8938-EBABEFE223AE}"/>
    <hyperlink ref="D40" location="'N17'!A1" display="'N17'!A1" xr:uid="{B8789E4B-0B37-425E-ABA1-CDF181EE27C5}"/>
    <hyperlink ref="D44" location="'N13'!A1" display="'N13'!A1" xr:uid="{EF042F7C-C4DC-4C2F-924A-893A9D48D9C8}"/>
    <hyperlink ref="D45" location="'N14'!A1" display="'N14'!A1" xr:uid="{316655BA-AC98-4927-BC0A-AC25619987F3}"/>
    <hyperlink ref="D46" location="'N18'!A1" display="'N18'!A1" xr:uid="{84DD5BEC-B58B-4A53-A040-34A38C0DD200}"/>
    <hyperlink ref="D51" location="'N20'!A1" display="'N20'!A1" xr:uid="{06E9CB4B-B622-4E8D-AE48-5F077F732A5A}"/>
    <hyperlink ref="D52" location="'N21'!A1" display="'N21'!A1" xr:uid="{74FC96B1-0BC1-46B4-B66B-A6AEDA330351}"/>
    <hyperlink ref="D53" location="'N21'!A1" display="'N21'!A1" xr:uid="{47E36DAD-8D90-474A-BA8F-03AE0385A523}"/>
    <hyperlink ref="D54" location="'N23'!A1" display="'N23'!A1" xr:uid="{7742F670-019A-4D8C-8AA4-E36C261B8AE5}"/>
    <hyperlink ref="D55" location="'N23'!A1" display="'N23'!A1" xr:uid="{BA55271B-4CD0-4549-A0B2-A364A6D17358}"/>
    <hyperlink ref="D28" location="'N7'!A1" display="'N7'!A1" xr:uid="{63F525A6-AA80-4AC5-8919-0A412E204576}"/>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EF22F-B83B-4CD4-8572-991429380A12}">
  <dimension ref="B2:F46"/>
  <sheetViews>
    <sheetView showGridLines="0" topLeftCell="A22" zoomScaleNormal="100" zoomScaleSheetLayoutView="70" workbookViewId="0">
      <selection activeCell="D29" sqref="D29"/>
    </sheetView>
  </sheetViews>
  <sheetFormatPr baseColWidth="10" defaultColWidth="11.42578125" defaultRowHeight="12.75"/>
  <cols>
    <col min="1" max="1" width="6.5703125" style="144" customWidth="1"/>
    <col min="2" max="2" width="44.85546875" style="144" customWidth="1"/>
    <col min="3" max="3" width="11.85546875" style="564" customWidth="1"/>
    <col min="4" max="4" width="14.7109375" style="301" customWidth="1"/>
    <col min="5" max="5" width="16.5703125" style="301" customWidth="1"/>
    <col min="6" max="6" width="14.5703125" style="144" bestFit="1" customWidth="1"/>
    <col min="7" max="7" width="18.7109375" style="144" customWidth="1"/>
    <col min="8" max="8" width="4.28515625" style="144" customWidth="1"/>
    <col min="9" max="9" width="17" style="144" customWidth="1"/>
    <col min="10" max="16384" width="11.42578125" style="144"/>
  </cols>
  <sheetData>
    <row r="2" spans="2:6">
      <c r="C2" s="563" t="s">
        <v>2912</v>
      </c>
    </row>
    <row r="5" spans="2:6">
      <c r="B5" s="144" t="s">
        <v>6</v>
      </c>
    </row>
    <row r="8" spans="2:6">
      <c r="B8" s="765" t="str">
        <f>BG!B8</f>
        <v>PANCHITA G DE NAVEGACIÓN S.A.E.</v>
      </c>
      <c r="C8" s="765"/>
      <c r="D8" s="765"/>
      <c r="E8" s="765"/>
    </row>
    <row r="9" spans="2:6">
      <c r="B9" s="763" t="s">
        <v>2979</v>
      </c>
      <c r="C9" s="763"/>
      <c r="D9" s="763"/>
      <c r="E9" s="763"/>
    </row>
    <row r="10" spans="2:6">
      <c r="B10" s="763" t="s">
        <v>3784</v>
      </c>
      <c r="C10" s="763"/>
      <c r="D10" s="763"/>
      <c r="E10" s="763"/>
      <c r="F10" s="267"/>
    </row>
    <row r="11" spans="2:6">
      <c r="B11" s="759" t="s">
        <v>3786</v>
      </c>
      <c r="C11" s="759"/>
      <c r="D11" s="759"/>
      <c r="E11" s="759"/>
      <c r="F11" s="265"/>
    </row>
    <row r="12" spans="2:6">
      <c r="B12" s="759" t="s">
        <v>3293</v>
      </c>
      <c r="C12" s="759"/>
      <c r="D12" s="759"/>
      <c r="E12" s="759"/>
      <c r="F12" s="265"/>
    </row>
    <row r="13" spans="2:6">
      <c r="B13" s="298"/>
      <c r="C13" s="299"/>
      <c r="D13" s="300"/>
    </row>
    <row r="14" spans="2:6">
      <c r="B14" s="298"/>
      <c r="C14" s="299"/>
      <c r="D14" s="300"/>
    </row>
    <row r="15" spans="2:6">
      <c r="B15" s="302"/>
      <c r="C15" s="303" t="s">
        <v>23</v>
      </c>
      <c r="D15" s="264">
        <f>BG!E14</f>
        <v>45747</v>
      </c>
      <c r="E15" s="264">
        <v>45382</v>
      </c>
      <c r="F15" s="565"/>
    </row>
    <row r="16" spans="2:6">
      <c r="B16" s="144" t="s">
        <v>9</v>
      </c>
      <c r="C16" s="305">
        <v>25</v>
      </c>
      <c r="D16" s="306">
        <v>105876656</v>
      </c>
      <c r="E16" s="306">
        <v>96788369</v>
      </c>
      <c r="F16" s="566"/>
    </row>
    <row r="17" spans="2:6">
      <c r="B17" s="144" t="s">
        <v>20</v>
      </c>
      <c r="C17" s="305">
        <v>26</v>
      </c>
      <c r="D17" s="306">
        <v>-116810634</v>
      </c>
      <c r="E17" s="306">
        <v>-110348761</v>
      </c>
      <c r="F17" s="566"/>
    </row>
    <row r="18" spans="2:6">
      <c r="B18" s="267" t="s">
        <v>2847</v>
      </c>
      <c r="C18" s="305"/>
      <c r="D18" s="307">
        <f>D16+D17</f>
        <v>-10933978</v>
      </c>
      <c r="E18" s="308">
        <f>E16+E17</f>
        <v>-13560392</v>
      </c>
      <c r="F18" s="567"/>
    </row>
    <row r="19" spans="2:6">
      <c r="B19" s="144" t="s">
        <v>2957</v>
      </c>
      <c r="C19" s="305">
        <v>27</v>
      </c>
      <c r="D19" s="306">
        <v>-11977039</v>
      </c>
      <c r="E19" s="306">
        <v>-12992959</v>
      </c>
      <c r="F19" s="566"/>
    </row>
    <row r="20" spans="2:6">
      <c r="B20" s="144" t="s">
        <v>41</v>
      </c>
      <c r="C20" s="305">
        <v>28</v>
      </c>
      <c r="D20" s="306">
        <v>9718713</v>
      </c>
      <c r="E20" s="306">
        <v>7520932</v>
      </c>
      <c r="F20" s="566"/>
    </row>
    <row r="21" spans="2:6">
      <c r="B21" s="267" t="s">
        <v>2848</v>
      </c>
      <c r="C21" s="305"/>
      <c r="D21" s="307">
        <f>SUM(D18:D20)</f>
        <v>-13192304</v>
      </c>
      <c r="E21" s="307">
        <f>SUM(E18:E20)</f>
        <v>-19032419</v>
      </c>
      <c r="F21" s="565"/>
    </row>
    <row r="22" spans="2:6">
      <c r="B22" s="144" t="s">
        <v>2844</v>
      </c>
      <c r="C22" s="305">
        <v>29</v>
      </c>
      <c r="D22" s="306">
        <v>-11598155</v>
      </c>
      <c r="E22" s="306">
        <v>-7062287</v>
      </c>
      <c r="F22" s="566"/>
    </row>
    <row r="23" spans="2:6">
      <c r="B23" s="267" t="s">
        <v>3197</v>
      </c>
      <c r="C23" s="305"/>
      <c r="D23" s="309">
        <f>SUM(D21:D22)</f>
        <v>-24790459</v>
      </c>
      <c r="E23" s="309">
        <f>SUM(E21:E22)</f>
        <v>-26094706</v>
      </c>
      <c r="F23" s="566"/>
    </row>
    <row r="24" spans="2:6">
      <c r="B24" s="144" t="s">
        <v>3279</v>
      </c>
      <c r="C24" s="305">
        <v>30</v>
      </c>
      <c r="D24" s="306">
        <v>364567</v>
      </c>
      <c r="E24" s="306">
        <v>4939431</v>
      </c>
      <c r="F24" s="566"/>
    </row>
    <row r="25" spans="2:6">
      <c r="B25" s="310" t="s">
        <v>2845</v>
      </c>
      <c r="C25" s="305"/>
      <c r="D25" s="308">
        <f>SUM(D23:D24)</f>
        <v>-24425892</v>
      </c>
      <c r="E25" s="308">
        <f>SUM(E23:E24)</f>
        <v>-21155275</v>
      </c>
      <c r="F25" s="565"/>
    </row>
    <row r="26" spans="2:6">
      <c r="B26" s="144" t="s">
        <v>7</v>
      </c>
      <c r="C26" s="305">
        <v>32</v>
      </c>
      <c r="D26" s="306">
        <v>0</v>
      </c>
      <c r="E26" s="306">
        <v>0</v>
      </c>
      <c r="F26" s="566"/>
    </row>
    <row r="27" spans="2:6">
      <c r="B27" s="267" t="s">
        <v>2846</v>
      </c>
      <c r="C27" s="305"/>
      <c r="D27" s="307">
        <f>D25+D26</f>
        <v>-24425892</v>
      </c>
      <c r="E27" s="308">
        <f>E25+E26</f>
        <v>-21155275</v>
      </c>
      <c r="F27" s="565"/>
    </row>
    <row r="28" spans="2:6">
      <c r="B28" s="144" t="s">
        <v>3282</v>
      </c>
      <c r="C28" s="305">
        <v>33</v>
      </c>
      <c r="D28" s="306">
        <v>748125</v>
      </c>
      <c r="E28" s="306">
        <v>909</v>
      </c>
      <c r="F28" s="565"/>
    </row>
    <row r="29" spans="2:6" ht="13.5" thickBot="1">
      <c r="B29" s="193" t="s">
        <v>2980</v>
      </c>
      <c r="C29" s="305"/>
      <c r="D29" s="311">
        <f>+SUM(D27:D28)</f>
        <v>-23677767</v>
      </c>
      <c r="E29" s="312">
        <f>+SUM(E27:E28)</f>
        <v>-21154366</v>
      </c>
      <c r="F29" s="565"/>
    </row>
    <row r="30" spans="2:6" ht="13.5" thickTop="1">
      <c r="B30" s="193"/>
      <c r="C30" s="305"/>
      <c r="D30" s="313"/>
      <c r="E30" s="314"/>
      <c r="F30" s="565"/>
    </row>
    <row r="31" spans="2:6">
      <c r="B31" s="193" t="s">
        <v>3763</v>
      </c>
      <c r="C31" s="305">
        <v>35</v>
      </c>
      <c r="D31" s="315">
        <f>+Notas!D924</f>
        <v>-369.96509402662861</v>
      </c>
      <c r="E31" s="315">
        <f>+Notas!E924</f>
        <v>-330.53697280706996</v>
      </c>
      <c r="F31" s="568"/>
    </row>
    <row r="33" spans="2:6">
      <c r="B33" s="267"/>
      <c r="C33" s="569"/>
      <c r="D33" s="570"/>
      <c r="E33" s="570"/>
    </row>
    <row r="34" spans="2:6">
      <c r="B34" s="144" t="str">
        <f>BG!B61</f>
        <v>Las 40 notas que se acompañan forman parte integrante de estos estados contables.</v>
      </c>
      <c r="C34" s="538"/>
      <c r="D34" s="324"/>
      <c r="E34" s="324"/>
    </row>
    <row r="36" spans="2:6">
      <c r="F36" s="568"/>
    </row>
    <row r="38" spans="2:6">
      <c r="C38" s="275"/>
    </row>
    <row r="39" spans="2:6">
      <c r="B39" s="262" t="s">
        <v>2981</v>
      </c>
      <c r="C39" s="275"/>
      <c r="D39" s="262" t="s">
        <v>2981</v>
      </c>
      <c r="E39" s="759" t="s">
        <v>2977</v>
      </c>
      <c r="F39" s="759"/>
    </row>
    <row r="40" spans="2:6">
      <c r="B40" s="280" t="s">
        <v>2750</v>
      </c>
      <c r="C40" s="275"/>
      <c r="D40" s="280" t="s">
        <v>3679</v>
      </c>
      <c r="E40" s="759" t="s">
        <v>2751</v>
      </c>
      <c r="F40" s="759"/>
    </row>
    <row r="41" spans="2:6">
      <c r="B41" s="262" t="s">
        <v>163</v>
      </c>
      <c r="C41" s="275"/>
      <c r="D41" s="262" t="s">
        <v>2978</v>
      </c>
      <c r="E41" s="760" t="s">
        <v>164</v>
      </c>
      <c r="F41" s="760"/>
    </row>
    <row r="42" spans="2:6">
      <c r="C42" s="275"/>
    </row>
    <row r="46" spans="2:6">
      <c r="B46" s="251"/>
      <c r="D46" s="764"/>
      <c r="E46" s="764"/>
    </row>
  </sheetData>
  <mergeCells count="9">
    <mergeCell ref="E40:F40"/>
    <mergeCell ref="E41:F41"/>
    <mergeCell ref="D46:E46"/>
    <mergeCell ref="B8:E8"/>
    <mergeCell ref="B9:E9"/>
    <mergeCell ref="B10:E10"/>
    <mergeCell ref="B11:E11"/>
    <mergeCell ref="B12:E12"/>
    <mergeCell ref="E39:F39"/>
  </mergeCells>
  <hyperlinks>
    <hyperlink ref="C2" location="Indice!A1" display="Indice" xr:uid="{068F09E2-2883-433D-99A2-1332F1D503CA}"/>
    <hyperlink ref="C16" location="'N25'!A1" display="'N25'!A1" xr:uid="{99D9F5FE-4D7E-467F-9BA7-B8FD812983DB}"/>
    <hyperlink ref="C17" location="'N26'!A1" display="'N26'!A1" xr:uid="{7AA6CB36-2DA1-4DA8-A058-D4A4C5413FEA}"/>
    <hyperlink ref="C19" location="'N27'!A1" display="'N27'!A1" xr:uid="{7B2F0C92-B099-42C8-A03F-926318C2BF59}"/>
    <hyperlink ref="C22" location="'N29'!A1" display="'N29'!A1" xr:uid="{F9A254F9-BC04-4393-B2CB-2844669710AD}"/>
    <hyperlink ref="C26" location="'N32'!A1" display="'N32'!A1" xr:uid="{06D935BF-CEEB-4E63-B4C9-481EDB175398}"/>
    <hyperlink ref="C28" location="'N33'!A1" display="'N33'!A1" xr:uid="{C451522C-35C3-47E6-8EF2-977E63F848BE}"/>
    <hyperlink ref="C31" location="'N35'!A1" display="'N35'!A1" xr:uid="{F5A0DE13-2F21-43BA-86A9-AD25195493CE}"/>
    <hyperlink ref="C20" location="'N28'!A1" display="'N28'!A1" xr:uid="{473B3304-685F-4406-8731-4158888D2213}"/>
    <hyperlink ref="C24" location="'N30'!A1" display="'N30'!A1" xr:uid="{6F320D86-7238-4FC7-BF6B-34DF2EFF4332}"/>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BEE50-5592-4050-B948-C3D55450B84D}">
  <dimension ref="B2:R51"/>
  <sheetViews>
    <sheetView showGridLines="0" topLeftCell="A25" zoomScaleNormal="100" workbookViewId="0">
      <selection activeCell="I43" sqref="I43"/>
    </sheetView>
  </sheetViews>
  <sheetFormatPr baseColWidth="10" defaultColWidth="11.42578125" defaultRowHeight="12.75"/>
  <cols>
    <col min="1" max="1" width="6.28515625" style="265" customWidth="1"/>
    <col min="2" max="2" width="37" style="265" customWidth="1"/>
    <col min="3" max="3" width="0.85546875" style="265" customWidth="1"/>
    <col min="4" max="4" width="15.42578125" style="268" customWidth="1"/>
    <col min="5" max="5" width="13.7109375" style="268" customWidth="1"/>
    <col min="6" max="6" width="1" style="284" customWidth="1"/>
    <col min="7" max="7" width="12.28515625" style="284" customWidth="1"/>
    <col min="8" max="8" width="1" style="284" customWidth="1"/>
    <col min="9" max="9" width="14.140625" style="268" customWidth="1"/>
    <col min="10" max="10" width="1.28515625" style="268" customWidth="1"/>
    <col min="11" max="11" width="16.140625" style="268" customWidth="1"/>
    <col min="12" max="12" width="1.7109375" style="268" customWidth="1"/>
    <col min="13" max="13" width="13.7109375" style="268" customWidth="1"/>
    <col min="14" max="14" width="1" style="284" customWidth="1"/>
    <col min="15" max="15" width="10.85546875" style="284" customWidth="1"/>
    <col min="16" max="16" width="1" style="284" customWidth="1"/>
    <col min="17" max="17" width="14" style="265" customWidth="1"/>
    <col min="18" max="18" width="0" style="265" hidden="1" customWidth="1"/>
    <col min="19" max="16384" width="11.42578125" style="265"/>
  </cols>
  <sheetData>
    <row r="2" spans="2:18" ht="15">
      <c r="I2" s="571" t="s">
        <v>2912</v>
      </c>
      <c r="J2" s="571"/>
      <c r="M2" s="265"/>
    </row>
    <row r="4" spans="2:18">
      <c r="K4" s="267"/>
      <c r="L4" s="267"/>
    </row>
    <row r="5" spans="2:18">
      <c r="K5" s="267"/>
      <c r="L5" s="267"/>
    </row>
    <row r="6" spans="2:18">
      <c r="B6" s="763" t="str">
        <f>ER!B8</f>
        <v>PANCHITA G DE NAVEGACIÓN S.A.E.</v>
      </c>
      <c r="C6" s="763"/>
      <c r="D6" s="763"/>
      <c r="E6" s="763"/>
      <c r="F6" s="763"/>
      <c r="G6" s="763"/>
      <c r="H6" s="763"/>
      <c r="I6" s="763"/>
      <c r="J6" s="763"/>
      <c r="K6" s="763"/>
      <c r="L6" s="763"/>
      <c r="M6" s="763"/>
      <c r="N6" s="763"/>
      <c r="O6" s="763"/>
      <c r="P6" s="763"/>
      <c r="Q6" s="763"/>
    </row>
    <row r="7" spans="2:18">
      <c r="B7" s="763" t="s">
        <v>45</v>
      </c>
      <c r="C7" s="763"/>
      <c r="D7" s="763"/>
      <c r="E7" s="763"/>
      <c r="F7" s="763"/>
      <c r="G7" s="763"/>
      <c r="H7" s="763"/>
      <c r="I7" s="763"/>
      <c r="J7" s="763"/>
      <c r="K7" s="763"/>
      <c r="L7" s="763"/>
      <c r="M7" s="763"/>
      <c r="N7" s="763"/>
      <c r="O7" s="763"/>
      <c r="P7" s="763"/>
      <c r="Q7" s="763"/>
    </row>
    <row r="8" spans="2:18">
      <c r="B8" s="763" t="s">
        <v>3784</v>
      </c>
      <c r="C8" s="763"/>
      <c r="D8" s="763"/>
      <c r="E8" s="763"/>
      <c r="F8" s="763"/>
      <c r="G8" s="763"/>
      <c r="H8" s="763"/>
      <c r="I8" s="763"/>
      <c r="J8" s="763"/>
      <c r="K8" s="763"/>
      <c r="L8" s="763"/>
      <c r="M8" s="763"/>
      <c r="N8" s="763"/>
      <c r="O8" s="763"/>
      <c r="P8" s="763"/>
      <c r="Q8" s="763"/>
    </row>
    <row r="9" spans="2:18">
      <c r="B9" s="759" t="s">
        <v>3786</v>
      </c>
      <c r="C9" s="759"/>
      <c r="D9" s="759"/>
      <c r="E9" s="759"/>
      <c r="F9" s="759"/>
      <c r="G9" s="759"/>
      <c r="H9" s="759"/>
      <c r="I9" s="759"/>
      <c r="J9" s="759"/>
      <c r="K9" s="759"/>
      <c r="L9" s="759"/>
      <c r="M9" s="759"/>
      <c r="N9" s="759"/>
      <c r="O9" s="759"/>
      <c r="P9" s="759"/>
      <c r="Q9" s="759"/>
    </row>
    <row r="10" spans="2:18">
      <c r="B10" s="763" t="s">
        <v>3293</v>
      </c>
      <c r="C10" s="763"/>
      <c r="D10" s="763"/>
      <c r="E10" s="763"/>
      <c r="F10" s="763"/>
      <c r="G10" s="763"/>
      <c r="H10" s="763"/>
      <c r="I10" s="763"/>
      <c r="J10" s="763"/>
      <c r="K10" s="763"/>
      <c r="L10" s="763"/>
      <c r="M10" s="763"/>
      <c r="N10" s="763"/>
      <c r="O10" s="763"/>
      <c r="P10" s="763"/>
      <c r="Q10" s="763"/>
    </row>
    <row r="11" spans="2:18">
      <c r="B11" s="262"/>
      <c r="C11" s="262"/>
      <c r="D11" s="262"/>
      <c r="E11" s="262"/>
      <c r="F11" s="262"/>
      <c r="G11" s="274"/>
      <c r="H11" s="262"/>
      <c r="I11" s="262"/>
      <c r="J11" s="262"/>
      <c r="K11" s="262"/>
      <c r="L11" s="262"/>
      <c r="M11" s="262"/>
      <c r="N11" s="262"/>
      <c r="O11" s="262"/>
      <c r="P11" s="262"/>
    </row>
    <row r="12" spans="2:18" ht="30" customHeight="1">
      <c r="B12" s="275"/>
      <c r="C12" s="275"/>
      <c r="D12" s="766" t="s">
        <v>3221</v>
      </c>
      <c r="E12" s="766"/>
      <c r="F12" s="262"/>
      <c r="G12" s="262"/>
      <c r="H12" s="262"/>
      <c r="I12" s="767" t="s">
        <v>3223</v>
      </c>
      <c r="J12" s="768"/>
      <c r="K12" s="768"/>
      <c r="L12" s="768"/>
      <c r="M12" s="769"/>
      <c r="N12" s="262"/>
      <c r="O12" s="262"/>
      <c r="P12" s="262"/>
      <c r="Q12" s="262"/>
    </row>
    <row r="13" spans="2:18" s="262" customFormat="1" ht="26.25" customHeight="1">
      <c r="B13" s="278"/>
      <c r="D13" s="279" t="s">
        <v>2996</v>
      </c>
      <c r="E13" s="279" t="s">
        <v>3222</v>
      </c>
      <c r="F13" s="280"/>
      <c r="G13" s="281" t="s">
        <v>3224</v>
      </c>
      <c r="H13" s="280"/>
      <c r="I13" s="281" t="s">
        <v>13</v>
      </c>
      <c r="J13" s="280"/>
      <c r="K13" s="281" t="s">
        <v>2997</v>
      </c>
      <c r="L13" s="280"/>
      <c r="M13" s="281" t="s">
        <v>1637</v>
      </c>
      <c r="N13" s="280"/>
      <c r="O13" s="281" t="s">
        <v>3185</v>
      </c>
      <c r="P13" s="280"/>
      <c r="Q13" s="282" t="s">
        <v>0</v>
      </c>
    </row>
    <row r="14" spans="2:18" ht="13.5" customHeight="1">
      <c r="D14" s="283"/>
      <c r="E14" s="283"/>
      <c r="G14" s="285"/>
      <c r="I14" s="285"/>
      <c r="J14" s="285"/>
      <c r="K14" s="285"/>
      <c r="L14" s="285"/>
      <c r="M14" s="285"/>
      <c r="O14" s="283"/>
      <c r="P14" s="286"/>
      <c r="Q14" s="283"/>
    </row>
    <row r="15" spans="2:18" ht="13.5" thickBot="1">
      <c r="B15" s="287" t="s">
        <v>3795</v>
      </c>
      <c r="C15" s="267"/>
      <c r="D15" s="288">
        <v>64000000</v>
      </c>
      <c r="E15" s="312">
        <v>0</v>
      </c>
      <c r="G15" s="312">
        <v>0</v>
      </c>
      <c r="I15" s="288">
        <v>4907418.9683999997</v>
      </c>
      <c r="J15" s="288"/>
      <c r="K15" s="288">
        <v>76469456.762864664</v>
      </c>
      <c r="L15" s="288"/>
      <c r="M15" s="288">
        <v>142925042.34571534</v>
      </c>
      <c r="O15" s="312">
        <v>0</v>
      </c>
      <c r="Q15" s="288">
        <f>SUM(D15:N15)</f>
        <v>288301918.07697999</v>
      </c>
      <c r="R15" s="554"/>
    </row>
    <row r="16" spans="2:18" ht="13.5" thickTop="1">
      <c r="B16" s="287"/>
      <c r="C16" s="267"/>
      <c r="D16" s="289"/>
      <c r="E16" s="289"/>
      <c r="G16" s="289"/>
      <c r="I16" s="289"/>
      <c r="J16" s="289"/>
      <c r="K16" s="289"/>
      <c r="L16" s="289"/>
      <c r="M16" s="289"/>
      <c r="O16" s="289"/>
      <c r="Q16" s="289"/>
      <c r="R16" s="268"/>
    </row>
    <row r="17" spans="2:18">
      <c r="B17" s="265" t="s">
        <v>3330</v>
      </c>
      <c r="D17" s="290">
        <v>0</v>
      </c>
      <c r="E17" s="290">
        <v>0</v>
      </c>
      <c r="F17" s="291"/>
      <c r="G17" s="290">
        <v>0</v>
      </c>
      <c r="H17" s="291"/>
      <c r="I17" s="290">
        <v>0</v>
      </c>
      <c r="J17" s="290"/>
      <c r="K17" s="290">
        <v>0</v>
      </c>
      <c r="L17" s="290"/>
      <c r="M17" s="290">
        <v>49621629.466638975</v>
      </c>
      <c r="N17" s="291"/>
      <c r="O17" s="290">
        <v>0</v>
      </c>
      <c r="P17" s="291"/>
      <c r="Q17" s="291">
        <f>SUM(D17:M17)</f>
        <v>49621629.466638975</v>
      </c>
    </row>
    <row r="18" spans="2:18">
      <c r="B18" s="293" t="s">
        <v>3787</v>
      </c>
      <c r="D18" s="291">
        <v>0</v>
      </c>
      <c r="E18" s="291">
        <v>0</v>
      </c>
      <c r="F18" s="291"/>
      <c r="G18" s="291">
        <v>0</v>
      </c>
      <c r="H18" s="291"/>
      <c r="I18" s="291">
        <v>0</v>
      </c>
      <c r="J18" s="291"/>
      <c r="K18" s="290">
        <v>0</v>
      </c>
      <c r="L18" s="290"/>
      <c r="M18" s="290">
        <v>-49621629.466638975</v>
      </c>
      <c r="N18" s="291"/>
      <c r="O18" s="290">
        <v>0</v>
      </c>
      <c r="P18" s="291"/>
      <c r="Q18" s="291">
        <f>SUM(D18:M18)</f>
        <v>-49621629.466638975</v>
      </c>
      <c r="R18" s="338"/>
    </row>
    <row r="19" spans="2:18">
      <c r="B19" s="293" t="s">
        <v>2834</v>
      </c>
      <c r="D19" s="291">
        <v>0</v>
      </c>
      <c r="E19" s="291">
        <v>0</v>
      </c>
      <c r="F19" s="291"/>
      <c r="G19" s="291">
        <v>0</v>
      </c>
      <c r="H19" s="291"/>
      <c r="I19" s="291">
        <v>0</v>
      </c>
      <c r="J19" s="291"/>
      <c r="K19" s="290">
        <v>265106.03457240295</v>
      </c>
      <c r="L19" s="290"/>
      <c r="M19" s="290">
        <v>0</v>
      </c>
      <c r="N19" s="291"/>
      <c r="O19" s="290">
        <v>0</v>
      </c>
      <c r="P19" s="291"/>
      <c r="Q19" s="291">
        <f>SUM(D19:M19)</f>
        <v>265106.03457240295</v>
      </c>
      <c r="R19" s="338"/>
    </row>
    <row r="20" spans="2:18">
      <c r="B20" s="265" t="s">
        <v>3789</v>
      </c>
      <c r="D20" s="291">
        <v>0</v>
      </c>
      <c r="E20" s="290">
        <v>0</v>
      </c>
      <c r="F20" s="291"/>
      <c r="G20" s="291">
        <v>0</v>
      </c>
      <c r="H20" s="291"/>
      <c r="I20" s="291">
        <v>0</v>
      </c>
      <c r="J20" s="291"/>
      <c r="K20" s="290">
        <v>0</v>
      </c>
      <c r="L20" s="290"/>
      <c r="M20" s="290">
        <v>-21154366.259652477</v>
      </c>
      <c r="N20" s="291"/>
      <c r="O20" s="290">
        <v>0</v>
      </c>
      <c r="P20" s="291"/>
      <c r="Q20" s="291">
        <f>SUM(D20:M20)</f>
        <v>-21154366.259652477</v>
      </c>
      <c r="R20" s="338"/>
    </row>
    <row r="21" spans="2:18">
      <c r="G21" s="268"/>
      <c r="O21" s="268"/>
      <c r="Q21" s="291"/>
    </row>
    <row r="22" spans="2:18" ht="13.5" thickBot="1">
      <c r="B22" s="287" t="s">
        <v>3794</v>
      </c>
      <c r="C22" s="267"/>
      <c r="D22" s="288">
        <f>+SUM(D15:D21)</f>
        <v>64000000</v>
      </c>
      <c r="E22" s="312">
        <v>0</v>
      </c>
      <c r="G22" s="312">
        <f>+SUM(G15:G21)</f>
        <v>0</v>
      </c>
      <c r="I22" s="288">
        <f>+SUM(I15:I21)</f>
        <v>4907418.9683999997</v>
      </c>
      <c r="J22" s="288"/>
      <c r="K22" s="288">
        <f>+SUM(K15:K21)</f>
        <v>76734562.797437072</v>
      </c>
      <c r="L22" s="288"/>
      <c r="M22" s="288">
        <f>+SUM(M15:M21)</f>
        <v>121770676.08606286</v>
      </c>
      <c r="O22" s="312">
        <f>+SUM(O15:O21)</f>
        <v>0</v>
      </c>
      <c r="Q22" s="288">
        <f>+SUM(Q15:Q21)</f>
        <v>267412657.85189995</v>
      </c>
      <c r="R22" s="272"/>
    </row>
    <row r="23" spans="2:18" ht="13.5" thickTop="1">
      <c r="B23" s="287"/>
      <c r="C23" s="267"/>
      <c r="D23" s="294"/>
      <c r="E23" s="294"/>
      <c r="G23" s="294"/>
      <c r="I23" s="294"/>
      <c r="J23" s="294"/>
      <c r="K23" s="294"/>
      <c r="L23" s="294"/>
      <c r="M23" s="294"/>
      <c r="O23" s="294"/>
      <c r="Q23" s="294"/>
    </row>
    <row r="24" spans="2:18">
      <c r="B24" s="292" t="s">
        <v>3857</v>
      </c>
      <c r="D24" s="291">
        <v>0</v>
      </c>
      <c r="E24" s="291">
        <v>0</v>
      </c>
      <c r="F24" s="291">
        <v>0</v>
      </c>
      <c r="G24" s="291">
        <v>0</v>
      </c>
      <c r="H24" s="291"/>
      <c r="I24" s="290">
        <v>2481081.4723472903</v>
      </c>
      <c r="J24" s="290"/>
      <c r="K24" s="291">
        <v>0</v>
      </c>
      <c r="L24" s="290"/>
      <c r="M24" s="291">
        <v>-2481081.4723472903</v>
      </c>
      <c r="N24" s="291"/>
      <c r="O24" s="290">
        <v>0</v>
      </c>
      <c r="P24" s="291"/>
      <c r="Q24" s="291">
        <f t="shared" ref="Q24:Q27" si="0">SUM(D24:M24)</f>
        <v>0</v>
      </c>
    </row>
    <row r="25" spans="2:18">
      <c r="B25" s="293" t="s">
        <v>3858</v>
      </c>
      <c r="D25" s="290">
        <v>0</v>
      </c>
      <c r="E25" s="290">
        <v>0</v>
      </c>
      <c r="F25" s="291"/>
      <c r="G25" s="290">
        <v>0</v>
      </c>
      <c r="H25" s="291"/>
      <c r="I25" s="290">
        <v>0</v>
      </c>
      <c r="J25" s="290"/>
      <c r="K25" s="290">
        <v>0</v>
      </c>
      <c r="L25" s="290"/>
      <c r="M25" s="291">
        <v>-11000000</v>
      </c>
      <c r="N25" s="291"/>
      <c r="O25" s="290">
        <v>0</v>
      </c>
      <c r="P25" s="291"/>
      <c r="Q25" s="291">
        <f t="shared" si="0"/>
        <v>-11000000</v>
      </c>
    </row>
    <row r="26" spans="2:18">
      <c r="B26" s="293" t="s">
        <v>2834</v>
      </c>
      <c r="D26" s="291">
        <v>0</v>
      </c>
      <c r="E26" s="291">
        <v>0</v>
      </c>
      <c r="F26" s="291"/>
      <c r="G26" s="291">
        <v>0</v>
      </c>
      <c r="H26" s="291"/>
      <c r="I26" s="291">
        <v>0</v>
      </c>
      <c r="J26" s="291"/>
      <c r="K26" s="291">
        <v>15632284.938262597</v>
      </c>
      <c r="L26" s="290"/>
      <c r="M26" s="291">
        <v>0</v>
      </c>
      <c r="N26" s="291"/>
      <c r="O26" s="290">
        <v>0</v>
      </c>
      <c r="P26" s="291"/>
      <c r="Q26" s="291">
        <f t="shared" si="0"/>
        <v>15632284.938262597</v>
      </c>
      <c r="R26" s="338"/>
    </row>
    <row r="27" spans="2:18">
      <c r="B27" s="265" t="s">
        <v>3788</v>
      </c>
      <c r="D27" s="291">
        <v>0</v>
      </c>
      <c r="E27" s="291">
        <v>0</v>
      </c>
      <c r="F27" s="291"/>
      <c r="G27" s="291">
        <v>0</v>
      </c>
      <c r="H27" s="291"/>
      <c r="I27" s="291">
        <v>0</v>
      </c>
      <c r="J27" s="291"/>
      <c r="K27" s="290">
        <v>0</v>
      </c>
      <c r="L27" s="290"/>
      <c r="M27" s="291">
        <v>46293559.269923843</v>
      </c>
      <c r="N27" s="291"/>
      <c r="O27" s="290">
        <v>0</v>
      </c>
      <c r="P27" s="291"/>
      <c r="Q27" s="291">
        <f t="shared" si="0"/>
        <v>46293559.269923843</v>
      </c>
      <c r="R27" s="338"/>
    </row>
    <row r="28" spans="2:18">
      <c r="B28" s="293"/>
      <c r="D28" s="291"/>
      <c r="E28" s="291"/>
      <c r="F28" s="291"/>
      <c r="G28" s="290"/>
      <c r="H28" s="291"/>
      <c r="I28" s="290"/>
      <c r="J28" s="290"/>
      <c r="K28" s="290"/>
      <c r="L28" s="290"/>
      <c r="M28" s="291"/>
      <c r="N28" s="291"/>
      <c r="O28" s="291"/>
      <c r="P28" s="291"/>
      <c r="Q28" s="291"/>
    </row>
    <row r="29" spans="2:18" ht="13.5" thickBot="1">
      <c r="B29" s="287" t="s">
        <v>3691</v>
      </c>
      <c r="C29" s="267"/>
      <c r="D29" s="288">
        <f>SUM(D22:D28)</f>
        <v>64000000</v>
      </c>
      <c r="E29" s="312">
        <f>SUM(E22:E28)</f>
        <v>0</v>
      </c>
      <c r="G29" s="312">
        <f>SUM(G22:G28)</f>
        <v>0</v>
      </c>
      <c r="I29" s="288">
        <f>SUM(I22:I28)</f>
        <v>7388500.4407472899</v>
      </c>
      <c r="J29" s="288"/>
      <c r="K29" s="288">
        <f>SUM(K22:K28)</f>
        <v>92366847.735699669</v>
      </c>
      <c r="L29" s="288"/>
      <c r="M29" s="288">
        <f>SUM(M22:M28)</f>
        <v>154583153.88363943</v>
      </c>
      <c r="O29" s="312">
        <f>SUM(O22:O28)</f>
        <v>0</v>
      </c>
      <c r="Q29" s="288">
        <f>SUM(Q22:Q28)</f>
        <v>318338502.06008643</v>
      </c>
      <c r="R29" s="572">
        <v>318338502.06008643</v>
      </c>
    </row>
    <row r="30" spans="2:18" ht="13.5" thickTop="1">
      <c r="B30" s="287"/>
      <c r="C30" s="267"/>
      <c r="D30" s="289"/>
      <c r="E30" s="289"/>
      <c r="G30" s="289"/>
      <c r="I30" s="289"/>
      <c r="J30" s="289"/>
      <c r="K30" s="289"/>
      <c r="L30" s="289"/>
      <c r="M30" s="289"/>
      <c r="O30" s="289"/>
      <c r="Q30" s="289"/>
      <c r="R30" s="572"/>
    </row>
    <row r="31" spans="2:18">
      <c r="B31" s="265" t="s">
        <v>3331</v>
      </c>
      <c r="D31" s="290">
        <v>0</v>
      </c>
      <c r="E31" s="290">
        <v>0</v>
      </c>
      <c r="F31" s="291"/>
      <c r="G31" s="290">
        <v>0</v>
      </c>
      <c r="H31" s="291"/>
      <c r="I31" s="290">
        <v>0</v>
      </c>
      <c r="J31" s="290"/>
      <c r="K31" s="290">
        <v>0</v>
      </c>
      <c r="L31" s="290"/>
      <c r="M31" s="291">
        <v>25139193.010271367</v>
      </c>
      <c r="N31" s="291"/>
      <c r="O31" s="290">
        <v>0</v>
      </c>
      <c r="P31" s="291"/>
      <c r="Q31" s="291">
        <f t="shared" ref="Q31:Q36" si="1">SUM(D31:M31)</f>
        <v>25139193.010271367</v>
      </c>
    </row>
    <row r="32" spans="2:18">
      <c r="B32" s="265" t="s">
        <v>3790</v>
      </c>
      <c r="D32" s="290">
        <v>0</v>
      </c>
      <c r="E32" s="290">
        <v>0</v>
      </c>
      <c r="F32" s="290"/>
      <c r="G32" s="290">
        <v>0</v>
      </c>
      <c r="H32" s="291"/>
      <c r="I32" s="291">
        <v>0</v>
      </c>
      <c r="J32" s="290"/>
      <c r="K32" s="290">
        <v>0</v>
      </c>
      <c r="L32" s="290"/>
      <c r="M32" s="291">
        <v>-25139193.010271367</v>
      </c>
      <c r="N32" s="291"/>
      <c r="O32" s="290">
        <v>0</v>
      </c>
      <c r="P32" s="291"/>
      <c r="Q32" s="291">
        <f>SUM(D32:M32)</f>
        <v>-25139193.010271367</v>
      </c>
    </row>
    <row r="33" spans="2:18">
      <c r="B33" s="265" t="s">
        <v>3791</v>
      </c>
      <c r="D33" s="290">
        <v>0</v>
      </c>
      <c r="E33" s="290">
        <v>0</v>
      </c>
      <c r="F33" s="290">
        <v>0</v>
      </c>
      <c r="G33" s="290">
        <v>0</v>
      </c>
      <c r="H33" s="291"/>
      <c r="I33" s="291">
        <v>1256959.6505135563</v>
      </c>
      <c r="J33" s="290"/>
      <c r="K33" s="290">
        <v>0</v>
      </c>
      <c r="L33" s="290"/>
      <c r="M33" s="291">
        <v>-1256959.6505135563</v>
      </c>
      <c r="N33" s="291"/>
      <c r="O33" s="290">
        <v>0</v>
      </c>
      <c r="P33" s="291"/>
      <c r="Q33" s="291">
        <f t="shared" si="1"/>
        <v>0</v>
      </c>
    </row>
    <row r="34" spans="2:18">
      <c r="B34" s="265" t="s">
        <v>3792</v>
      </c>
      <c r="D34" s="290">
        <v>0</v>
      </c>
      <c r="E34" s="290">
        <v>0</v>
      </c>
      <c r="F34" s="290">
        <v>0</v>
      </c>
      <c r="G34" s="290">
        <v>0</v>
      </c>
      <c r="H34" s="291"/>
      <c r="I34" s="291">
        <v>0</v>
      </c>
      <c r="J34" s="290"/>
      <c r="K34" s="290">
        <v>0</v>
      </c>
      <c r="L34" s="290"/>
      <c r="M34" s="291">
        <v>-6000000</v>
      </c>
      <c r="N34" s="291"/>
      <c r="O34" s="290">
        <v>0</v>
      </c>
      <c r="P34" s="291"/>
      <c r="Q34" s="291">
        <f t="shared" si="1"/>
        <v>-6000000</v>
      </c>
    </row>
    <row r="35" spans="2:18">
      <c r="B35" s="293" t="s">
        <v>2834</v>
      </c>
      <c r="D35" s="291">
        <v>0</v>
      </c>
      <c r="E35" s="291">
        <v>0</v>
      </c>
      <c r="F35" s="291"/>
      <c r="G35" s="291">
        <v>0</v>
      </c>
      <c r="H35" s="291"/>
      <c r="I35" s="291">
        <v>0</v>
      </c>
      <c r="J35" s="291"/>
      <c r="K35" s="291">
        <v>5725862.3776825601</v>
      </c>
      <c r="L35" s="290"/>
      <c r="M35" s="291">
        <v>0</v>
      </c>
      <c r="N35" s="291"/>
      <c r="O35" s="290">
        <v>0</v>
      </c>
      <c r="P35" s="291"/>
      <c r="Q35" s="291">
        <f t="shared" si="1"/>
        <v>5725862.3776825601</v>
      </c>
      <c r="R35" s="338"/>
    </row>
    <row r="36" spans="2:18">
      <c r="B36" s="265" t="s">
        <v>3789</v>
      </c>
      <c r="D36" s="291">
        <v>0</v>
      </c>
      <c r="E36" s="290">
        <v>0</v>
      </c>
      <c r="F36" s="291"/>
      <c r="G36" s="291">
        <v>0</v>
      </c>
      <c r="H36" s="291"/>
      <c r="I36" s="291">
        <v>0</v>
      </c>
      <c r="J36" s="291"/>
      <c r="K36" s="290">
        <v>0</v>
      </c>
      <c r="L36" s="290"/>
      <c r="M36" s="291">
        <v>-23677766.01770423</v>
      </c>
      <c r="N36" s="291"/>
      <c r="O36" s="290">
        <v>0</v>
      </c>
      <c r="P36" s="291"/>
      <c r="Q36" s="291">
        <f t="shared" si="1"/>
        <v>-23677766.01770423</v>
      </c>
      <c r="R36" s="338"/>
    </row>
    <row r="37" spans="2:18">
      <c r="G37" s="268"/>
      <c r="O37" s="268"/>
      <c r="Q37" s="291"/>
    </row>
    <row r="38" spans="2:18" ht="13.5" thickBot="1">
      <c r="B38" s="287" t="s">
        <v>3793</v>
      </c>
      <c r="C38" s="267"/>
      <c r="D38" s="288">
        <f>SUM(D29:D37)</f>
        <v>64000000</v>
      </c>
      <c r="E38" s="312">
        <f>SUM(E29:E37)</f>
        <v>0</v>
      </c>
      <c r="G38" s="312">
        <f>SUM(G29:G37)</f>
        <v>0</v>
      </c>
      <c r="I38" s="288">
        <f>SUM(I29:I37)</f>
        <v>8645460.0912608467</v>
      </c>
      <c r="J38" s="288"/>
      <c r="K38" s="288">
        <f>SUM(K29:K37)</f>
        <v>98092710.113382235</v>
      </c>
      <c r="L38" s="288"/>
      <c r="M38" s="288">
        <f>SUM(M29:M37)</f>
        <v>123648428.21542163</v>
      </c>
      <c r="O38" s="312">
        <f>SUM(O29:O37)</f>
        <v>0</v>
      </c>
      <c r="Q38" s="288">
        <f>+SUM(Q28:Q37)</f>
        <v>294386598.42006475</v>
      </c>
      <c r="R38" s="272">
        <v>294386598.42006475</v>
      </c>
    </row>
    <row r="39" spans="2:18" ht="13.5" thickTop="1">
      <c r="C39" s="267"/>
      <c r="D39" s="295"/>
      <c r="E39" s="296"/>
      <c r="G39" s="297"/>
      <c r="I39" s="297"/>
      <c r="J39" s="297"/>
      <c r="K39" s="297"/>
      <c r="L39" s="297"/>
      <c r="M39" s="297"/>
      <c r="O39" s="297"/>
      <c r="R39" s="268"/>
    </row>
    <row r="40" spans="2:18">
      <c r="C40" s="267"/>
      <c r="D40" s="295"/>
      <c r="E40" s="296"/>
      <c r="G40" s="297"/>
      <c r="I40" s="297"/>
      <c r="J40" s="297"/>
      <c r="K40" s="297"/>
      <c r="L40" s="297"/>
      <c r="M40" s="297"/>
      <c r="O40" s="297"/>
      <c r="R40" s="268"/>
    </row>
    <row r="41" spans="2:18">
      <c r="B41" s="265" t="s">
        <v>3801</v>
      </c>
      <c r="C41" s="267"/>
      <c r="D41" s="295"/>
      <c r="E41" s="296"/>
      <c r="G41" s="297"/>
      <c r="I41" s="297"/>
      <c r="J41" s="297"/>
      <c r="K41" s="297"/>
      <c r="L41" s="297"/>
      <c r="M41" s="297"/>
      <c r="O41" s="297"/>
      <c r="Q41" s="555"/>
      <c r="R41" s="268"/>
    </row>
    <row r="42" spans="2:18" ht="15">
      <c r="B42" s="265" t="s">
        <v>3856</v>
      </c>
      <c r="C42" s="267"/>
      <c r="D42" s="295"/>
      <c r="E42" s="296"/>
      <c r="G42" s="297"/>
      <c r="I42" s="297"/>
      <c r="J42" s="297"/>
      <c r="K42" s="297"/>
      <c r="L42" s="297"/>
      <c r="M42" s="297"/>
      <c r="O42" s="297"/>
      <c r="R42" s="268"/>
    </row>
    <row r="43" spans="2:18">
      <c r="C43" s="267"/>
      <c r="D43" s="295"/>
      <c r="E43" s="295"/>
      <c r="I43" s="297"/>
      <c r="J43" s="297"/>
      <c r="K43" s="297"/>
      <c r="L43" s="297"/>
      <c r="M43" s="297"/>
      <c r="O43" s="297"/>
    </row>
    <row r="44" spans="2:18">
      <c r="B44" s="144" t="str">
        <f>ER!B34</f>
        <v>Las 40 notas que se acompañan forman parte integrante de estos estados contables.</v>
      </c>
      <c r="C44" s="267"/>
      <c r="D44" s="297"/>
      <c r="E44" s="297"/>
      <c r="I44" s="297"/>
      <c r="J44" s="297"/>
      <c r="K44" s="297"/>
      <c r="L44" s="297"/>
      <c r="M44" s="297"/>
    </row>
    <row r="47" spans="2:18" s="144" customFormat="1">
      <c r="B47" s="262" t="s">
        <v>2976</v>
      </c>
      <c r="G47" s="262" t="s">
        <v>2981</v>
      </c>
      <c r="I47" s="263"/>
      <c r="J47" s="263"/>
      <c r="M47" s="265" t="s">
        <v>2977</v>
      </c>
    </row>
    <row r="48" spans="2:18" s="144" customFormat="1">
      <c r="B48" s="280" t="s">
        <v>2750</v>
      </c>
      <c r="G48" s="280" t="s">
        <v>3679</v>
      </c>
      <c r="I48" s="573"/>
      <c r="J48" s="573"/>
      <c r="M48" s="265" t="s">
        <v>2751</v>
      </c>
    </row>
    <row r="49" spans="2:13" s="144" customFormat="1">
      <c r="B49" s="262" t="s">
        <v>163</v>
      </c>
      <c r="G49" s="262" t="s">
        <v>2978</v>
      </c>
      <c r="I49" s="263"/>
      <c r="J49" s="263"/>
      <c r="M49" s="574" t="s">
        <v>164</v>
      </c>
    </row>
    <row r="50" spans="2:13">
      <c r="C50" s="267"/>
      <c r="D50" s="297"/>
      <c r="E50" s="297"/>
      <c r="I50" s="297"/>
      <c r="J50" s="297"/>
    </row>
    <row r="51" spans="2:13">
      <c r="C51" s="267"/>
      <c r="D51" s="297"/>
      <c r="E51" s="297"/>
    </row>
  </sheetData>
  <mergeCells count="7">
    <mergeCell ref="D12:E12"/>
    <mergeCell ref="I12:M12"/>
    <mergeCell ref="B6:Q6"/>
    <mergeCell ref="B7:Q7"/>
    <mergeCell ref="B8:Q8"/>
    <mergeCell ref="B9:Q9"/>
    <mergeCell ref="B10:Q10"/>
  </mergeCells>
  <hyperlinks>
    <hyperlink ref="I2" location="Indice!A1" display="Indice" xr:uid="{DC37CD21-F79A-4770-9A9D-CB68ADBEEDF6}"/>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921F9-F06B-44D1-A9E1-9D833B9C4F55}">
  <dimension ref="A2:G56"/>
  <sheetViews>
    <sheetView showGridLines="0" zoomScaleNormal="100" zoomScaleSheetLayoutView="100" workbookViewId="0">
      <selection activeCell="C2" sqref="C2"/>
    </sheetView>
  </sheetViews>
  <sheetFormatPr baseColWidth="10" defaultColWidth="10.85546875" defaultRowHeight="12.75"/>
  <cols>
    <col min="1" max="1" width="10.85546875" style="144"/>
    <col min="2" max="2" width="56" style="144" customWidth="1"/>
    <col min="3" max="3" width="20.28515625" style="273" customWidth="1"/>
    <col min="4" max="4" width="25.28515625" style="273" customWidth="1"/>
    <col min="5" max="6" width="10.85546875" style="144"/>
    <col min="7" max="7" width="20.7109375" style="144" customWidth="1"/>
    <col min="8" max="16384" width="10.85546875" style="144"/>
  </cols>
  <sheetData>
    <row r="2" spans="2:4" ht="15">
      <c r="C2" s="462" t="s">
        <v>2912</v>
      </c>
    </row>
    <row r="3" spans="2:4" ht="15">
      <c r="D3" s="575"/>
    </row>
    <row r="4" spans="2:4">
      <c r="B4" s="265"/>
      <c r="C4" s="576"/>
      <c r="D4" s="576"/>
    </row>
    <row r="5" spans="2:4">
      <c r="B5" s="770"/>
      <c r="C5" s="770"/>
      <c r="D5" s="770"/>
    </row>
    <row r="6" spans="2:4">
      <c r="B6" s="251"/>
      <c r="C6" s="251"/>
      <c r="D6" s="251"/>
    </row>
    <row r="7" spans="2:4">
      <c r="B7" s="765" t="str">
        <f>EPN!B6</f>
        <v>PANCHITA G DE NAVEGACIÓN S.A.E.</v>
      </c>
      <c r="C7" s="765"/>
      <c r="D7" s="765"/>
    </row>
    <row r="8" spans="2:4">
      <c r="B8" s="763" t="s">
        <v>2835</v>
      </c>
      <c r="C8" s="763"/>
      <c r="D8" s="763"/>
    </row>
    <row r="9" spans="2:4">
      <c r="B9" s="763" t="s">
        <v>3784</v>
      </c>
      <c r="C9" s="763"/>
      <c r="D9" s="763"/>
    </row>
    <row r="10" spans="2:4" ht="18" customHeight="1">
      <c r="B10" s="759" t="s">
        <v>3786</v>
      </c>
      <c r="C10" s="759"/>
      <c r="D10" s="759"/>
    </row>
    <row r="11" spans="2:4">
      <c r="B11" s="759" t="s">
        <v>3293</v>
      </c>
      <c r="C11" s="759"/>
      <c r="D11" s="759"/>
    </row>
    <row r="12" spans="2:4">
      <c r="B12" s="262"/>
      <c r="C12" s="262"/>
      <c r="D12" s="262"/>
    </row>
    <row r="13" spans="2:4">
      <c r="B13" s="262"/>
      <c r="C13" s="262"/>
      <c r="D13" s="262"/>
    </row>
    <row r="14" spans="2:4">
      <c r="B14" s="263"/>
      <c r="C14" s="264">
        <v>45747</v>
      </c>
      <c r="D14" s="264">
        <v>45382</v>
      </c>
    </row>
    <row r="15" spans="2:4">
      <c r="B15" s="265"/>
      <c r="C15" s="266"/>
      <c r="D15" s="266"/>
    </row>
    <row r="16" spans="2:4">
      <c r="B16" s="267" t="s">
        <v>2998</v>
      </c>
      <c r="C16" s="268"/>
      <c r="D16" s="268"/>
    </row>
    <row r="17" spans="1:7">
      <c r="B17" s="265" t="s">
        <v>2999</v>
      </c>
      <c r="C17" s="269">
        <v>106058732</v>
      </c>
      <c r="D17" s="269">
        <v>112979736</v>
      </c>
    </row>
    <row r="18" spans="1:7" s="273" customFormat="1">
      <c r="A18" s="144"/>
      <c r="B18" s="265" t="s">
        <v>3014</v>
      </c>
      <c r="C18" s="269">
        <v>-97447030.148888484</v>
      </c>
      <c r="D18" s="269">
        <v>-75895859</v>
      </c>
      <c r="G18" s="144"/>
    </row>
    <row r="19" spans="1:7" s="273" customFormat="1">
      <c r="A19" s="144"/>
      <c r="B19" s="265" t="s">
        <v>3000</v>
      </c>
      <c r="C19" s="269">
        <v>-7693729</v>
      </c>
      <c r="D19" s="269">
        <v>-12044236</v>
      </c>
      <c r="G19" s="144"/>
    </row>
    <row r="20" spans="1:7" s="273" customFormat="1">
      <c r="A20" s="144"/>
      <c r="B20" s="265" t="s">
        <v>3001</v>
      </c>
      <c r="C20" s="269">
        <v>-2537510</v>
      </c>
      <c r="D20" s="269">
        <v>-16757349</v>
      </c>
      <c r="G20" s="144"/>
    </row>
    <row r="21" spans="1:7" s="273" customFormat="1">
      <c r="A21" s="144"/>
      <c r="B21" s="265" t="s">
        <v>3002</v>
      </c>
      <c r="C21" s="269">
        <v>0</v>
      </c>
      <c r="D21" s="269">
        <v>0</v>
      </c>
      <c r="G21" s="144"/>
    </row>
    <row r="22" spans="1:7" s="273" customFormat="1" ht="13.5" thickBot="1">
      <c r="A22" s="144"/>
      <c r="B22" s="267" t="s">
        <v>3003</v>
      </c>
      <c r="C22" s="270">
        <f>SUM(C17:C21)</f>
        <v>-1619537.1488884836</v>
      </c>
      <c r="D22" s="270">
        <f>SUM(D17:D21)</f>
        <v>8282292</v>
      </c>
      <c r="G22" s="144"/>
    </row>
    <row r="23" spans="1:7" s="273" customFormat="1" ht="13.5" thickTop="1">
      <c r="A23" s="144"/>
      <c r="B23" s="265"/>
      <c r="C23" s="269"/>
      <c r="D23" s="269"/>
      <c r="G23" s="144"/>
    </row>
    <row r="24" spans="1:7" s="273" customFormat="1">
      <c r="A24" s="144"/>
      <c r="B24" s="267" t="s">
        <v>3004</v>
      </c>
      <c r="C24" s="269"/>
      <c r="D24" s="269"/>
      <c r="G24" s="144"/>
    </row>
    <row r="25" spans="1:7" s="273" customFormat="1">
      <c r="A25" s="144"/>
      <c r="B25" s="265" t="s">
        <v>3005</v>
      </c>
      <c r="C25" s="269">
        <v>-180723.79332222368</v>
      </c>
      <c r="D25" s="269">
        <v>0</v>
      </c>
      <c r="G25" s="144"/>
    </row>
    <row r="26" spans="1:7" s="273" customFormat="1" hidden="1">
      <c r="A26" s="144"/>
      <c r="B26" s="265" t="s">
        <v>3324</v>
      </c>
      <c r="C26" s="269">
        <v>0</v>
      </c>
      <c r="D26" s="269">
        <v>0</v>
      </c>
      <c r="G26" s="144"/>
    </row>
    <row r="27" spans="1:7" s="273" customFormat="1">
      <c r="A27" s="144"/>
      <c r="B27" s="265" t="s">
        <v>3015</v>
      </c>
      <c r="C27" s="269">
        <v>364566.93199999997</v>
      </c>
      <c r="D27" s="269">
        <v>4939431.4800000004</v>
      </c>
      <c r="G27" s="144"/>
    </row>
    <row r="28" spans="1:7" s="273" customFormat="1" hidden="1">
      <c r="A28" s="144"/>
      <c r="B28" s="265" t="s">
        <v>3016</v>
      </c>
      <c r="C28" s="269">
        <v>0</v>
      </c>
      <c r="D28" s="269">
        <v>0</v>
      </c>
      <c r="G28" s="144"/>
    </row>
    <row r="29" spans="1:7" s="273" customFormat="1" ht="13.5" thickBot="1">
      <c r="A29" s="144"/>
      <c r="B29" s="267" t="s">
        <v>3006</v>
      </c>
      <c r="C29" s="270">
        <f>SUM(C25:C28)</f>
        <v>183843.1386777763</v>
      </c>
      <c r="D29" s="270">
        <f>SUM(D25:D28)</f>
        <v>4939431.4800000004</v>
      </c>
      <c r="G29" s="144"/>
    </row>
    <row r="30" spans="1:7" s="273" customFormat="1" ht="13.5" thickTop="1">
      <c r="A30" s="144"/>
      <c r="B30" s="265"/>
      <c r="C30" s="269"/>
      <c r="D30" s="269"/>
      <c r="G30" s="144"/>
    </row>
    <row r="31" spans="1:7" s="273" customFormat="1">
      <c r="A31" s="144"/>
      <c r="B31" s="267" t="s">
        <v>3007</v>
      </c>
      <c r="C31" s="269"/>
      <c r="D31" s="269"/>
      <c r="G31" s="144"/>
    </row>
    <row r="32" spans="1:7" s="273" customFormat="1">
      <c r="A32" s="144"/>
      <c r="B32" s="265" t="s">
        <v>3008</v>
      </c>
      <c r="C32" s="269">
        <v>-6697281.2787586106</v>
      </c>
      <c r="D32" s="269">
        <v>-2003981.6450853271</v>
      </c>
      <c r="G32" s="144"/>
    </row>
    <row r="33" spans="1:7" s="273" customFormat="1" hidden="1">
      <c r="A33" s="144"/>
      <c r="B33" s="265" t="s">
        <v>3692</v>
      </c>
      <c r="C33" s="269"/>
      <c r="D33" s="269"/>
      <c r="G33" s="144"/>
    </row>
    <row r="34" spans="1:7">
      <c r="B34" s="265" t="s">
        <v>14</v>
      </c>
      <c r="C34" s="269">
        <v>-5424816.5747372741</v>
      </c>
      <c r="D34" s="269">
        <v>-6740405.7971746447</v>
      </c>
    </row>
    <row r="35" spans="1:7" ht="13.5" thickBot="1">
      <c r="B35" s="267" t="s">
        <v>3009</v>
      </c>
      <c r="C35" s="270">
        <f>+SUM(C32:C34)</f>
        <v>-12122097.853495885</v>
      </c>
      <c r="D35" s="270">
        <f>+SUM(D32:D34)</f>
        <v>-8744387.4422599711</v>
      </c>
    </row>
    <row r="36" spans="1:7" ht="13.5" thickTop="1">
      <c r="B36" s="267"/>
      <c r="C36" s="271"/>
      <c r="D36" s="271"/>
    </row>
    <row r="37" spans="1:7">
      <c r="B37" s="265" t="s">
        <v>3011</v>
      </c>
      <c r="C37" s="269">
        <v>-39937.664461873472</v>
      </c>
      <c r="D37" s="269">
        <v>-35812.545506227514</v>
      </c>
    </row>
    <row r="38" spans="1:7">
      <c r="B38" s="267"/>
      <c r="C38" s="271"/>
      <c r="D38" s="271"/>
    </row>
    <row r="39" spans="1:7">
      <c r="B39" s="265" t="s">
        <v>3010</v>
      </c>
      <c r="C39" s="619">
        <f>+C22+C29+C35+C37</f>
        <v>-13597729.528168466</v>
      </c>
      <c r="D39" s="619">
        <f>+D22+D29+D35+D37</f>
        <v>4441523.4922338016</v>
      </c>
    </row>
    <row r="40" spans="1:7">
      <c r="B40" s="265" t="s">
        <v>3012</v>
      </c>
      <c r="C40" s="619">
        <v>15991204.81116</v>
      </c>
      <c r="D40" s="619">
        <v>17420114.528240003</v>
      </c>
    </row>
    <row r="41" spans="1:7" ht="9" customHeight="1">
      <c r="B41" s="265"/>
      <c r="C41" s="269"/>
      <c r="D41" s="269"/>
    </row>
    <row r="42" spans="1:7" ht="13.5" thickBot="1">
      <c r="B42" s="267" t="s">
        <v>3225</v>
      </c>
      <c r="C42" s="270">
        <f>C39+C40</f>
        <v>2393475.2829915341</v>
      </c>
      <c r="D42" s="270">
        <f>D39+D40</f>
        <v>21861638.020473804</v>
      </c>
    </row>
    <row r="43" spans="1:7" ht="8.25" customHeight="1" thickTop="1">
      <c r="B43" s="265"/>
      <c r="C43" s="272"/>
    </row>
    <row r="44" spans="1:7">
      <c r="B44" s="265"/>
      <c r="C44" s="272"/>
    </row>
    <row r="45" spans="1:7" ht="15">
      <c r="B45" s="628" t="s">
        <v>3802</v>
      </c>
      <c r="C45" s="269">
        <v>14394205.053879999</v>
      </c>
      <c r="D45" s="269">
        <v>28063668.022660002</v>
      </c>
    </row>
    <row r="46" spans="1:7" ht="15">
      <c r="B46" s="628" t="s">
        <v>3803</v>
      </c>
      <c r="C46" s="269">
        <v>-12000729.73844</v>
      </c>
      <c r="D46" s="269">
        <v>-6202029.4682799997</v>
      </c>
    </row>
    <row r="47" spans="1:7" ht="15" thickBot="1">
      <c r="B47" s="629" t="s">
        <v>3804</v>
      </c>
      <c r="C47" s="630">
        <f>+C45+C46</f>
        <v>2393475.3154399991</v>
      </c>
      <c r="D47" s="630">
        <f>+D45+D46</f>
        <v>21861638.554380003</v>
      </c>
    </row>
    <row r="48" spans="1:7" ht="13.5" thickTop="1">
      <c r="B48" s="265"/>
      <c r="C48" s="272"/>
    </row>
    <row r="49" spans="2:4">
      <c r="B49" s="144" t="str">
        <f>EPN!B44</f>
        <v>Las 40 notas que se acompañan forman parte integrante de estos estados contables.</v>
      </c>
    </row>
    <row r="51" spans="2:4">
      <c r="C51" s="577">
        <f>C42-BG!E18</f>
        <v>-12000729.717008466</v>
      </c>
      <c r="D51" s="400">
        <f>D42+969885</f>
        <v>22831523.020473804</v>
      </c>
    </row>
    <row r="52" spans="2:4">
      <c r="C52" s="578"/>
      <c r="D52" s="577"/>
    </row>
    <row r="54" spans="2:4">
      <c r="B54" s="262" t="s">
        <v>2981</v>
      </c>
      <c r="C54" s="262" t="s">
        <v>2981</v>
      </c>
      <c r="D54" s="262" t="s">
        <v>3013</v>
      </c>
    </row>
    <row r="55" spans="2:4">
      <c r="B55" s="280" t="s">
        <v>2750</v>
      </c>
      <c r="C55" s="280" t="s">
        <v>3679</v>
      </c>
      <c r="D55" s="262" t="s">
        <v>2751</v>
      </c>
    </row>
    <row r="56" spans="2:4">
      <c r="B56" s="262" t="s">
        <v>163</v>
      </c>
      <c r="C56" s="262" t="s">
        <v>2978</v>
      </c>
      <c r="D56" s="559" t="s">
        <v>164</v>
      </c>
    </row>
  </sheetData>
  <mergeCells count="6">
    <mergeCell ref="B11:D11"/>
    <mergeCell ref="B5:D5"/>
    <mergeCell ref="B7:D7"/>
    <mergeCell ref="B8:D8"/>
    <mergeCell ref="B9:D9"/>
    <mergeCell ref="B10:D10"/>
  </mergeCells>
  <hyperlinks>
    <hyperlink ref="C2" location="Indice!A1" display="Indice" xr:uid="{007BBEDA-3A7C-495B-97E1-6B8D61038224}"/>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BC7FA-8046-421F-A147-956ADBABB6D8}">
  <sheetPr>
    <pageSetUpPr fitToPage="1"/>
  </sheetPr>
  <dimension ref="B1:S1276"/>
  <sheetViews>
    <sheetView showGridLines="0" tabSelected="1" topLeftCell="A23" zoomScaleNormal="100" workbookViewId="0">
      <selection activeCell="B129" sqref="B129:H147"/>
    </sheetView>
  </sheetViews>
  <sheetFormatPr baseColWidth="10" defaultColWidth="11.42578125" defaultRowHeight="15"/>
  <cols>
    <col min="1" max="1" width="7.85546875" style="331" customWidth="1"/>
    <col min="2" max="2" width="35.7109375" style="331" customWidth="1"/>
    <col min="3" max="3" width="7.140625" style="331" customWidth="1"/>
    <col min="4" max="4" width="13.140625" style="331" customWidth="1"/>
    <col min="5" max="5" width="12.85546875" style="331" customWidth="1"/>
    <col min="6" max="6" width="4.7109375" style="331" customWidth="1"/>
    <col min="7" max="7" width="12.85546875" style="331" customWidth="1"/>
    <col min="8" max="8" width="12.28515625" style="331" customWidth="1"/>
    <col min="9" max="9" width="13.140625" style="331" customWidth="1"/>
    <col min="10" max="10" width="11.140625" style="331" customWidth="1"/>
    <col min="11" max="11" width="11.28515625" style="331" customWidth="1"/>
    <col min="12" max="12" width="4.85546875" style="331" customWidth="1"/>
    <col min="13" max="13" width="12.5703125" style="331" customWidth="1"/>
    <col min="14" max="14" width="11.7109375" style="331" customWidth="1"/>
    <col min="15" max="15" width="11.85546875" style="331" customWidth="1"/>
    <col min="16" max="16" width="10.5703125" style="331" customWidth="1"/>
    <col min="17" max="17" width="12.28515625" style="331" customWidth="1"/>
    <col min="18" max="18" width="10" style="331" customWidth="1"/>
    <col min="19" max="16384" width="11.42578125" style="331"/>
  </cols>
  <sheetData>
    <row r="1" spans="2:13" ht="15" customHeight="1">
      <c r="J1" s="462" t="s">
        <v>2864</v>
      </c>
    </row>
    <row r="3" spans="2:13">
      <c r="B3" s="781" t="s">
        <v>2966</v>
      </c>
      <c r="C3" s="781"/>
      <c r="D3" s="781"/>
      <c r="E3" s="781"/>
      <c r="F3" s="781"/>
      <c r="G3" s="781"/>
      <c r="H3" s="781"/>
      <c r="I3" s="781"/>
      <c r="J3" s="781"/>
    </row>
    <row r="4" spans="2:13">
      <c r="B4" s="579"/>
      <c r="C4" s="579"/>
      <c r="D4" s="579"/>
      <c r="E4" s="579"/>
      <c r="F4" s="579"/>
      <c r="G4" s="579"/>
      <c r="H4" s="579"/>
      <c r="I4" s="579"/>
      <c r="J4" s="579"/>
    </row>
    <row r="5" spans="2:13" ht="34.5" customHeight="1">
      <c r="B5" s="782" t="s">
        <v>3796</v>
      </c>
      <c r="C5" s="782"/>
      <c r="D5" s="782"/>
      <c r="E5" s="782"/>
      <c r="F5" s="782"/>
      <c r="G5" s="782"/>
      <c r="H5" s="782"/>
      <c r="I5" s="782"/>
      <c r="J5" s="782"/>
      <c r="K5" s="580"/>
      <c r="L5" s="580"/>
      <c r="M5" s="580"/>
    </row>
    <row r="6" spans="2:13" ht="15" customHeight="1"/>
    <row r="7" spans="2:13" ht="15" customHeight="1">
      <c r="B7" s="581" t="s">
        <v>3017</v>
      </c>
      <c r="C7" s="581"/>
      <c r="D7" s="581"/>
      <c r="E7" s="581"/>
      <c r="F7" s="581"/>
      <c r="G7" s="581"/>
      <c r="H7" s="581"/>
      <c r="I7" s="581"/>
      <c r="J7" s="581"/>
      <c r="K7" s="778"/>
      <c r="L7" s="778"/>
      <c r="M7" s="778"/>
    </row>
    <row r="8" spans="2:13" ht="15" customHeight="1">
      <c r="B8" s="581"/>
      <c r="C8" s="581"/>
      <c r="D8" s="581"/>
      <c r="E8" s="581"/>
      <c r="F8" s="581"/>
      <c r="G8" s="581"/>
      <c r="H8" s="581"/>
      <c r="I8" s="581"/>
      <c r="J8" s="581"/>
      <c r="K8" s="582"/>
      <c r="L8" s="582"/>
      <c r="M8" s="582"/>
    </row>
    <row r="9" spans="2:13" ht="27.6" customHeight="1">
      <c r="B9" s="785" t="s">
        <v>3019</v>
      </c>
      <c r="C9" s="785"/>
      <c r="D9" s="785"/>
      <c r="E9" s="785"/>
      <c r="F9" s="785"/>
      <c r="G9" s="785"/>
      <c r="H9" s="785"/>
      <c r="I9" s="785"/>
      <c r="J9" s="625"/>
      <c r="K9" s="583"/>
      <c r="L9" s="583"/>
      <c r="M9" s="583"/>
    </row>
    <row r="10" spans="2:13" ht="15" customHeight="1"/>
    <row r="11" spans="2:13" ht="43.9" customHeight="1">
      <c r="B11" s="785" t="s">
        <v>3020</v>
      </c>
      <c r="C11" s="785"/>
      <c r="D11" s="785"/>
      <c r="E11" s="785"/>
      <c r="F11" s="785"/>
      <c r="G11" s="785"/>
      <c r="H11" s="785"/>
      <c r="I11" s="785"/>
      <c r="J11" s="625"/>
      <c r="K11" s="583"/>
      <c r="L11" s="583"/>
      <c r="M11" s="583"/>
    </row>
    <row r="12" spans="2:13" ht="15" customHeight="1"/>
    <row r="13" spans="2:13" ht="64.900000000000006" customHeight="1">
      <c r="B13" s="785" t="s">
        <v>3863</v>
      </c>
      <c r="C13" s="785"/>
      <c r="D13" s="785"/>
      <c r="E13" s="785"/>
      <c r="F13" s="785"/>
      <c r="G13" s="785"/>
      <c r="H13" s="785"/>
      <c r="I13" s="785"/>
      <c r="J13" s="625"/>
      <c r="K13" s="583"/>
      <c r="L13" s="583"/>
      <c r="M13" s="583"/>
    </row>
    <row r="14" spans="2:13" ht="15" customHeight="1">
      <c r="B14" s="775"/>
      <c r="C14" s="775"/>
      <c r="D14" s="775"/>
      <c r="E14" s="775"/>
      <c r="F14" s="775"/>
      <c r="G14" s="775"/>
      <c r="H14" s="775"/>
      <c r="I14" s="775"/>
      <c r="J14" s="775"/>
    </row>
    <row r="15" spans="2:13" ht="74.45" customHeight="1">
      <c r="B15" s="785" t="s">
        <v>3021</v>
      </c>
      <c r="C15" s="785"/>
      <c r="D15" s="785"/>
      <c r="E15" s="785"/>
      <c r="F15" s="785"/>
      <c r="G15" s="785"/>
      <c r="H15" s="785"/>
      <c r="I15" s="785"/>
      <c r="J15" s="625"/>
      <c r="K15" s="583"/>
      <c r="L15" s="583"/>
      <c r="M15" s="583"/>
    </row>
    <row r="16" spans="2:13" ht="15" customHeight="1">
      <c r="B16" s="775"/>
      <c r="C16" s="775"/>
      <c r="D16" s="775"/>
      <c r="E16" s="775"/>
      <c r="F16" s="775"/>
      <c r="G16" s="775"/>
      <c r="H16" s="775"/>
      <c r="I16" s="775"/>
      <c r="J16" s="775"/>
    </row>
    <row r="17" spans="2:10" ht="43.5" customHeight="1">
      <c r="B17" s="785" t="s">
        <v>3022</v>
      </c>
      <c r="C17" s="785"/>
      <c r="D17" s="785"/>
      <c r="E17" s="785"/>
      <c r="F17" s="785"/>
      <c r="G17" s="785"/>
      <c r="H17" s="785"/>
      <c r="I17" s="785"/>
      <c r="J17" s="625"/>
    </row>
    <row r="18" spans="2:10" ht="15" customHeight="1">
      <c r="B18" s="773" t="s">
        <v>3018</v>
      </c>
      <c r="C18" s="773"/>
      <c r="D18" s="773"/>
      <c r="E18" s="773"/>
      <c r="F18" s="773"/>
      <c r="G18" s="773"/>
      <c r="H18" s="773"/>
      <c r="I18" s="773"/>
    </row>
    <row r="19" spans="2:10" ht="15" customHeight="1"/>
    <row r="20" spans="2:10" ht="15" customHeight="1"/>
    <row r="21" spans="2:10" ht="15" customHeight="1">
      <c r="B21" s="774" t="s">
        <v>3226</v>
      </c>
      <c r="C21" s="774"/>
      <c r="D21" s="774"/>
      <c r="E21" s="774"/>
      <c r="F21" s="774"/>
      <c r="G21" s="774"/>
      <c r="H21" s="774"/>
      <c r="I21" s="774"/>
    </row>
    <row r="22" spans="2:10" ht="15" customHeight="1">
      <c r="B22" s="445"/>
      <c r="C22" s="445"/>
      <c r="D22" s="445"/>
      <c r="E22" s="445"/>
      <c r="F22" s="445"/>
      <c r="G22" s="445"/>
      <c r="H22" s="445"/>
      <c r="I22" s="445"/>
    </row>
    <row r="23" spans="2:10" ht="70.900000000000006" customHeight="1">
      <c r="B23" s="775" t="s">
        <v>3829</v>
      </c>
      <c r="C23" s="775"/>
      <c r="D23" s="775"/>
      <c r="E23" s="775"/>
      <c r="F23" s="775"/>
      <c r="G23" s="775"/>
      <c r="H23" s="775"/>
      <c r="I23" s="775"/>
    </row>
    <row r="24" spans="2:10" ht="15" customHeight="1">
      <c r="B24" s="446"/>
      <c r="C24" s="446"/>
      <c r="D24" s="446"/>
      <c r="E24" s="446"/>
      <c r="F24" s="446"/>
      <c r="G24" s="446"/>
      <c r="H24" s="446"/>
      <c r="I24" s="446"/>
    </row>
    <row r="25" spans="2:10" ht="43.15" customHeight="1">
      <c r="B25" s="776" t="s">
        <v>3249</v>
      </c>
      <c r="C25" s="776"/>
      <c r="D25" s="776"/>
      <c r="E25" s="776"/>
      <c r="F25" s="776"/>
      <c r="G25" s="776"/>
      <c r="H25" s="776"/>
      <c r="I25" s="776"/>
    </row>
    <row r="26" spans="2:10" ht="15" customHeight="1">
      <c r="B26" s="447"/>
      <c r="C26" s="447"/>
      <c r="D26" s="447"/>
      <c r="E26" s="447"/>
      <c r="F26" s="447"/>
      <c r="G26" s="447"/>
      <c r="H26" s="447"/>
      <c r="I26" s="447"/>
    </row>
    <row r="27" spans="2:10" ht="44.45" customHeight="1">
      <c r="B27" s="777" t="s">
        <v>3797</v>
      </c>
      <c r="C27" s="777"/>
      <c r="D27" s="777"/>
      <c r="E27" s="777"/>
      <c r="F27" s="777"/>
      <c r="G27" s="777"/>
      <c r="H27" s="777"/>
      <c r="I27" s="777"/>
    </row>
    <row r="28" spans="2:10" ht="15" customHeight="1">
      <c r="B28" s="448"/>
      <c r="C28" s="448"/>
      <c r="D28" s="448"/>
      <c r="E28" s="448"/>
      <c r="F28" s="448"/>
      <c r="G28" s="448"/>
      <c r="H28" s="448"/>
      <c r="I28" s="448"/>
    </row>
    <row r="29" spans="2:10" ht="33" customHeight="1">
      <c r="B29" s="777" t="s">
        <v>3798</v>
      </c>
      <c r="C29" s="777"/>
      <c r="D29" s="777"/>
      <c r="E29" s="777"/>
      <c r="F29" s="777"/>
      <c r="G29" s="777"/>
      <c r="H29" s="777"/>
      <c r="I29" s="777"/>
    </row>
    <row r="30" spans="2:10" ht="15" customHeight="1">
      <c r="B30" s="448"/>
      <c r="C30" s="448"/>
      <c r="D30" s="448"/>
      <c r="E30" s="448"/>
      <c r="F30" s="448"/>
      <c r="G30" s="448"/>
      <c r="H30" s="448"/>
      <c r="I30" s="448"/>
    </row>
    <row r="31" spans="2:10" ht="15" customHeight="1">
      <c r="B31" s="783" t="s">
        <v>3243</v>
      </c>
      <c r="C31" s="783"/>
      <c r="D31" s="783"/>
      <c r="E31" s="783"/>
      <c r="F31" s="783"/>
      <c r="G31" s="783"/>
      <c r="H31" s="783"/>
      <c r="I31" s="783"/>
    </row>
    <row r="32" spans="2:10" ht="15" customHeight="1">
      <c r="B32" s="450"/>
      <c r="C32" s="450"/>
      <c r="D32" s="450"/>
      <c r="E32" s="450"/>
      <c r="F32" s="450"/>
      <c r="G32" s="450"/>
      <c r="H32" s="450"/>
      <c r="I32" s="450"/>
    </row>
    <row r="33" spans="2:9" ht="45" customHeight="1">
      <c r="B33" s="776" t="s">
        <v>3023</v>
      </c>
      <c r="C33" s="776"/>
      <c r="D33" s="776"/>
      <c r="E33" s="776"/>
      <c r="F33" s="776"/>
      <c r="G33" s="776"/>
      <c r="H33" s="776"/>
      <c r="I33" s="776"/>
    </row>
    <row r="34" spans="2:9" ht="15" customHeight="1"/>
    <row r="35" spans="2:9" ht="61.15" customHeight="1">
      <c r="B35" s="776" t="s">
        <v>3024</v>
      </c>
      <c r="C35" s="776"/>
      <c r="D35" s="776"/>
      <c r="E35" s="776"/>
      <c r="F35" s="776"/>
      <c r="G35" s="776"/>
      <c r="H35" s="776"/>
      <c r="I35" s="776"/>
    </row>
    <row r="36" spans="2:9" ht="15" customHeight="1">
      <c r="B36" s="451"/>
    </row>
    <row r="37" spans="2:9" ht="44.45" customHeight="1">
      <c r="B37" s="776" t="s">
        <v>3025</v>
      </c>
      <c r="C37" s="776"/>
      <c r="D37" s="776"/>
      <c r="E37" s="776"/>
      <c r="F37" s="776"/>
      <c r="G37" s="776"/>
      <c r="H37" s="776"/>
      <c r="I37" s="776"/>
    </row>
    <row r="38" spans="2:9" ht="15" customHeight="1"/>
    <row r="39" spans="2:9" ht="15" customHeight="1">
      <c r="B39" s="776" t="s">
        <v>3026</v>
      </c>
      <c r="C39" s="776"/>
      <c r="D39" s="776"/>
      <c r="E39" s="776"/>
      <c r="F39" s="776"/>
      <c r="G39" s="776"/>
      <c r="H39" s="776"/>
      <c r="I39" s="776"/>
    </row>
    <row r="40" spans="2:9" ht="15" customHeight="1"/>
    <row r="41" spans="2:9" ht="15" customHeight="1">
      <c r="B41" s="452" t="s">
        <v>3674</v>
      </c>
    </row>
    <row r="42" spans="2:9" ht="36" customHeight="1">
      <c r="B42" s="776" t="s">
        <v>3027</v>
      </c>
      <c r="C42" s="776"/>
      <c r="D42" s="776"/>
      <c r="E42" s="776"/>
      <c r="F42" s="776"/>
      <c r="G42" s="776"/>
      <c r="H42" s="776"/>
      <c r="I42" s="776"/>
    </row>
    <row r="43" spans="2:9" ht="15" customHeight="1"/>
    <row r="44" spans="2:9" ht="15" customHeight="1">
      <c r="B44" s="452" t="s">
        <v>3675</v>
      </c>
    </row>
    <row r="45" spans="2:9" ht="42.6" customHeight="1">
      <c r="B45" s="776" t="s">
        <v>3028</v>
      </c>
      <c r="C45" s="776"/>
      <c r="D45" s="776"/>
      <c r="E45" s="776"/>
      <c r="F45" s="776"/>
      <c r="G45" s="776"/>
      <c r="H45" s="776"/>
      <c r="I45" s="776"/>
    </row>
    <row r="46" spans="2:9" ht="15" customHeight="1"/>
    <row r="47" spans="2:9" ht="15" customHeight="1">
      <c r="B47" s="776" t="s">
        <v>3138</v>
      </c>
      <c r="C47" s="776"/>
      <c r="D47" s="776"/>
      <c r="E47" s="776"/>
      <c r="F47" s="776"/>
      <c r="G47" s="776"/>
      <c r="H47" s="776"/>
      <c r="I47" s="776"/>
    </row>
    <row r="48" spans="2:9" ht="15" customHeight="1"/>
    <row r="49" spans="2:9" ht="15" customHeight="1">
      <c r="B49" s="776" t="s">
        <v>3139</v>
      </c>
      <c r="C49" s="776"/>
      <c r="D49" s="776"/>
      <c r="E49" s="776"/>
      <c r="F49" s="776"/>
      <c r="G49" s="776"/>
      <c r="H49" s="776"/>
      <c r="I49" s="776"/>
    </row>
    <row r="50" spans="2:9" ht="15" customHeight="1">
      <c r="B50" s="776"/>
      <c r="C50" s="776"/>
      <c r="D50" s="776"/>
      <c r="E50" s="776"/>
      <c r="F50" s="776"/>
      <c r="G50" s="776"/>
      <c r="H50" s="776"/>
      <c r="I50" s="776"/>
    </row>
    <row r="51" spans="2:9" ht="15" customHeight="1">
      <c r="B51" s="331" t="s">
        <v>3140</v>
      </c>
    </row>
    <row r="52" spans="2:9" ht="15" customHeight="1">
      <c r="B52" s="776"/>
      <c r="C52" s="776"/>
      <c r="D52" s="776"/>
      <c r="E52" s="776"/>
      <c r="F52" s="776"/>
      <c r="G52" s="776"/>
      <c r="H52" s="776"/>
      <c r="I52" s="776"/>
    </row>
    <row r="53" spans="2:9" ht="15" customHeight="1">
      <c r="B53" s="776" t="s">
        <v>3141</v>
      </c>
      <c r="C53" s="776"/>
      <c r="D53" s="776"/>
      <c r="E53" s="776"/>
      <c r="F53" s="776"/>
      <c r="G53" s="776"/>
      <c r="H53" s="776"/>
      <c r="I53" s="776"/>
    </row>
    <row r="54" spans="2:9" ht="15" customHeight="1"/>
    <row r="55" spans="2:9" ht="45" customHeight="1">
      <c r="B55" s="776" t="s">
        <v>3029</v>
      </c>
      <c r="C55" s="776"/>
      <c r="D55" s="776"/>
      <c r="E55" s="776"/>
      <c r="F55" s="776"/>
      <c r="G55" s="776"/>
      <c r="H55" s="776"/>
      <c r="I55" s="776"/>
    </row>
    <row r="56" spans="2:9" ht="15" customHeight="1"/>
    <row r="57" spans="2:9" ht="12.6" customHeight="1">
      <c r="B57" s="776" t="s">
        <v>3142</v>
      </c>
      <c r="C57" s="776"/>
      <c r="D57" s="776"/>
      <c r="E57" s="776"/>
      <c r="F57" s="776"/>
      <c r="G57" s="776"/>
      <c r="H57" s="776"/>
      <c r="I57" s="776"/>
    </row>
    <row r="58" spans="2:9" ht="15" customHeight="1"/>
    <row r="59" spans="2:9" ht="25.9" customHeight="1">
      <c r="B59" s="776" t="s">
        <v>3143</v>
      </c>
      <c r="C59" s="776"/>
      <c r="D59" s="776"/>
      <c r="E59" s="776"/>
      <c r="F59" s="776"/>
      <c r="G59" s="776"/>
      <c r="H59" s="776"/>
      <c r="I59" s="776"/>
    </row>
    <row r="60" spans="2:9" ht="15" customHeight="1"/>
    <row r="61" spans="2:9" ht="15" customHeight="1">
      <c r="B61" s="452" t="s">
        <v>3673</v>
      </c>
    </row>
    <row r="62" spans="2:9" ht="15" customHeight="1">
      <c r="B62" s="776" t="s">
        <v>3030</v>
      </c>
      <c r="C62" s="776"/>
      <c r="D62" s="776"/>
      <c r="E62" s="776"/>
      <c r="F62" s="776"/>
      <c r="G62" s="776"/>
      <c r="H62" s="776"/>
      <c r="I62" s="776"/>
    </row>
    <row r="63" spans="2:9" ht="15" customHeight="1"/>
    <row r="64" spans="2:9" ht="30" customHeight="1">
      <c r="B64" s="776" t="s">
        <v>3031</v>
      </c>
      <c r="C64" s="776"/>
      <c r="D64" s="776"/>
      <c r="E64" s="776"/>
      <c r="F64" s="776"/>
      <c r="G64" s="776"/>
      <c r="H64" s="776"/>
      <c r="I64" s="776"/>
    </row>
    <row r="65" spans="2:9" ht="15" customHeight="1"/>
    <row r="66" spans="2:9" ht="56.45" customHeight="1">
      <c r="B66" s="776" t="s">
        <v>3859</v>
      </c>
      <c r="C66" s="776"/>
      <c r="D66" s="776"/>
      <c r="E66" s="776"/>
      <c r="F66" s="776"/>
      <c r="G66" s="776"/>
      <c r="H66" s="776"/>
      <c r="I66" s="776"/>
    </row>
    <row r="67" spans="2:9" ht="15" customHeight="1"/>
    <row r="68" spans="2:9" ht="15" customHeight="1">
      <c r="B68" s="776" t="s">
        <v>3144</v>
      </c>
      <c r="C68" s="776"/>
      <c r="D68" s="776"/>
      <c r="E68" s="776"/>
      <c r="F68" s="776"/>
      <c r="G68" s="776"/>
      <c r="H68" s="776"/>
      <c r="I68" s="776"/>
    </row>
    <row r="69" spans="2:9" ht="15" customHeight="1">
      <c r="B69" s="776"/>
      <c r="C69" s="776"/>
      <c r="D69" s="776"/>
      <c r="E69" s="776"/>
      <c r="F69" s="776"/>
      <c r="G69" s="776"/>
      <c r="H69" s="776"/>
      <c r="I69" s="776"/>
    </row>
    <row r="70" spans="2:9" ht="32.25" customHeight="1">
      <c r="B70" s="784" t="s">
        <v>3145</v>
      </c>
      <c r="C70" s="784"/>
      <c r="D70" s="784"/>
      <c r="E70" s="784"/>
      <c r="F70" s="784"/>
      <c r="G70" s="784"/>
      <c r="H70" s="784"/>
      <c r="I70" s="784"/>
    </row>
    <row r="71" spans="2:9" ht="15" customHeight="1">
      <c r="B71" s="776"/>
      <c r="C71" s="776"/>
      <c r="D71" s="776"/>
      <c r="E71" s="776"/>
      <c r="F71" s="776"/>
      <c r="G71" s="776"/>
      <c r="H71" s="776"/>
      <c r="I71" s="776"/>
    </row>
    <row r="72" spans="2:9" ht="28.9" customHeight="1">
      <c r="B72" s="776" t="s">
        <v>3146</v>
      </c>
      <c r="C72" s="776"/>
      <c r="D72" s="776"/>
      <c r="E72" s="776"/>
      <c r="F72" s="776"/>
      <c r="G72" s="776"/>
      <c r="H72" s="776"/>
      <c r="I72" s="776"/>
    </row>
    <row r="73" spans="2:9">
      <c r="B73" s="447"/>
      <c r="C73" s="447"/>
      <c r="D73" s="447"/>
      <c r="E73" s="447"/>
      <c r="F73" s="447"/>
      <c r="G73" s="447"/>
      <c r="H73" s="447"/>
      <c r="I73" s="447"/>
    </row>
    <row r="74" spans="2:9">
      <c r="B74" s="332" t="s">
        <v>3265</v>
      </c>
      <c r="C74" s="332"/>
      <c r="D74" s="332"/>
      <c r="E74" s="332"/>
      <c r="F74" s="332"/>
      <c r="G74" s="332"/>
      <c r="H74" s="332"/>
      <c r="I74" s="447"/>
    </row>
    <row r="75" spans="2:9">
      <c r="B75" s="447"/>
      <c r="C75" s="447"/>
      <c r="D75" s="447"/>
      <c r="E75" s="447"/>
      <c r="F75" s="447"/>
      <c r="G75" s="447"/>
      <c r="H75" s="447"/>
      <c r="I75" s="447"/>
    </row>
    <row r="76" spans="2:9" ht="27" customHeight="1">
      <c r="B76" s="749" t="s">
        <v>3799</v>
      </c>
      <c r="C76" s="749"/>
      <c r="D76" s="749"/>
      <c r="E76" s="749"/>
      <c r="F76" s="749"/>
      <c r="G76" s="749"/>
      <c r="H76" s="749"/>
      <c r="I76" s="749"/>
    </row>
    <row r="77" spans="2:9">
      <c r="B77" s="447"/>
      <c r="C77" s="447"/>
      <c r="D77" s="447"/>
      <c r="E77" s="447"/>
      <c r="F77" s="447"/>
      <c r="G77" s="447"/>
      <c r="H77" s="447"/>
      <c r="I77" s="447"/>
    </row>
    <row r="78" spans="2:9">
      <c r="B78" s="267" t="s">
        <v>3066</v>
      </c>
      <c r="C78" s="144"/>
      <c r="D78" s="144"/>
      <c r="E78" s="328"/>
      <c r="F78" s="328"/>
      <c r="G78" s="257"/>
      <c r="H78" s="257"/>
      <c r="I78" s="447"/>
    </row>
    <row r="79" spans="2:9">
      <c r="B79" s="267"/>
      <c r="C79" s="144"/>
      <c r="D79" s="779" t="s">
        <v>3055</v>
      </c>
      <c r="E79" s="779"/>
      <c r="F79" s="257"/>
      <c r="G79" s="779" t="s">
        <v>3056</v>
      </c>
      <c r="H79" s="779"/>
      <c r="I79" s="447"/>
    </row>
    <row r="80" spans="2:9">
      <c r="B80" s="144"/>
      <c r="C80" s="144"/>
      <c r="D80" s="780" t="s">
        <v>3065</v>
      </c>
      <c r="E80" s="780"/>
      <c r="F80" s="631"/>
      <c r="G80" s="780" t="s">
        <v>2842</v>
      </c>
      <c r="H80" s="780"/>
      <c r="I80" s="447"/>
    </row>
    <row r="81" spans="2:9">
      <c r="B81" s="144"/>
      <c r="C81" s="144"/>
      <c r="D81" s="264">
        <f>BG!E14</f>
        <v>45747</v>
      </c>
      <c r="E81" s="329">
        <v>45657</v>
      </c>
      <c r="F81" s="632"/>
      <c r="G81" s="264">
        <f>D81</f>
        <v>45747</v>
      </c>
      <c r="H81" s="329">
        <f>E81</f>
        <v>45657</v>
      </c>
      <c r="I81" s="447"/>
    </row>
    <row r="82" spans="2:9">
      <c r="B82" s="267" t="s">
        <v>46</v>
      </c>
      <c r="C82" s="144"/>
      <c r="D82" s="144"/>
      <c r="E82" s="144"/>
      <c r="F82" s="144"/>
      <c r="G82" s="144"/>
      <c r="H82" s="144"/>
      <c r="I82" s="447"/>
    </row>
    <row r="83" spans="2:9">
      <c r="B83" s="267" t="s">
        <v>3057</v>
      </c>
      <c r="C83" s="144"/>
      <c r="D83" s="144"/>
      <c r="E83" s="144"/>
      <c r="F83" s="144"/>
      <c r="G83" s="144"/>
      <c r="H83" s="144"/>
      <c r="I83" s="447"/>
    </row>
    <row r="84" spans="2:9">
      <c r="B84" s="265" t="s">
        <v>25</v>
      </c>
      <c r="C84" s="144"/>
      <c r="D84" s="633">
        <v>1805142.3443541508</v>
      </c>
      <c r="E84" s="633">
        <v>2047005.2241628263</v>
      </c>
      <c r="F84" s="250"/>
      <c r="G84" s="324">
        <v>14394205</v>
      </c>
      <c r="H84" s="634">
        <v>15991204.81116</v>
      </c>
      <c r="I84" s="447"/>
    </row>
    <row r="85" spans="2:9">
      <c r="B85" s="265" t="s">
        <v>26</v>
      </c>
      <c r="C85" s="144"/>
      <c r="D85" s="633">
        <v>10576796.870591925</v>
      </c>
      <c r="E85" s="633">
        <v>10273494.185869291</v>
      </c>
      <c r="F85" s="250"/>
      <c r="G85" s="324">
        <v>84339378</v>
      </c>
      <c r="H85" s="634">
        <v>80256536.580010906</v>
      </c>
      <c r="I85" s="447"/>
    </row>
    <row r="86" spans="2:9">
      <c r="B86" s="265" t="s">
        <v>3</v>
      </c>
      <c r="C86" s="144"/>
      <c r="D86" s="633">
        <v>745259.57882116875</v>
      </c>
      <c r="E86" s="633">
        <v>697387.56981566816</v>
      </c>
      <c r="F86" s="250"/>
      <c r="G86" s="324">
        <v>5942699.8815199994</v>
      </c>
      <c r="H86" s="634">
        <v>5447991.6953999996</v>
      </c>
      <c r="I86" s="447"/>
    </row>
    <row r="87" spans="2:9">
      <c r="B87" s="265" t="s">
        <v>27</v>
      </c>
      <c r="C87" s="144"/>
      <c r="D87" s="633">
        <v>203006.26</v>
      </c>
      <c r="E87" s="633">
        <v>613632.13603989873</v>
      </c>
      <c r="F87" s="250"/>
      <c r="G87" s="324">
        <v>1618772</v>
      </c>
      <c r="H87" s="634">
        <v>4793695.2467436902</v>
      </c>
      <c r="I87" s="447"/>
    </row>
    <row r="88" spans="2:9">
      <c r="B88" s="330"/>
      <c r="C88" s="144"/>
      <c r="D88" s="635">
        <f>SUM(D84:D87)</f>
        <v>13330205.053767245</v>
      </c>
      <c r="E88" s="635">
        <v>13631519.115887683</v>
      </c>
      <c r="F88" s="636"/>
      <c r="G88" s="637">
        <f>SUM(G84:G87)</f>
        <v>106295054.88152</v>
      </c>
      <c r="H88" s="637">
        <v>106489428.3333146</v>
      </c>
      <c r="I88" s="447"/>
    </row>
    <row r="89" spans="2:9">
      <c r="B89" s="267" t="s">
        <v>3058</v>
      </c>
      <c r="C89" s="144"/>
      <c r="D89" s="250"/>
      <c r="E89" s="250"/>
      <c r="F89" s="250"/>
      <c r="G89" s="634"/>
      <c r="H89" s="634"/>
      <c r="I89" s="447"/>
    </row>
    <row r="90" spans="2:9">
      <c r="B90" s="265" t="s">
        <v>26</v>
      </c>
      <c r="C90" s="144"/>
      <c r="D90" s="633">
        <f>16811552.7039403</f>
        <v>16811552.703940298</v>
      </c>
      <c r="E90" s="633">
        <v>16817209.232744493</v>
      </c>
      <c r="F90" s="250"/>
      <c r="G90" s="324">
        <v>134055321.26122001</v>
      </c>
      <c r="H90" s="634">
        <v>131376039</v>
      </c>
      <c r="I90" s="447"/>
    </row>
    <row r="91" spans="2:9">
      <c r="B91" s="265" t="s">
        <v>3</v>
      </c>
      <c r="C91" s="144"/>
      <c r="D91" s="633">
        <f>2145860.59055681+0.5</f>
        <v>2145861.0905568101</v>
      </c>
      <c r="E91" s="633">
        <v>1961732.0958997551</v>
      </c>
      <c r="F91" s="250"/>
      <c r="G91" s="324">
        <v>17111092.349100001</v>
      </c>
      <c r="H91" s="634">
        <v>15325051</v>
      </c>
      <c r="I91" s="447"/>
    </row>
    <row r="92" spans="2:9">
      <c r="B92" s="265" t="s">
        <v>27</v>
      </c>
      <c r="C92" s="144"/>
      <c r="D92" s="633">
        <v>8337750.1099999994</v>
      </c>
      <c r="E92" s="633">
        <v>8104274.7336587412</v>
      </c>
      <c r="F92" s="250"/>
      <c r="G92" s="324">
        <v>66485219.377139993</v>
      </c>
      <c r="H92" s="634">
        <v>63310593</v>
      </c>
      <c r="I92" s="447"/>
    </row>
    <row r="93" spans="2:9">
      <c r="B93" s="265" t="s">
        <v>19</v>
      </c>
      <c r="C93" s="144"/>
      <c r="D93" s="633">
        <f>9555685.77470588</f>
        <v>9555685.7747058794</v>
      </c>
      <c r="E93" s="633">
        <v>9026274.0079999994</v>
      </c>
      <c r="F93" s="250"/>
      <c r="G93" s="324">
        <v>76197038.367504701</v>
      </c>
      <c r="H93" s="634">
        <v>74649017.256378353</v>
      </c>
      <c r="I93" s="447"/>
    </row>
    <row r="94" spans="2:9">
      <c r="B94" s="265" t="s">
        <v>2748</v>
      </c>
      <c r="C94" s="144"/>
      <c r="D94" s="633">
        <v>69654316.915294126</v>
      </c>
      <c r="E94" s="633">
        <v>71288335.984389439</v>
      </c>
      <c r="F94" s="250"/>
      <c r="G94" s="324">
        <v>555423523.08255529</v>
      </c>
      <c r="H94" s="634">
        <v>552768716.0041678</v>
      </c>
      <c r="I94" s="447"/>
    </row>
    <row r="95" spans="2:9">
      <c r="B95" s="265" t="s">
        <v>2749</v>
      </c>
      <c r="C95" s="144"/>
      <c r="D95" s="633">
        <v>488255.81999999995</v>
      </c>
      <c r="E95" s="633">
        <v>526569.78399999999</v>
      </c>
      <c r="F95" s="250"/>
      <c r="G95" s="324">
        <v>3893351.9086799999</v>
      </c>
      <c r="H95" s="634">
        <v>4113563.1526079997</v>
      </c>
      <c r="I95" s="447"/>
    </row>
    <row r="96" spans="2:9">
      <c r="B96" s="330"/>
      <c r="C96" s="144"/>
      <c r="D96" s="635">
        <f>SUM(D90:D95)</f>
        <v>106993422.41449711</v>
      </c>
      <c r="E96" s="635">
        <v>107724396</v>
      </c>
      <c r="F96" s="636"/>
      <c r="G96" s="637">
        <f>SUM(G90:G95)</f>
        <v>853165546.34619999</v>
      </c>
      <c r="H96" s="637">
        <v>841542980.15260804</v>
      </c>
      <c r="I96" s="447"/>
    </row>
    <row r="97" spans="2:9">
      <c r="B97" s="330"/>
      <c r="C97" s="144"/>
      <c r="D97" s="250"/>
      <c r="E97" s="250"/>
      <c r="F97" s="250"/>
      <c r="G97" s="634"/>
      <c r="H97" s="634"/>
      <c r="I97" s="447"/>
    </row>
    <row r="98" spans="2:9" ht="15.75" thickBot="1">
      <c r="B98" s="267" t="s">
        <v>314</v>
      </c>
      <c r="C98" s="144"/>
      <c r="D98" s="638">
        <f>D96+D88</f>
        <v>120323627.46826436</v>
      </c>
      <c r="E98" s="638">
        <v>121355915.11588769</v>
      </c>
      <c r="F98" s="639"/>
      <c r="G98" s="640">
        <f>G88+G96</f>
        <v>959460601.22772002</v>
      </c>
      <c r="H98" s="640">
        <v>948032408.48592257</v>
      </c>
      <c r="I98" s="447"/>
    </row>
    <row r="99" spans="2:9" ht="15.75" thickTop="1">
      <c r="B99" s="267"/>
      <c r="C99" s="144"/>
      <c r="D99" s="250"/>
      <c r="E99" s="250"/>
      <c r="F99" s="250"/>
      <c r="G99" s="634"/>
      <c r="H99" s="634"/>
      <c r="I99" s="447"/>
    </row>
    <row r="100" spans="2:9">
      <c r="B100" s="267" t="s">
        <v>47</v>
      </c>
      <c r="C100" s="144"/>
      <c r="D100" s="250"/>
      <c r="E100" s="250"/>
      <c r="F100" s="250"/>
      <c r="G100" s="250"/>
      <c r="H100" s="250"/>
      <c r="I100" s="447"/>
    </row>
    <row r="101" spans="2:9">
      <c r="B101" s="330" t="s">
        <v>3059</v>
      </c>
      <c r="C101" s="144"/>
      <c r="D101" s="250"/>
      <c r="E101" s="250"/>
      <c r="F101" s="250"/>
      <c r="G101" s="250"/>
      <c r="H101" s="250"/>
      <c r="I101" s="447"/>
    </row>
    <row r="102" spans="2:9">
      <c r="B102" s="265" t="s">
        <v>15</v>
      </c>
      <c r="C102" s="144"/>
      <c r="D102" s="633">
        <v>12933577.794939879</v>
      </c>
      <c r="E102" s="633">
        <v>11338012.096900418</v>
      </c>
      <c r="F102" s="250"/>
      <c r="G102" s="634">
        <f>BG!E37</f>
        <v>103261685</v>
      </c>
      <c r="H102" s="634">
        <v>88924028.875989974</v>
      </c>
      <c r="I102" s="447"/>
    </row>
    <row r="103" spans="2:9">
      <c r="B103" s="265" t="s">
        <v>3726</v>
      </c>
      <c r="C103" s="144"/>
      <c r="D103" s="633">
        <v>16798660.558507439</v>
      </c>
      <c r="E103" s="633">
        <v>15011683.262516005</v>
      </c>
      <c r="F103" s="250"/>
      <c r="G103" s="634">
        <f>BG!E38</f>
        <v>134120506</v>
      </c>
      <c r="H103" s="634">
        <v>117736631.82791303</v>
      </c>
      <c r="I103" s="447"/>
    </row>
    <row r="104" spans="2:9">
      <c r="B104" s="265" t="s">
        <v>10</v>
      </c>
      <c r="C104" s="144"/>
      <c r="D104" s="633">
        <v>1281231.3306613227</v>
      </c>
      <c r="E104" s="633">
        <v>91118.973224531423</v>
      </c>
      <c r="F104" s="250"/>
      <c r="G104" s="634">
        <f>BG!E39</f>
        <v>10229351</v>
      </c>
      <c r="H104" s="634">
        <v>714646.10699999996</v>
      </c>
      <c r="I104" s="447"/>
    </row>
    <row r="105" spans="2:9">
      <c r="B105" s="265" t="s">
        <v>11</v>
      </c>
      <c r="C105" s="144"/>
      <c r="D105" s="633">
        <v>466542.59869739477</v>
      </c>
      <c r="E105" s="633">
        <v>487627.09103659319</v>
      </c>
      <c r="F105" s="250"/>
      <c r="G105" s="634">
        <f>BG!E40</f>
        <v>3724876</v>
      </c>
      <c r="H105" s="634">
        <v>3824459.2750000004</v>
      </c>
      <c r="I105" s="447"/>
    </row>
    <row r="106" spans="2:9">
      <c r="B106" s="330"/>
      <c r="C106" s="144"/>
      <c r="D106" s="641">
        <v>31480012.282806035</v>
      </c>
      <c r="E106" s="641">
        <v>26928441.423677549</v>
      </c>
      <c r="F106" s="642"/>
      <c r="G106" s="643">
        <f>SUM(G102:G105)</f>
        <v>251336418</v>
      </c>
      <c r="H106" s="643">
        <v>211199766.08590302</v>
      </c>
      <c r="I106" s="447"/>
    </row>
    <row r="107" spans="2:9">
      <c r="B107" s="330" t="s">
        <v>3060</v>
      </c>
      <c r="C107" s="144"/>
      <c r="D107" s="250"/>
      <c r="E107" s="250"/>
      <c r="F107" s="250"/>
      <c r="G107" s="634"/>
      <c r="H107" s="634"/>
      <c r="I107" s="447"/>
    </row>
    <row r="108" spans="2:9">
      <c r="B108" s="265" t="s">
        <v>15</v>
      </c>
      <c r="C108" s="144"/>
      <c r="D108" s="633">
        <v>418960.43962925853</v>
      </c>
      <c r="E108" s="633">
        <v>546492.43274257297</v>
      </c>
      <c r="F108" s="250"/>
      <c r="G108" s="634">
        <f>BG!E44</f>
        <v>3344980</v>
      </c>
      <c r="H108" s="634">
        <v>4286140.1500000004</v>
      </c>
      <c r="I108" s="447"/>
    </row>
    <row r="109" spans="2:9">
      <c r="B109" s="265" t="s">
        <v>3726</v>
      </c>
      <c r="C109" s="144"/>
      <c r="D109" s="633">
        <v>51157115.379999995</v>
      </c>
      <c r="E109" s="633">
        <v>52563279.830000006</v>
      </c>
      <c r="F109" s="250"/>
      <c r="G109" s="634">
        <f>BG!E45</f>
        <v>408438409</v>
      </c>
      <c r="H109" s="634">
        <v>412253803.70669007</v>
      </c>
      <c r="I109" s="447"/>
    </row>
    <row r="110" spans="2:9">
      <c r="B110" s="265" t="s">
        <v>12</v>
      </c>
      <c r="C110" s="144"/>
      <c r="D110" s="633">
        <v>244763.98071142283</v>
      </c>
      <c r="E110" s="633">
        <v>249165</v>
      </c>
      <c r="F110" s="250"/>
      <c r="G110" s="634">
        <f>BG!E46</f>
        <v>1954196</v>
      </c>
      <c r="H110" s="634">
        <v>1954196</v>
      </c>
      <c r="I110" s="447"/>
    </row>
    <row r="111" spans="2:9">
      <c r="B111" s="330"/>
      <c r="C111" s="144"/>
      <c r="D111" s="635">
        <v>51820839.800340675</v>
      </c>
      <c r="E111" s="635">
        <v>53358937.262742579</v>
      </c>
      <c r="F111" s="636"/>
      <c r="G111" s="637">
        <f>SUM(G108:G110)</f>
        <v>413737585</v>
      </c>
      <c r="H111" s="637">
        <v>418494139.85669005</v>
      </c>
      <c r="I111" s="447"/>
    </row>
    <row r="112" spans="2:9">
      <c r="B112" s="330"/>
      <c r="C112" s="144"/>
      <c r="D112" s="250"/>
      <c r="E112" s="250"/>
      <c r="F112" s="250"/>
      <c r="G112" s="634"/>
      <c r="H112" s="634"/>
      <c r="I112" s="447"/>
    </row>
    <row r="113" spans="2:9" ht="15.75" thickBot="1">
      <c r="B113" s="267" t="s">
        <v>3061</v>
      </c>
      <c r="C113" s="144"/>
      <c r="D113" s="638">
        <v>83300852.083146706</v>
      </c>
      <c r="E113" s="638">
        <v>80287377.686420128</v>
      </c>
      <c r="F113" s="639"/>
      <c r="G113" s="640">
        <f>G111+G106</f>
        <v>665074003</v>
      </c>
      <c r="H113" s="640">
        <v>629693905.9425931</v>
      </c>
      <c r="I113" s="447"/>
    </row>
    <row r="114" spans="2:9" ht="15.75" thickTop="1">
      <c r="B114" s="330" t="s">
        <v>98</v>
      </c>
      <c r="C114" s="144"/>
      <c r="D114" s="250"/>
      <c r="E114" s="250"/>
      <c r="F114" s="250"/>
      <c r="G114" s="634"/>
      <c r="H114" s="634"/>
      <c r="I114" s="447"/>
    </row>
    <row r="115" spans="2:9">
      <c r="B115" s="267" t="s">
        <v>3062</v>
      </c>
      <c r="C115" s="144"/>
      <c r="D115" s="250"/>
      <c r="E115" s="250"/>
      <c r="F115" s="250"/>
      <c r="G115" s="634"/>
      <c r="H115" s="634"/>
      <c r="I115" s="447"/>
    </row>
    <row r="116" spans="2:9">
      <c r="B116" s="265" t="s">
        <v>3063</v>
      </c>
      <c r="C116" s="144"/>
      <c r="D116" s="633">
        <v>11458786.539999999</v>
      </c>
      <c r="E116" s="633">
        <v>11458786.539999999</v>
      </c>
      <c r="F116" s="250"/>
      <c r="G116" s="634">
        <f>BG!E51</f>
        <v>64000000</v>
      </c>
      <c r="H116" s="634">
        <v>64000000</v>
      </c>
      <c r="I116" s="447"/>
    </row>
    <row r="117" spans="2:9">
      <c r="B117" s="265" t="s">
        <v>13</v>
      </c>
      <c r="C117" s="144"/>
      <c r="D117" s="633">
        <v>1456103.61</v>
      </c>
      <c r="E117" s="633">
        <v>1297075.3117085467</v>
      </c>
      <c r="F117" s="250"/>
      <c r="G117" s="634">
        <f>BG!E52</f>
        <v>8645460</v>
      </c>
      <c r="H117" s="634">
        <v>7388500.4409999996</v>
      </c>
      <c r="I117" s="447"/>
    </row>
    <row r="118" spans="2:9">
      <c r="B118" s="265" t="s">
        <v>2834</v>
      </c>
      <c r="C118" s="144"/>
      <c r="D118" s="633">
        <v>0</v>
      </c>
      <c r="E118" s="633">
        <v>0</v>
      </c>
      <c r="F118" s="250"/>
      <c r="G118" s="634">
        <f>BG!E53</f>
        <v>98092710</v>
      </c>
      <c r="H118" s="634">
        <v>92366847.73610568</v>
      </c>
      <c r="I118" s="447"/>
    </row>
    <row r="119" spans="2:9">
      <c r="B119" s="267" t="s">
        <v>3064</v>
      </c>
      <c r="C119" s="144"/>
      <c r="D119" s="633"/>
      <c r="E119" s="633"/>
      <c r="F119" s="250"/>
      <c r="G119" s="634"/>
      <c r="H119" s="634"/>
      <c r="I119" s="447"/>
    </row>
    <row r="120" spans="2:9">
      <c r="B120" s="265" t="s">
        <v>5</v>
      </c>
      <c r="C120" s="144"/>
      <c r="D120" s="633">
        <v>27394537.530000001</v>
      </c>
      <c r="E120" s="633">
        <v>25642843.439258572</v>
      </c>
      <c r="F120" s="250"/>
      <c r="G120" s="634">
        <f>BG!E54</f>
        <v>147326194</v>
      </c>
      <c r="H120" s="634">
        <v>129443960.873</v>
      </c>
      <c r="I120" s="447"/>
    </row>
    <row r="121" spans="2:9">
      <c r="B121" s="265" t="s">
        <v>552</v>
      </c>
      <c r="C121" s="144"/>
      <c r="D121" s="633">
        <v>-3286652.7937692152</v>
      </c>
      <c r="E121" s="633">
        <v>2669831.8295762814</v>
      </c>
      <c r="F121" s="250"/>
      <c r="G121" s="633">
        <f>BG!E55</f>
        <v>-23677766</v>
      </c>
      <c r="H121" s="634">
        <v>25139193.010043968</v>
      </c>
      <c r="I121" s="447"/>
    </row>
    <row r="122" spans="2:9">
      <c r="B122" s="267"/>
      <c r="C122" s="144"/>
      <c r="D122" s="644">
        <v>24107885</v>
      </c>
      <c r="E122" s="644">
        <v>28312675</v>
      </c>
      <c r="F122" s="645"/>
      <c r="G122" s="646">
        <f>SUM(G120:G121)</f>
        <v>123648428</v>
      </c>
      <c r="H122" s="646">
        <v>154583153.88304397</v>
      </c>
      <c r="I122" s="447"/>
    </row>
    <row r="123" spans="2:9">
      <c r="B123" s="267" t="s">
        <v>34</v>
      </c>
      <c r="C123" s="144"/>
      <c r="D123" s="647">
        <v>37022775.149999999</v>
      </c>
      <c r="E123" s="647">
        <v>41068536.851708546</v>
      </c>
      <c r="F123" s="648"/>
      <c r="G123" s="649">
        <f>G122+G116+G117+G118</f>
        <v>294386598</v>
      </c>
      <c r="H123" s="649">
        <v>318338502.06014967</v>
      </c>
      <c r="I123" s="447"/>
    </row>
    <row r="124" spans="2:9" ht="15.75" thickBot="1">
      <c r="B124" s="267" t="s">
        <v>158</v>
      </c>
      <c r="C124" s="144"/>
      <c r="D124" s="638">
        <v>120323627.2331467</v>
      </c>
      <c r="E124" s="638">
        <v>121355914.53812867</v>
      </c>
      <c r="F124" s="639"/>
      <c r="G124" s="640">
        <f>G123+G113</f>
        <v>959460601</v>
      </c>
      <c r="H124" s="640">
        <v>948032408.00274277</v>
      </c>
      <c r="I124" s="447"/>
    </row>
    <row r="125" spans="2:9" ht="4.1500000000000004" customHeight="1" thickTop="1">
      <c r="B125" s="144"/>
      <c r="C125" s="144"/>
      <c r="D125" s="250"/>
      <c r="E125" s="250"/>
      <c r="F125" s="250"/>
      <c r="G125" s="144"/>
      <c r="H125" s="144"/>
      <c r="I125" s="447"/>
    </row>
    <row r="126" spans="2:9">
      <c r="I126" s="447"/>
    </row>
    <row r="127" spans="2:9" ht="27" customHeight="1">
      <c r="B127" s="749" t="s">
        <v>3830</v>
      </c>
      <c r="C127" s="749"/>
      <c r="D127" s="749"/>
      <c r="E127" s="749"/>
      <c r="F127" s="749"/>
      <c r="G127" s="749"/>
      <c r="H127" s="749"/>
      <c r="I127" s="749"/>
    </row>
    <row r="128" spans="2:9" ht="17.45" customHeight="1">
      <c r="B128" s="335"/>
      <c r="C128" s="335"/>
      <c r="D128" s="335"/>
      <c r="E128" s="335"/>
      <c r="F128" s="335"/>
      <c r="G128" s="335"/>
      <c r="H128" s="335"/>
      <c r="I128" s="335"/>
    </row>
    <row r="129" spans="2:9">
      <c r="B129" s="267" t="s">
        <v>3067</v>
      </c>
      <c r="G129" s="652"/>
      <c r="H129" s="652"/>
      <c r="I129" s="447"/>
    </row>
    <row r="130" spans="2:9">
      <c r="B130" s="257"/>
      <c r="C130" s="144"/>
      <c r="D130" s="779" t="s">
        <v>3055</v>
      </c>
      <c r="E130" s="779"/>
      <c r="F130" s="257"/>
      <c r="G130" s="779" t="s">
        <v>3056</v>
      </c>
      <c r="H130" s="779"/>
      <c r="I130" s="447"/>
    </row>
    <row r="131" spans="2:9">
      <c r="B131" s="257"/>
      <c r="C131" s="144"/>
      <c r="D131" s="780" t="s">
        <v>3065</v>
      </c>
      <c r="E131" s="780"/>
      <c r="F131" s="631"/>
      <c r="G131" s="780" t="s">
        <v>2842</v>
      </c>
      <c r="H131" s="780"/>
      <c r="I131" s="447"/>
    </row>
    <row r="132" spans="2:9">
      <c r="B132" s="144"/>
      <c r="C132" s="144"/>
      <c r="D132" s="264">
        <f>ER!D15</f>
        <v>45747</v>
      </c>
      <c r="E132" s="264">
        <f>ER!E15</f>
        <v>45382</v>
      </c>
      <c r="F132" s="632"/>
      <c r="G132" s="264">
        <f>D132</f>
        <v>45747</v>
      </c>
      <c r="H132" s="264">
        <f>E132</f>
        <v>45382</v>
      </c>
      <c r="I132" s="447"/>
    </row>
    <row r="133" spans="2:9">
      <c r="B133" s="265" t="s">
        <v>9</v>
      </c>
      <c r="C133" s="144"/>
      <c r="D133" s="650">
        <v>13342694.049999999</v>
      </c>
      <c r="E133" s="650">
        <v>13264348.720000003</v>
      </c>
      <c r="F133" s="144"/>
      <c r="G133" s="650">
        <v>105876656</v>
      </c>
      <c r="H133" s="650">
        <v>96788369</v>
      </c>
      <c r="I133" s="447"/>
    </row>
    <row r="134" spans="2:9">
      <c r="B134" s="265" t="s">
        <v>20</v>
      </c>
      <c r="C134" s="144"/>
      <c r="D134" s="650">
        <v>-15004401.741956679</v>
      </c>
      <c r="E134" s="650">
        <v>-15261049.055333329</v>
      </c>
      <c r="F134" s="144"/>
      <c r="G134" s="650">
        <v>-116810634</v>
      </c>
      <c r="H134" s="650">
        <v>-110348761</v>
      </c>
      <c r="I134" s="447"/>
    </row>
    <row r="135" spans="2:9">
      <c r="B135" s="267" t="s">
        <v>2847</v>
      </c>
      <c r="C135" s="144"/>
      <c r="D135" s="651">
        <v>-1661707.6919566803</v>
      </c>
      <c r="E135" s="651">
        <v>-1996700.3353333268</v>
      </c>
      <c r="F135" s="144"/>
      <c r="G135" s="651">
        <v>-10933978</v>
      </c>
      <c r="H135" s="651">
        <v>-13560392</v>
      </c>
      <c r="I135" s="447"/>
    </row>
    <row r="136" spans="2:9">
      <c r="B136" s="265" t="s">
        <v>318</v>
      </c>
      <c r="C136" s="144"/>
      <c r="D136" s="650">
        <v>-1514594.0280433202</v>
      </c>
      <c r="E136" s="650">
        <v>-1806698.1146666664</v>
      </c>
      <c r="F136" s="144"/>
      <c r="G136" s="650">
        <v>-11977039</v>
      </c>
      <c r="H136" s="650">
        <v>-12992959</v>
      </c>
      <c r="I136" s="447"/>
    </row>
    <row r="137" spans="2:9">
      <c r="B137" s="265" t="s">
        <v>3317</v>
      </c>
      <c r="C137" s="144"/>
      <c r="D137" s="650">
        <v>1230495.1800000002</v>
      </c>
      <c r="E137" s="650">
        <v>1032527.3600000001</v>
      </c>
      <c r="F137" s="144"/>
      <c r="G137" s="650">
        <v>9718713</v>
      </c>
      <c r="H137" s="650">
        <v>7520932</v>
      </c>
      <c r="I137" s="447"/>
    </row>
    <row r="138" spans="2:9">
      <c r="B138" s="267" t="s">
        <v>2848</v>
      </c>
      <c r="C138" s="144"/>
      <c r="D138" s="651">
        <v>-1945806.5400000005</v>
      </c>
      <c r="E138" s="651">
        <v>-2770871.0899999933</v>
      </c>
      <c r="F138" s="144"/>
      <c r="G138" s="651">
        <v>-13192304</v>
      </c>
      <c r="H138" s="651">
        <v>-19032419</v>
      </c>
      <c r="I138" s="447"/>
    </row>
    <row r="139" spans="2:9">
      <c r="B139" s="265" t="s">
        <v>2844</v>
      </c>
      <c r="C139" s="144"/>
      <c r="D139" s="650">
        <f>-1481976.69376921+0.5</f>
        <v>-1481976.19376921</v>
      </c>
      <c r="E139" s="650">
        <v>-1196161.7499178681</v>
      </c>
      <c r="F139" s="144"/>
      <c r="G139" s="650">
        <v>-11598155</v>
      </c>
      <c r="H139" s="650">
        <v>-7062287</v>
      </c>
      <c r="I139" s="447"/>
    </row>
    <row r="140" spans="2:9">
      <c r="B140" s="310" t="s">
        <v>3197</v>
      </c>
      <c r="C140" s="144"/>
      <c r="D140" s="651">
        <v>-3427783.2337692152</v>
      </c>
      <c r="E140" s="651">
        <v>-3967032.8399178614</v>
      </c>
      <c r="F140" s="144"/>
      <c r="G140" s="651">
        <v>-24790459</v>
      </c>
      <c r="H140" s="651">
        <v>-26094706</v>
      </c>
      <c r="I140" s="447"/>
    </row>
    <row r="141" spans="2:9">
      <c r="B141" s="265" t="s">
        <v>3279</v>
      </c>
      <c r="C141" s="144"/>
      <c r="D141" s="650">
        <v>46130.44</v>
      </c>
      <c r="E141" s="650">
        <v>686032.15</v>
      </c>
      <c r="F141" s="144"/>
      <c r="G141" s="650">
        <v>364567</v>
      </c>
      <c r="H141" s="650">
        <v>4939431</v>
      </c>
      <c r="I141" s="447"/>
    </row>
    <row r="142" spans="2:9">
      <c r="B142" s="267" t="s">
        <v>2845</v>
      </c>
      <c r="C142" s="144"/>
      <c r="D142" s="651">
        <v>-3381652.7937692152</v>
      </c>
      <c r="E142" s="651">
        <v>-3281000.6899178615</v>
      </c>
      <c r="F142" s="144"/>
      <c r="G142" s="651">
        <v>-24425892</v>
      </c>
      <c r="H142" s="651">
        <v>-21155275</v>
      </c>
      <c r="I142" s="447"/>
    </row>
    <row r="143" spans="2:9">
      <c r="B143" s="265" t="s">
        <v>1826</v>
      </c>
      <c r="C143" s="144"/>
      <c r="D143" s="650">
        <v>0</v>
      </c>
      <c r="E143" s="650">
        <v>0</v>
      </c>
      <c r="F143" s="144"/>
      <c r="G143" s="650">
        <v>0</v>
      </c>
      <c r="H143" s="650">
        <v>0</v>
      </c>
      <c r="I143" s="447"/>
    </row>
    <row r="144" spans="2:9">
      <c r="B144" s="267" t="s">
        <v>2846</v>
      </c>
      <c r="C144" s="144"/>
      <c r="D144" s="307">
        <v>-3381652.7937692152</v>
      </c>
      <c r="E144" s="307">
        <v>-3281000.6899178615</v>
      </c>
      <c r="F144" s="144"/>
      <c r="G144" s="307">
        <v>-24425892</v>
      </c>
      <c r="H144" s="307">
        <v>-21155275</v>
      </c>
      <c r="I144" s="447"/>
    </row>
    <row r="145" spans="2:9">
      <c r="B145" s="260" t="s">
        <v>3282</v>
      </c>
      <c r="C145" s="332"/>
      <c r="D145" s="650">
        <v>95000</v>
      </c>
      <c r="E145" s="650">
        <v>123.75</v>
      </c>
      <c r="G145" s="650">
        <v>748125</v>
      </c>
      <c r="H145" s="650">
        <v>909</v>
      </c>
      <c r="I145" s="447"/>
    </row>
    <row r="146" spans="2:9" ht="15.75" thickBot="1">
      <c r="B146" s="333" t="s">
        <v>552</v>
      </c>
      <c r="C146" s="332"/>
      <c r="D146" s="311">
        <v>-3286652.7937692152</v>
      </c>
      <c r="E146" s="311">
        <v>-3280876.9399178615</v>
      </c>
      <c r="G146" s="311">
        <v>-23677767</v>
      </c>
      <c r="H146" s="311">
        <v>-21154366</v>
      </c>
      <c r="I146" s="447"/>
    </row>
    <row r="147" spans="2:9" ht="15.75" thickTop="1">
      <c r="C147" s="332"/>
      <c r="D147" s="332"/>
      <c r="E147" s="332"/>
      <c r="G147" s="334"/>
      <c r="H147" s="334"/>
      <c r="I147" s="447"/>
    </row>
    <row r="148" spans="2:9">
      <c r="C148" s="332"/>
      <c r="D148" s="332"/>
      <c r="E148" s="332"/>
      <c r="G148" s="334"/>
      <c r="H148" s="334"/>
      <c r="I148" s="447"/>
    </row>
    <row r="149" spans="2:9">
      <c r="C149" s="332"/>
      <c r="D149" s="332"/>
      <c r="E149" s="332"/>
      <c r="G149" s="334"/>
      <c r="H149" s="334"/>
      <c r="I149" s="447"/>
    </row>
    <row r="150" spans="2:9">
      <c r="B150" s="332" t="s">
        <v>3266</v>
      </c>
      <c r="C150" s="332"/>
      <c r="D150" s="332"/>
      <c r="E150" s="332"/>
      <c r="I150" s="447"/>
    </row>
    <row r="151" spans="2:9">
      <c r="B151" s="447"/>
      <c r="C151" s="447"/>
      <c r="D151" s="447"/>
      <c r="E151" s="447"/>
      <c r="F151" s="447"/>
      <c r="G151" s="447"/>
      <c r="H151" s="447"/>
      <c r="I151" s="447"/>
    </row>
    <row r="152" spans="2:9">
      <c r="B152" s="776" t="s">
        <v>3800</v>
      </c>
      <c r="C152" s="776"/>
      <c r="D152" s="776"/>
      <c r="E152" s="776"/>
      <c r="F152" s="776"/>
      <c r="G152" s="776"/>
      <c r="H152" s="776"/>
      <c r="I152" s="776"/>
    </row>
    <row r="153" spans="2:9">
      <c r="B153" s="776"/>
      <c r="C153" s="776"/>
      <c r="D153" s="776"/>
      <c r="E153" s="776"/>
      <c r="F153" s="776"/>
      <c r="G153" s="776"/>
      <c r="H153" s="776"/>
      <c r="I153" s="776"/>
    </row>
    <row r="154" spans="2:9">
      <c r="B154" s="447"/>
      <c r="C154" s="447"/>
      <c r="D154" s="447"/>
      <c r="E154" s="447"/>
      <c r="F154" s="447"/>
      <c r="G154" s="447"/>
      <c r="H154" s="447"/>
      <c r="I154" s="447"/>
    </row>
    <row r="155" spans="2:9">
      <c r="B155" s="265"/>
      <c r="C155" s="264">
        <f>D81</f>
        <v>45747</v>
      </c>
      <c r="D155" s="257"/>
      <c r="E155" s="264">
        <f>C155</f>
        <v>45747</v>
      </c>
      <c r="F155" s="264">
        <f>E81</f>
        <v>45657</v>
      </c>
      <c r="G155" s="257"/>
      <c r="H155" s="329">
        <f>F155</f>
        <v>45657</v>
      </c>
      <c r="I155" s="257"/>
    </row>
    <row r="156" spans="2:9" ht="24.6" customHeight="1">
      <c r="B156" s="265"/>
      <c r="C156" s="653" t="s">
        <v>3068</v>
      </c>
      <c r="D156" s="653"/>
      <c r="E156" s="653" t="s">
        <v>3069</v>
      </c>
      <c r="F156" s="653" t="s">
        <v>3068</v>
      </c>
      <c r="G156" s="257"/>
      <c r="H156" s="653" t="s">
        <v>3069</v>
      </c>
      <c r="I156" s="257"/>
    </row>
    <row r="157" spans="2:9" ht="45.6" customHeight="1">
      <c r="B157" s="265"/>
      <c r="C157" s="654" t="s">
        <v>2842</v>
      </c>
      <c r="D157" s="654" t="s">
        <v>3070</v>
      </c>
      <c r="E157" s="654" t="s">
        <v>2842</v>
      </c>
      <c r="F157" s="654" t="s">
        <v>2842</v>
      </c>
      <c r="G157" s="654" t="s">
        <v>3070</v>
      </c>
      <c r="H157" s="654" t="s">
        <v>2842</v>
      </c>
      <c r="I157" s="655" t="s">
        <v>3071</v>
      </c>
    </row>
    <row r="158" spans="2:9">
      <c r="B158" s="267" t="s">
        <v>46</v>
      </c>
      <c r="C158" s="265"/>
      <c r="D158" s="265"/>
      <c r="E158" s="265"/>
      <c r="F158" s="265"/>
      <c r="G158" s="265"/>
      <c r="H158" s="265"/>
      <c r="I158" s="265"/>
    </row>
    <row r="159" spans="2:9">
      <c r="B159" s="265" t="s">
        <v>25</v>
      </c>
      <c r="C159" s="259">
        <v>14394205</v>
      </c>
      <c r="D159" s="259">
        <f>+E159-C159</f>
        <v>0</v>
      </c>
      <c r="E159" s="259">
        <v>14394205</v>
      </c>
      <c r="F159" s="259">
        <v>15991205</v>
      </c>
      <c r="G159" s="259">
        <f t="shared" ref="G159:G168" si="0">+H159-F159</f>
        <v>0</v>
      </c>
      <c r="H159" s="259">
        <v>15991205</v>
      </c>
      <c r="I159" s="262"/>
    </row>
    <row r="160" spans="2:9">
      <c r="B160" s="265" t="s">
        <v>3318</v>
      </c>
      <c r="C160" s="259">
        <v>84339378</v>
      </c>
      <c r="D160" s="259">
        <f t="shared" ref="D160:D168" si="1">+E160-C160</f>
        <v>0</v>
      </c>
      <c r="E160" s="259">
        <v>84339378</v>
      </c>
      <c r="F160" s="259">
        <v>80256537</v>
      </c>
      <c r="G160" s="259">
        <f t="shared" si="0"/>
        <v>0</v>
      </c>
      <c r="H160" s="259">
        <v>80256537</v>
      </c>
      <c r="I160" s="262"/>
    </row>
    <row r="161" spans="2:9">
      <c r="B161" s="265" t="s">
        <v>3319</v>
      </c>
      <c r="C161" s="259">
        <v>5942699.8823000006</v>
      </c>
      <c r="D161" s="259">
        <v>0</v>
      </c>
      <c r="E161" s="259">
        <v>5942699.8815199994</v>
      </c>
      <c r="F161" s="259">
        <v>5447992</v>
      </c>
      <c r="G161" s="259">
        <f t="shared" si="0"/>
        <v>0</v>
      </c>
      <c r="H161" s="259">
        <v>5447992</v>
      </c>
      <c r="I161" s="262"/>
    </row>
    <row r="162" spans="2:9">
      <c r="B162" s="265" t="s">
        <v>27</v>
      </c>
      <c r="C162" s="259">
        <v>-1036031</v>
      </c>
      <c r="D162" s="259">
        <f t="shared" si="1"/>
        <v>2654803</v>
      </c>
      <c r="E162" s="259">
        <v>1618772</v>
      </c>
      <c r="F162" s="259">
        <v>1958698</v>
      </c>
      <c r="G162" s="259">
        <f t="shared" si="0"/>
        <v>2834996</v>
      </c>
      <c r="H162" s="259">
        <v>4793694</v>
      </c>
      <c r="I162" s="262" t="s">
        <v>3072</v>
      </c>
    </row>
    <row r="163" spans="2:9">
      <c r="B163" s="265" t="s">
        <v>3320</v>
      </c>
      <c r="C163" s="259">
        <v>123726345</v>
      </c>
      <c r="D163" s="259">
        <f t="shared" si="1"/>
        <v>10328976</v>
      </c>
      <c r="E163" s="259">
        <v>134055321</v>
      </c>
      <c r="F163" s="259">
        <v>123414417</v>
      </c>
      <c r="G163" s="259">
        <f t="shared" si="0"/>
        <v>7961622</v>
      </c>
      <c r="H163" s="259">
        <v>131376039</v>
      </c>
      <c r="I163" s="262" t="s">
        <v>3072</v>
      </c>
    </row>
    <row r="164" spans="2:9">
      <c r="B164" s="265" t="s">
        <v>3321</v>
      </c>
      <c r="C164" s="259">
        <v>17111092.349099997</v>
      </c>
      <c r="D164" s="259">
        <f t="shared" si="1"/>
        <v>0</v>
      </c>
      <c r="E164" s="259">
        <v>17111092.349100001</v>
      </c>
      <c r="F164" s="259">
        <v>15325051</v>
      </c>
      <c r="G164" s="259">
        <f t="shared" si="0"/>
        <v>0</v>
      </c>
      <c r="H164" s="259">
        <v>15325051</v>
      </c>
      <c r="I164" s="262"/>
    </row>
    <row r="165" spans="2:9">
      <c r="B165" s="265" t="s">
        <v>19</v>
      </c>
      <c r="C165" s="259">
        <v>61370986</v>
      </c>
      <c r="D165" s="259">
        <f t="shared" si="1"/>
        <v>5114233</v>
      </c>
      <c r="E165" s="259">
        <v>66485219</v>
      </c>
      <c r="F165" s="259">
        <v>59754901</v>
      </c>
      <c r="G165" s="259">
        <f t="shared" si="0"/>
        <v>3555693</v>
      </c>
      <c r="H165" s="259">
        <v>63310594</v>
      </c>
      <c r="I165" s="262" t="s">
        <v>3072</v>
      </c>
    </row>
    <row r="166" spans="2:9">
      <c r="B166" s="265" t="s">
        <v>2748</v>
      </c>
      <c r="C166" s="259">
        <v>41853425</v>
      </c>
      <c r="D166" s="259">
        <f t="shared" si="1"/>
        <v>34343613</v>
      </c>
      <c r="E166" s="259">
        <v>76197038</v>
      </c>
      <c r="F166" s="259">
        <v>42389190</v>
      </c>
      <c r="G166" s="259">
        <f t="shared" si="0"/>
        <v>32259827</v>
      </c>
      <c r="H166" s="259">
        <v>74649017</v>
      </c>
      <c r="I166" s="262" t="s">
        <v>3073</v>
      </c>
    </row>
    <row r="167" spans="2:9">
      <c r="B167" s="265" t="s">
        <v>2749</v>
      </c>
      <c r="C167" s="259">
        <v>451798159</v>
      </c>
      <c r="D167" s="259">
        <f t="shared" si="1"/>
        <v>103625364</v>
      </c>
      <c r="E167" s="259">
        <v>555423523</v>
      </c>
      <c r="F167" s="259">
        <v>457960307</v>
      </c>
      <c r="G167" s="259">
        <f t="shared" si="0"/>
        <v>94808409</v>
      </c>
      <c r="H167" s="259">
        <v>552768716</v>
      </c>
      <c r="I167" s="262" t="s">
        <v>3072</v>
      </c>
    </row>
    <row r="168" spans="2:9">
      <c r="B168" s="265" t="s">
        <v>3322</v>
      </c>
      <c r="C168" s="259">
        <v>3574198</v>
      </c>
      <c r="D168" s="259">
        <f t="shared" si="1"/>
        <v>319154</v>
      </c>
      <c r="E168" s="259">
        <v>3893352</v>
      </c>
      <c r="F168" s="259">
        <v>3866317</v>
      </c>
      <c r="G168" s="259">
        <f t="shared" si="0"/>
        <v>247246</v>
      </c>
      <c r="H168" s="259">
        <v>4113563</v>
      </c>
      <c r="I168" s="262" t="s">
        <v>3072</v>
      </c>
    </row>
    <row r="169" spans="2:9" ht="15.75" thickBot="1">
      <c r="B169" s="267" t="s">
        <v>38</v>
      </c>
      <c r="C169" s="656">
        <f>SUM(C159:C168)</f>
        <v>803074457.23140001</v>
      </c>
      <c r="D169" s="656">
        <f>SUM(D159:D168)</f>
        <v>156386143</v>
      </c>
      <c r="E169" s="656">
        <f t="shared" ref="E169:H169" si="2">SUM(E159:E168)</f>
        <v>959460600.23062003</v>
      </c>
      <c r="F169" s="656">
        <f t="shared" si="2"/>
        <v>806364615</v>
      </c>
      <c r="G169" s="656">
        <f t="shared" si="2"/>
        <v>141667793</v>
      </c>
      <c r="H169" s="656">
        <f t="shared" si="2"/>
        <v>948032408</v>
      </c>
      <c r="I169" s="262"/>
    </row>
    <row r="170" spans="2:9">
      <c r="B170" s="267"/>
      <c r="C170" s="259"/>
      <c r="D170" s="259"/>
      <c r="E170" s="259"/>
      <c r="F170" s="259"/>
      <c r="G170" s="259"/>
      <c r="H170" s="259"/>
      <c r="I170" s="262"/>
    </row>
    <row r="171" spans="2:9">
      <c r="B171" s="335"/>
      <c r="C171" s="335"/>
      <c r="D171" s="335"/>
      <c r="E171" s="335"/>
      <c r="F171" s="335"/>
      <c r="G171" s="335"/>
      <c r="H171" s="335"/>
      <c r="I171" s="335"/>
    </row>
    <row r="172" spans="2:9">
      <c r="B172" s="267" t="s">
        <v>47</v>
      </c>
      <c r="C172" s="259"/>
      <c r="D172" s="259"/>
      <c r="E172" s="259"/>
      <c r="F172" s="259"/>
      <c r="G172" s="265"/>
      <c r="H172" s="259"/>
      <c r="I172" s="262"/>
    </row>
    <row r="173" spans="2:9">
      <c r="B173" s="265" t="s">
        <v>15</v>
      </c>
      <c r="C173" s="268">
        <v>102615840</v>
      </c>
      <c r="D173" s="259">
        <f t="shared" ref="D173:D179" si="3">+E173-C173</f>
        <v>645845</v>
      </c>
      <c r="E173" s="268">
        <v>103261685</v>
      </c>
      <c r="F173" s="268">
        <v>88278183.64638187</v>
      </c>
      <c r="G173" s="259">
        <v>645845.22960810363</v>
      </c>
      <c r="H173" s="268">
        <v>88924028.875989974</v>
      </c>
      <c r="I173" s="262" t="s">
        <v>3072</v>
      </c>
    </row>
    <row r="174" spans="2:9">
      <c r="B174" s="265" t="s">
        <v>3726</v>
      </c>
      <c r="C174" s="268">
        <v>134120506</v>
      </c>
      <c r="D174" s="259">
        <f t="shared" si="3"/>
        <v>0</v>
      </c>
      <c r="E174" s="268">
        <v>134120506</v>
      </c>
      <c r="F174" s="268">
        <v>117736631.82812302</v>
      </c>
      <c r="G174" s="259">
        <v>0</v>
      </c>
      <c r="H174" s="268">
        <v>117736631.82791303</v>
      </c>
      <c r="I174" s="262"/>
    </row>
    <row r="175" spans="2:9">
      <c r="B175" s="265" t="s">
        <v>10</v>
      </c>
      <c r="C175" s="268">
        <v>10229351</v>
      </c>
      <c r="D175" s="259">
        <f t="shared" si="3"/>
        <v>0</v>
      </c>
      <c r="E175" s="268">
        <v>10229351</v>
      </c>
      <c r="F175" s="268">
        <v>714646.10699999996</v>
      </c>
      <c r="G175" s="259">
        <v>0</v>
      </c>
      <c r="H175" s="268">
        <v>714646.10699999996</v>
      </c>
      <c r="I175" s="262"/>
    </row>
    <row r="176" spans="2:9">
      <c r="B176" s="265" t="s">
        <v>11</v>
      </c>
      <c r="C176" s="268">
        <v>3724876</v>
      </c>
      <c r="D176" s="259">
        <f t="shared" si="3"/>
        <v>0</v>
      </c>
      <c r="E176" s="268">
        <v>3724876</v>
      </c>
      <c r="F176" s="268">
        <v>3824459.2749999999</v>
      </c>
      <c r="G176" s="259">
        <v>0</v>
      </c>
      <c r="H176" s="268">
        <v>3824459.2750000004</v>
      </c>
      <c r="I176" s="262"/>
    </row>
    <row r="177" spans="2:9">
      <c r="B177" s="265" t="s">
        <v>3323</v>
      </c>
      <c r="C177" s="268">
        <v>4119630</v>
      </c>
      <c r="D177" s="259">
        <f t="shared" si="3"/>
        <v>-774650</v>
      </c>
      <c r="E177" s="268">
        <v>3344980</v>
      </c>
      <c r="F177" s="268">
        <v>5060790.3183435826</v>
      </c>
      <c r="G177" s="259">
        <v>-774650.16834358219</v>
      </c>
      <c r="H177" s="268">
        <v>4286140.1500000004</v>
      </c>
      <c r="I177" s="262" t="s">
        <v>3072</v>
      </c>
    </row>
    <row r="178" spans="2:9">
      <c r="B178" s="265" t="s">
        <v>3750</v>
      </c>
      <c r="C178" s="268">
        <v>408438409</v>
      </c>
      <c r="D178" s="259">
        <f t="shared" si="3"/>
        <v>0</v>
      </c>
      <c r="E178" s="268">
        <v>408438409</v>
      </c>
      <c r="F178" s="268">
        <v>412253803.70683002</v>
      </c>
      <c r="G178" s="259">
        <v>0</v>
      </c>
      <c r="H178" s="268">
        <v>412253803.70669007</v>
      </c>
      <c r="I178" s="262"/>
    </row>
    <row r="179" spans="2:9">
      <c r="B179" s="265" t="s">
        <v>12</v>
      </c>
      <c r="C179" s="268">
        <v>1954196</v>
      </c>
      <c r="D179" s="259">
        <f t="shared" si="3"/>
        <v>0</v>
      </c>
      <c r="E179" s="268">
        <v>1954196</v>
      </c>
      <c r="F179" s="268">
        <v>1954195.622</v>
      </c>
      <c r="G179" s="259">
        <v>0</v>
      </c>
      <c r="H179" s="268">
        <v>1954195.622</v>
      </c>
      <c r="I179" s="262"/>
    </row>
    <row r="180" spans="2:9" ht="15.75" thickBot="1">
      <c r="B180" s="267" t="s">
        <v>38</v>
      </c>
      <c r="C180" s="656">
        <f t="shared" ref="C180:G180" si="4">SUM(C173:C179)</f>
        <v>665202808</v>
      </c>
      <c r="D180" s="656">
        <f t="shared" si="4"/>
        <v>-128805</v>
      </c>
      <c r="E180" s="656">
        <f t="shared" si="4"/>
        <v>665074003</v>
      </c>
      <c r="F180" s="656">
        <f t="shared" si="4"/>
        <v>629822710.50367844</v>
      </c>
      <c r="G180" s="656">
        <f t="shared" si="4"/>
        <v>-128804.93873547856</v>
      </c>
      <c r="H180" s="656">
        <f>SUM(H173:H179)</f>
        <v>629693905.56459308</v>
      </c>
      <c r="I180" s="262"/>
    </row>
    <row r="181" spans="2:9">
      <c r="B181" s="335"/>
      <c r="C181" s="335"/>
      <c r="D181" s="335"/>
      <c r="E181" s="335"/>
      <c r="F181" s="335"/>
      <c r="G181" s="335"/>
      <c r="H181" s="335"/>
      <c r="I181" s="335"/>
    </row>
    <row r="182" spans="2:9">
      <c r="B182" s="335"/>
      <c r="C182" s="335"/>
      <c r="D182" s="335"/>
      <c r="E182" s="335"/>
      <c r="F182" s="335"/>
      <c r="G182" s="335"/>
      <c r="H182" s="335"/>
      <c r="I182" s="335"/>
    </row>
    <row r="183" spans="2:9">
      <c r="B183" s="265"/>
      <c r="C183" s="264">
        <f>C155</f>
        <v>45747</v>
      </c>
      <c r="D183" s="257"/>
      <c r="E183" s="264">
        <f>E155</f>
        <v>45747</v>
      </c>
      <c r="F183" s="329">
        <f>F155</f>
        <v>45657</v>
      </c>
      <c r="G183" s="257"/>
      <c r="H183" s="329">
        <f>H155</f>
        <v>45657</v>
      </c>
      <c r="I183" s="257"/>
    </row>
    <row r="184" spans="2:9" ht="51">
      <c r="B184" s="265"/>
      <c r="C184" s="653" t="s">
        <v>3068</v>
      </c>
      <c r="D184" s="653"/>
      <c r="E184" s="653" t="s">
        <v>3069</v>
      </c>
      <c r="F184" s="653" t="s">
        <v>3068</v>
      </c>
      <c r="G184" s="257"/>
      <c r="H184" s="653" t="s">
        <v>3069</v>
      </c>
      <c r="I184" s="257"/>
    </row>
    <row r="185" spans="2:9" ht="76.5">
      <c r="B185" s="265"/>
      <c r="C185" s="654" t="s">
        <v>2842</v>
      </c>
      <c r="D185" s="655" t="s">
        <v>3070</v>
      </c>
      <c r="E185" s="654" t="s">
        <v>2842</v>
      </c>
      <c r="F185" s="654" t="s">
        <v>2842</v>
      </c>
      <c r="G185" s="655" t="s">
        <v>3070</v>
      </c>
      <c r="H185" s="654" t="s">
        <v>2842</v>
      </c>
      <c r="I185" s="655" t="s">
        <v>3071</v>
      </c>
    </row>
    <row r="186" spans="2:9">
      <c r="B186" s="267" t="s">
        <v>98</v>
      </c>
      <c r="C186" s="259"/>
      <c r="D186" s="259"/>
      <c r="E186" s="259"/>
      <c r="F186" s="259"/>
      <c r="G186" s="265"/>
      <c r="H186" s="259"/>
      <c r="I186" s="262"/>
    </row>
    <row r="187" spans="2:9">
      <c r="B187" s="265" t="s">
        <v>3063</v>
      </c>
      <c r="C187" s="259">
        <v>64000000</v>
      </c>
      <c r="D187" s="259">
        <f t="shared" ref="D187:D192" si="5">+E187-C187</f>
        <v>0</v>
      </c>
      <c r="E187" s="259">
        <v>64000000</v>
      </c>
      <c r="F187" s="259">
        <v>64000000</v>
      </c>
      <c r="G187" s="259">
        <f t="shared" ref="G187:G192" si="6">+H187-F187</f>
        <v>0</v>
      </c>
      <c r="H187" s="259">
        <v>64000000</v>
      </c>
      <c r="I187" s="262"/>
    </row>
    <row r="188" spans="2:9">
      <c r="B188" s="265" t="s">
        <v>13</v>
      </c>
      <c r="C188" s="259">
        <v>8645460</v>
      </c>
      <c r="D188" s="259">
        <f t="shared" si="5"/>
        <v>0</v>
      </c>
      <c r="E188" s="259">
        <v>8645460</v>
      </c>
      <c r="F188" s="259">
        <v>7388500.4409999996</v>
      </c>
      <c r="G188" s="259">
        <f t="shared" si="6"/>
        <v>0</v>
      </c>
      <c r="H188" s="259">
        <v>7388500.4409999996</v>
      </c>
      <c r="I188" s="262"/>
    </row>
    <row r="189" spans="2:9">
      <c r="B189" s="265" t="s">
        <v>4</v>
      </c>
      <c r="C189" s="259">
        <v>103877513</v>
      </c>
      <c r="D189" s="259">
        <f t="shared" si="5"/>
        <v>-103877513</v>
      </c>
      <c r="E189" s="259">
        <v>0</v>
      </c>
      <c r="F189" s="259">
        <v>103877512.581</v>
      </c>
      <c r="G189" s="259">
        <f t="shared" si="6"/>
        <v>-103877512.581</v>
      </c>
      <c r="H189" s="259">
        <v>0</v>
      </c>
      <c r="I189" s="262" t="s">
        <v>3074</v>
      </c>
    </row>
    <row r="190" spans="2:9">
      <c r="B190" s="265" t="s">
        <v>2834</v>
      </c>
      <c r="C190" s="259">
        <v>0</v>
      </c>
      <c r="D190" s="259">
        <f t="shared" si="5"/>
        <v>98092710</v>
      </c>
      <c r="E190" s="259">
        <v>98092710</v>
      </c>
      <c r="F190" s="259">
        <v>1.98773193359375E-3</v>
      </c>
      <c r="G190" s="259">
        <f t="shared" si="6"/>
        <v>92366847.734117955</v>
      </c>
      <c r="H190" s="259">
        <v>92366847.73610568</v>
      </c>
      <c r="I190" s="262" t="s">
        <v>3075</v>
      </c>
    </row>
    <row r="191" spans="2:9">
      <c r="B191" s="265" t="s">
        <v>5</v>
      </c>
      <c r="C191" s="259">
        <v>-5981070</v>
      </c>
      <c r="D191" s="259">
        <f t="shared" si="5"/>
        <v>153307264</v>
      </c>
      <c r="E191" s="259">
        <v>147326194</v>
      </c>
      <c r="F191" s="259">
        <v>41996351.688000001</v>
      </c>
      <c r="G191" s="259">
        <f t="shared" si="6"/>
        <v>87447609.185000002</v>
      </c>
      <c r="H191" s="259">
        <v>129443960.873</v>
      </c>
      <c r="I191" s="262" t="s">
        <v>3076</v>
      </c>
    </row>
    <row r="192" spans="2:9">
      <c r="B192" s="265" t="s">
        <v>552</v>
      </c>
      <c r="C192" s="259">
        <v>-32670254</v>
      </c>
      <c r="D192" s="259">
        <f t="shared" si="5"/>
        <v>8992488</v>
      </c>
      <c r="E192" s="259">
        <v>-23677766</v>
      </c>
      <c r="F192" s="259">
        <v>-40720462.065424085</v>
      </c>
      <c r="G192" s="259">
        <f t="shared" si="6"/>
        <v>65859655.075468048</v>
      </c>
      <c r="H192" s="259">
        <v>25139193.010043968</v>
      </c>
      <c r="I192" s="262" t="s">
        <v>3077</v>
      </c>
    </row>
    <row r="193" spans="2:9" ht="15.75" thickBot="1">
      <c r="B193" s="267" t="s">
        <v>38</v>
      </c>
      <c r="C193" s="656">
        <f t="shared" ref="C193:G193" si="7">SUM(C187:C192)</f>
        <v>137871649</v>
      </c>
      <c r="D193" s="656">
        <f t="shared" si="7"/>
        <v>156514949</v>
      </c>
      <c r="E193" s="656">
        <f>SUM(E187:E192)</f>
        <v>294386598</v>
      </c>
      <c r="F193" s="656">
        <f t="shared" si="7"/>
        <v>176541902.64656365</v>
      </c>
      <c r="G193" s="656">
        <f t="shared" si="7"/>
        <v>141796599.41358602</v>
      </c>
      <c r="H193" s="656">
        <f>SUM(H187:H192)</f>
        <v>318338502.06014967</v>
      </c>
      <c r="I193" s="265"/>
    </row>
    <row r="194" spans="2:9">
      <c r="B194" s="265"/>
      <c r="C194" s="265"/>
      <c r="D194" s="265"/>
      <c r="E194" s="265"/>
      <c r="F194" s="265"/>
      <c r="G194" s="265"/>
      <c r="H194" s="265"/>
      <c r="I194" s="265"/>
    </row>
    <row r="195" spans="2:9">
      <c r="B195" s="447"/>
      <c r="C195" s="447"/>
      <c r="D195" s="447"/>
      <c r="E195" s="447"/>
      <c r="F195" s="447"/>
      <c r="G195" s="447"/>
      <c r="H195" s="447"/>
      <c r="I195" s="447"/>
    </row>
    <row r="196" spans="2:9" ht="43.15" customHeight="1">
      <c r="B196" s="776" t="s">
        <v>3083</v>
      </c>
      <c r="C196" s="776"/>
      <c r="D196" s="776"/>
      <c r="E196" s="776"/>
      <c r="F196" s="776"/>
      <c r="G196" s="776"/>
      <c r="H196" s="776"/>
      <c r="I196" s="776"/>
    </row>
    <row r="197" spans="2:9">
      <c r="B197" s="453"/>
      <c r="C197" s="453"/>
      <c r="D197" s="454"/>
      <c r="E197" s="453"/>
      <c r="F197" s="453"/>
      <c r="G197" s="453"/>
      <c r="H197" s="453"/>
      <c r="I197" s="453"/>
    </row>
    <row r="198" spans="2:9" ht="63" customHeight="1">
      <c r="B198" s="776" t="s">
        <v>3082</v>
      </c>
      <c r="C198" s="776"/>
      <c r="D198" s="776"/>
      <c r="E198" s="776"/>
      <c r="F198" s="776"/>
      <c r="G198" s="776"/>
      <c r="H198" s="776"/>
      <c r="I198" s="776"/>
    </row>
    <row r="199" spans="2:9">
      <c r="B199" s="447"/>
      <c r="C199" s="447"/>
      <c r="D199" s="447"/>
      <c r="E199" s="447"/>
      <c r="F199" s="447"/>
      <c r="G199" s="447"/>
      <c r="H199" s="447"/>
      <c r="I199" s="447"/>
    </row>
    <row r="200" spans="2:9">
      <c r="B200" s="657" t="s">
        <v>3718</v>
      </c>
      <c r="C200" s="265"/>
      <c r="D200" s="265"/>
      <c r="E200" s="265"/>
      <c r="F200" s="265"/>
      <c r="G200" s="265"/>
      <c r="H200" s="265"/>
      <c r="I200" s="265"/>
    </row>
    <row r="201" spans="2:9">
      <c r="B201" s="658"/>
      <c r="C201" s="265"/>
      <c r="D201" s="659" t="s">
        <v>2886</v>
      </c>
      <c r="E201" s="265"/>
      <c r="F201" s="265"/>
      <c r="G201" s="265"/>
      <c r="H201" s="265"/>
      <c r="I201" s="265"/>
    </row>
    <row r="202" spans="2:9">
      <c r="B202" s="658"/>
      <c r="C202" s="265"/>
      <c r="D202" s="264">
        <f>C183</f>
        <v>45747</v>
      </c>
      <c r="E202" s="265"/>
      <c r="F202" s="265"/>
      <c r="G202" s="265"/>
      <c r="H202" s="265"/>
      <c r="I202" s="265"/>
    </row>
    <row r="203" spans="2:9">
      <c r="B203" s="658" t="s">
        <v>3805</v>
      </c>
      <c r="C203" s="265"/>
      <c r="D203" s="647">
        <v>451798159.44623101</v>
      </c>
      <c r="E203" s="265"/>
      <c r="F203" s="265"/>
      <c r="G203" s="265"/>
      <c r="H203" s="265"/>
      <c r="I203" s="265"/>
    </row>
    <row r="204" spans="2:9">
      <c r="B204" s="144"/>
      <c r="C204" s="265"/>
      <c r="D204" s="336"/>
      <c r="E204" s="265"/>
      <c r="F204" s="265"/>
      <c r="G204" s="265"/>
      <c r="H204" s="265"/>
      <c r="I204" s="265"/>
    </row>
    <row r="205" spans="2:9">
      <c r="B205" s="660" t="s">
        <v>3078</v>
      </c>
      <c r="C205" s="265"/>
      <c r="D205" s="648">
        <f>SUM(D206:D208)</f>
        <v>103625364.136324</v>
      </c>
      <c r="E205" s="265"/>
      <c r="F205" s="259"/>
      <c r="G205" s="265"/>
      <c r="H205" s="265"/>
      <c r="I205" s="265"/>
    </row>
    <row r="206" spans="2:9">
      <c r="B206" s="337" t="s">
        <v>3079</v>
      </c>
      <c r="C206" s="265"/>
      <c r="D206" s="645">
        <v>-103877512.581</v>
      </c>
      <c r="E206" s="265"/>
      <c r="F206" s="259"/>
      <c r="G206" s="265"/>
      <c r="H206" s="265"/>
      <c r="I206" s="265"/>
    </row>
    <row r="207" spans="2:9">
      <c r="B207" s="337" t="s">
        <v>3080</v>
      </c>
      <c r="C207" s="265"/>
      <c r="D207" s="645">
        <v>198150157.598324</v>
      </c>
      <c r="E207" s="265"/>
      <c r="F207" s="265"/>
      <c r="G207" s="265"/>
      <c r="H207" s="265"/>
      <c r="I207" s="265"/>
    </row>
    <row r="208" spans="2:9">
      <c r="B208" s="337" t="s">
        <v>3081</v>
      </c>
      <c r="C208" s="265"/>
      <c r="D208" s="645">
        <v>9352719.1190000009</v>
      </c>
      <c r="E208" s="265"/>
      <c r="F208" s="265"/>
      <c r="G208" s="265"/>
      <c r="H208" s="265"/>
      <c r="I208" s="265"/>
    </row>
    <row r="209" spans="2:9" ht="15.75" thickBot="1">
      <c r="B209" s="658" t="s">
        <v>3806</v>
      </c>
      <c r="C209" s="265"/>
      <c r="D209" s="661">
        <f>+D203+D205-1</f>
        <v>555423522.58255506</v>
      </c>
      <c r="E209" s="265"/>
      <c r="F209" s="265"/>
      <c r="G209" s="265"/>
      <c r="H209" s="265"/>
      <c r="I209" s="265"/>
    </row>
    <row r="210" spans="2:9" ht="15.75" thickTop="1">
      <c r="B210" s="265"/>
      <c r="C210" s="265"/>
      <c r="D210" s="265"/>
      <c r="E210" s="265"/>
      <c r="F210" s="265"/>
      <c r="G210" s="265"/>
      <c r="H210" s="265"/>
      <c r="I210" s="265"/>
    </row>
    <row r="211" spans="2:9">
      <c r="B211" s="453"/>
      <c r="C211" s="453"/>
      <c r="D211" s="453"/>
      <c r="E211" s="453"/>
      <c r="F211" s="453"/>
      <c r="G211" s="453"/>
      <c r="H211" s="453"/>
      <c r="I211" s="453"/>
    </row>
    <row r="212" spans="2:9" ht="24.6" customHeight="1">
      <c r="B212" s="776" t="s">
        <v>3729</v>
      </c>
      <c r="C212" s="776"/>
      <c r="D212" s="776"/>
      <c r="E212" s="776"/>
      <c r="F212" s="776"/>
      <c r="G212" s="776"/>
      <c r="H212" s="776"/>
      <c r="I212" s="776"/>
    </row>
    <row r="213" spans="2:9">
      <c r="B213" s="455"/>
      <c r="C213" s="453"/>
      <c r="D213" s="453"/>
      <c r="E213" s="453"/>
      <c r="F213" s="453"/>
      <c r="G213" s="453"/>
      <c r="H213" s="453"/>
      <c r="I213" s="453"/>
    </row>
    <row r="214" spans="2:9" ht="25.9" customHeight="1">
      <c r="B214" s="776" t="s">
        <v>3730</v>
      </c>
      <c r="C214" s="776"/>
      <c r="D214" s="776"/>
      <c r="E214" s="776"/>
      <c r="F214" s="776"/>
      <c r="G214" s="776"/>
      <c r="H214" s="776"/>
      <c r="I214" s="776"/>
    </row>
    <row r="215" spans="2:9">
      <c r="B215" s="456"/>
      <c r="C215" s="453"/>
      <c r="D215" s="453"/>
      <c r="E215" s="453"/>
      <c r="F215" s="453"/>
      <c r="G215" s="453"/>
      <c r="H215" s="453"/>
      <c r="I215" s="453"/>
    </row>
    <row r="216" spans="2:9" ht="28.9" customHeight="1">
      <c r="B216" s="776" t="s">
        <v>3731</v>
      </c>
      <c r="C216" s="776"/>
      <c r="D216" s="776"/>
      <c r="E216" s="776"/>
      <c r="F216" s="776"/>
      <c r="G216" s="776"/>
      <c r="H216" s="776"/>
      <c r="I216" s="776"/>
    </row>
    <row r="217" spans="2:9">
      <c r="B217" s="447"/>
      <c r="C217" s="447"/>
      <c r="D217" s="447"/>
      <c r="E217" s="447"/>
      <c r="F217" s="447"/>
      <c r="G217" s="447"/>
      <c r="H217" s="447"/>
      <c r="I217" s="447"/>
    </row>
    <row r="218" spans="2:9">
      <c r="B218" s="783" t="s">
        <v>3227</v>
      </c>
      <c r="C218" s="783"/>
      <c r="D218" s="783"/>
      <c r="E218" s="783"/>
      <c r="F218" s="783"/>
      <c r="G218" s="783"/>
      <c r="H218" s="783"/>
      <c r="I218" s="783"/>
    </row>
    <row r="219" spans="2:9">
      <c r="B219" s="777" t="s">
        <v>3228</v>
      </c>
      <c r="C219" s="777"/>
      <c r="D219" s="777"/>
      <c r="E219" s="777"/>
      <c r="F219" s="777"/>
      <c r="G219" s="777"/>
      <c r="H219" s="777"/>
      <c r="I219" s="777"/>
    </row>
    <row r="220" spans="2:9" ht="31.9" customHeight="1">
      <c r="B220" s="777" t="s">
        <v>3242</v>
      </c>
      <c r="C220" s="777"/>
      <c r="D220" s="777"/>
      <c r="E220" s="777"/>
      <c r="F220" s="777"/>
      <c r="G220" s="777"/>
      <c r="H220" s="777"/>
      <c r="I220" s="777"/>
    </row>
    <row r="221" spans="2:9">
      <c r="B221" s="449"/>
      <c r="C221" s="449"/>
      <c r="D221" s="449"/>
      <c r="E221" s="449"/>
      <c r="F221" s="449"/>
      <c r="G221" s="449"/>
      <c r="H221" s="449"/>
      <c r="I221" s="449"/>
    </row>
    <row r="222" spans="2:9" ht="31.9" customHeight="1">
      <c r="B222" s="777" t="s">
        <v>3241</v>
      </c>
      <c r="C222" s="777"/>
      <c r="D222" s="777"/>
      <c r="E222" s="777"/>
      <c r="F222" s="777"/>
      <c r="G222" s="777"/>
      <c r="H222" s="777"/>
      <c r="I222" s="777"/>
    </row>
    <row r="223" spans="2:9">
      <c r="B223" s="449"/>
      <c r="C223" s="449"/>
      <c r="D223" s="449"/>
      <c r="E223" s="449"/>
      <c r="F223" s="449"/>
      <c r="G223" s="449"/>
      <c r="H223" s="449"/>
      <c r="I223" s="449"/>
    </row>
    <row r="224" spans="2:9">
      <c r="B224" s="783" t="s">
        <v>3229</v>
      </c>
      <c r="C224" s="783"/>
      <c r="D224" s="783"/>
      <c r="E224" s="783"/>
      <c r="F224" s="783"/>
      <c r="G224" s="783"/>
      <c r="H224" s="783"/>
      <c r="I224" s="783"/>
    </row>
    <row r="225" spans="2:9">
      <c r="B225" s="777" t="s">
        <v>3260</v>
      </c>
      <c r="C225" s="777"/>
      <c r="D225" s="777"/>
      <c r="E225" s="777"/>
      <c r="F225" s="777"/>
      <c r="G225" s="777"/>
      <c r="H225" s="777"/>
      <c r="I225" s="777"/>
    </row>
    <row r="226" spans="2:9" ht="31.15" customHeight="1">
      <c r="B226" s="777" t="s">
        <v>3230</v>
      </c>
      <c r="C226" s="777"/>
      <c r="D226" s="777"/>
      <c r="E226" s="777"/>
      <c r="F226" s="777"/>
      <c r="G226" s="777"/>
      <c r="H226" s="777"/>
      <c r="I226" s="777"/>
    </row>
    <row r="227" spans="2:9">
      <c r="C227" s="662"/>
      <c r="D227" s="662"/>
      <c r="E227" s="662"/>
      <c r="F227" s="662"/>
      <c r="G227" s="662"/>
      <c r="H227" s="662"/>
      <c r="I227" s="662"/>
    </row>
    <row r="228" spans="2:9">
      <c r="B228" s="144"/>
      <c r="C228" s="663"/>
      <c r="D228" s="345">
        <v>45747</v>
      </c>
      <c r="E228" s="664"/>
      <c r="F228" s="265"/>
      <c r="G228" s="663"/>
      <c r="H228" s="345">
        <v>45657</v>
      </c>
      <c r="I228" s="664"/>
    </row>
    <row r="229" spans="2:9" ht="26.25">
      <c r="B229" s="144"/>
      <c r="C229" s="665" t="s">
        <v>3676</v>
      </c>
      <c r="D229" s="665" t="s">
        <v>3240</v>
      </c>
      <c r="E229" s="261" t="s">
        <v>42</v>
      </c>
      <c r="F229" s="265"/>
      <c r="G229" s="665" t="s">
        <v>3676</v>
      </c>
      <c r="H229" s="665" t="s">
        <v>3240</v>
      </c>
      <c r="I229" s="261" t="s">
        <v>42</v>
      </c>
    </row>
    <row r="230" spans="2:9">
      <c r="B230" s="144" t="s">
        <v>3231</v>
      </c>
      <c r="C230" s="338">
        <v>23026701</v>
      </c>
      <c r="D230" s="666">
        <v>1.2540757461750688E-4</v>
      </c>
      <c r="E230" s="338">
        <v>2887722.7094306494</v>
      </c>
      <c r="F230" s="265"/>
      <c r="G230" s="338">
        <v>20727251.916000001</v>
      </c>
      <c r="H230" s="666">
        <v>1.2800819252432156E-4</v>
      </c>
      <c r="I230" s="338">
        <v>2653258.0537634408</v>
      </c>
    </row>
    <row r="231" spans="2:9">
      <c r="B231" s="144" t="s">
        <v>3232</v>
      </c>
      <c r="C231" s="338">
        <v>-41006696</v>
      </c>
      <c r="D231" s="667">
        <v>1.25250501002004E-4</v>
      </c>
      <c r="E231" s="338">
        <v>-5136109.1579408813</v>
      </c>
      <c r="F231" s="265"/>
      <c r="G231" s="338">
        <v>-24904888.311000001</v>
      </c>
      <c r="H231" s="667">
        <v>1.2750223128904755E-4</v>
      </c>
      <c r="I231" s="338">
        <v>-3175428.8296570187</v>
      </c>
    </row>
    <row r="232" spans="2:9">
      <c r="B232" s="193" t="s">
        <v>3233</v>
      </c>
      <c r="C232" s="668">
        <f>SUM(C230:C231)</f>
        <v>-17979995</v>
      </c>
      <c r="D232" s="255"/>
      <c r="E232" s="668">
        <f>SUM(E230:E231)</f>
        <v>-2248386.4485102319</v>
      </c>
      <c r="F232" s="144"/>
      <c r="G232" s="668">
        <f>SUM(G230:G231)</f>
        <v>-4177636.3949999996</v>
      </c>
      <c r="H232" s="255"/>
      <c r="I232" s="668">
        <f>SUM(I230:I231)</f>
        <v>-522170.77589357784</v>
      </c>
    </row>
    <row r="235" spans="2:9">
      <c r="B235" s="783" t="s">
        <v>3234</v>
      </c>
      <c r="C235" s="783"/>
      <c r="D235" s="783"/>
      <c r="E235" s="783"/>
      <c r="F235" s="783"/>
      <c r="G235" s="783"/>
      <c r="H235" s="783"/>
      <c r="I235" s="783"/>
    </row>
    <row r="236" spans="2:9" ht="29.45" customHeight="1">
      <c r="B236" s="775" t="s">
        <v>3235</v>
      </c>
      <c r="C236" s="775"/>
      <c r="D236" s="775"/>
      <c r="E236" s="775"/>
      <c r="F236" s="775"/>
      <c r="G236" s="775"/>
      <c r="H236" s="775"/>
      <c r="I236" s="775"/>
    </row>
    <row r="237" spans="2:9">
      <c r="B237" s="446"/>
      <c r="C237" s="446"/>
      <c r="D237" s="446"/>
      <c r="E237" s="446"/>
      <c r="F237" s="446"/>
      <c r="G237" s="446"/>
      <c r="H237" s="446"/>
      <c r="I237" s="446"/>
    </row>
    <row r="238" spans="2:9">
      <c r="B238" s="774" t="s">
        <v>3236</v>
      </c>
      <c r="C238" s="774"/>
      <c r="D238" s="774"/>
      <c r="E238" s="774"/>
      <c r="F238" s="774"/>
      <c r="G238" s="774"/>
      <c r="H238" s="774"/>
      <c r="I238" s="774"/>
    </row>
    <row r="239" spans="2:9" ht="36" customHeight="1">
      <c r="B239" s="776" t="s">
        <v>3036</v>
      </c>
      <c r="C239" s="776"/>
      <c r="D239" s="776"/>
      <c r="E239" s="776"/>
      <c r="F239" s="776"/>
      <c r="G239" s="776"/>
      <c r="H239" s="776"/>
      <c r="I239" s="776"/>
    </row>
    <row r="241" spans="2:9" ht="47.45" customHeight="1">
      <c r="B241" s="776" t="s">
        <v>3831</v>
      </c>
      <c r="C241" s="776"/>
      <c r="D241" s="776"/>
      <c r="E241" s="776"/>
      <c r="F241" s="776"/>
      <c r="G241" s="776"/>
      <c r="H241" s="776"/>
      <c r="I241" s="776"/>
    </row>
    <row r="242" spans="2:9">
      <c r="B242" s="785"/>
      <c r="C242" s="785"/>
      <c r="D242" s="785"/>
      <c r="E242" s="785"/>
      <c r="F242" s="785"/>
      <c r="G242" s="785"/>
      <c r="H242" s="785"/>
      <c r="I242" s="785"/>
    </row>
    <row r="243" spans="2:9">
      <c r="B243" s="783" t="s">
        <v>3237</v>
      </c>
      <c r="C243" s="783"/>
      <c r="D243" s="783"/>
      <c r="E243" s="783"/>
      <c r="F243" s="783"/>
      <c r="G243" s="783"/>
      <c r="H243" s="783"/>
      <c r="I243" s="783"/>
    </row>
    <row r="244" spans="2:9" ht="43.9" customHeight="1">
      <c r="B244" s="776" t="s">
        <v>3032</v>
      </c>
      <c r="C244" s="776"/>
      <c r="D244" s="776"/>
      <c r="E244" s="776"/>
      <c r="F244" s="776"/>
      <c r="G244" s="776"/>
      <c r="H244" s="776"/>
      <c r="I244" s="776"/>
    </row>
    <row r="245" spans="2:9">
      <c r="B245" s="783" t="s">
        <v>3238</v>
      </c>
      <c r="C245" s="783"/>
      <c r="D245" s="783"/>
      <c r="E245" s="783"/>
      <c r="F245" s="783"/>
      <c r="G245" s="783"/>
      <c r="H245" s="783"/>
      <c r="I245" s="783"/>
    </row>
    <row r="246" spans="2:9">
      <c r="B246" s="776" t="s">
        <v>3033</v>
      </c>
      <c r="C246" s="776"/>
      <c r="D246" s="776"/>
      <c r="E246" s="776"/>
      <c r="F246" s="776"/>
      <c r="G246" s="776"/>
      <c r="H246" s="776"/>
      <c r="I246" s="776"/>
    </row>
    <row r="248" spans="2:9" ht="12" customHeight="1">
      <c r="B248" s="776" t="s">
        <v>3034</v>
      </c>
      <c r="C248" s="776"/>
      <c r="D248" s="776"/>
      <c r="E248" s="776"/>
      <c r="F248" s="776"/>
      <c r="G248" s="776"/>
      <c r="H248" s="776"/>
      <c r="I248" s="776"/>
    </row>
    <row r="250" spans="2:9">
      <c r="B250" s="776" t="s">
        <v>3035</v>
      </c>
      <c r="C250" s="776"/>
      <c r="D250" s="776"/>
      <c r="E250" s="776"/>
      <c r="F250" s="776"/>
      <c r="G250" s="776"/>
      <c r="H250" s="776"/>
      <c r="I250" s="776"/>
    </row>
    <row r="251" spans="2:9">
      <c r="B251" s="447"/>
      <c r="C251" s="447"/>
      <c r="D251" s="447"/>
      <c r="E251" s="447"/>
      <c r="F251" s="447"/>
      <c r="G251" s="447"/>
      <c r="H251" s="447"/>
      <c r="I251" s="447"/>
    </row>
    <row r="252" spans="2:9">
      <c r="B252" s="783" t="s">
        <v>3248</v>
      </c>
      <c r="C252" s="783"/>
      <c r="D252" s="783"/>
      <c r="E252" s="783"/>
      <c r="F252" s="783"/>
      <c r="G252" s="783"/>
      <c r="H252" s="783"/>
      <c r="I252" s="783"/>
    </row>
    <row r="253" spans="2:9" ht="48.6" customHeight="1">
      <c r="B253" s="775" t="s">
        <v>3239</v>
      </c>
      <c r="C253" s="775"/>
      <c r="D253" s="775"/>
      <c r="E253" s="775"/>
      <c r="F253" s="775"/>
      <c r="G253" s="775"/>
      <c r="H253" s="775"/>
      <c r="I253" s="775"/>
    </row>
    <row r="254" spans="2:9">
      <c r="B254" s="446"/>
      <c r="C254" s="446"/>
      <c r="D254" s="446"/>
      <c r="E254" s="446"/>
      <c r="F254" s="446"/>
      <c r="G254" s="446"/>
      <c r="H254" s="446"/>
      <c r="I254" s="446"/>
    </row>
    <row r="255" spans="2:9" ht="55.15" customHeight="1">
      <c r="B255" s="775" t="s">
        <v>3244</v>
      </c>
      <c r="C255" s="775"/>
      <c r="D255" s="775"/>
      <c r="E255" s="775"/>
      <c r="F255" s="775"/>
      <c r="G255" s="775"/>
      <c r="H255" s="775"/>
      <c r="I255" s="775"/>
    </row>
    <row r="256" spans="2:9">
      <c r="B256" s="446"/>
      <c r="C256" s="446"/>
      <c r="D256" s="446"/>
      <c r="E256" s="446"/>
      <c r="F256" s="446"/>
      <c r="G256" s="446"/>
      <c r="H256" s="446"/>
      <c r="I256" s="446"/>
    </row>
    <row r="257" spans="2:9">
      <c r="B257" s="776" t="s">
        <v>3245</v>
      </c>
      <c r="C257" s="776"/>
      <c r="D257" s="776"/>
      <c r="E257" s="776"/>
      <c r="F257" s="776"/>
      <c r="G257" s="776"/>
      <c r="H257" s="776"/>
      <c r="I257" s="776"/>
    </row>
    <row r="259" spans="2:9" ht="42.75">
      <c r="B259" s="458"/>
      <c r="C259" s="458" t="s">
        <v>3037</v>
      </c>
      <c r="D259" s="458" t="s">
        <v>3037</v>
      </c>
      <c r="E259" s="458" t="s">
        <v>3040</v>
      </c>
    </row>
    <row r="260" spans="2:9" ht="42.75">
      <c r="B260" s="458" t="s">
        <v>48</v>
      </c>
      <c r="C260" s="458" t="s">
        <v>2810</v>
      </c>
      <c r="D260" s="458" t="s">
        <v>2810</v>
      </c>
      <c r="E260" s="458" t="s">
        <v>3041</v>
      </c>
    </row>
    <row r="261" spans="2:9" ht="42.75">
      <c r="B261" s="459"/>
      <c r="C261" s="458" t="s">
        <v>3038</v>
      </c>
      <c r="D261" s="458" t="s">
        <v>3039</v>
      </c>
      <c r="E261" s="459"/>
    </row>
    <row r="262" spans="2:9">
      <c r="B262" s="460" t="s">
        <v>3042</v>
      </c>
      <c r="C262" s="461">
        <v>0.05</v>
      </c>
      <c r="D262" s="461">
        <v>0.05</v>
      </c>
      <c r="E262" s="461">
        <v>0.2</v>
      </c>
    </row>
    <row r="263" spans="2:9">
      <c r="B263" s="460" t="s">
        <v>3043</v>
      </c>
      <c r="C263" s="461">
        <v>0.25</v>
      </c>
      <c r="D263" s="461">
        <v>0.5</v>
      </c>
      <c r="E263" s="461">
        <v>0.1</v>
      </c>
    </row>
    <row r="264" spans="2:9">
      <c r="B264" s="460" t="s">
        <v>3044</v>
      </c>
      <c r="C264" s="461">
        <v>0.2</v>
      </c>
      <c r="D264" s="461">
        <v>0.2</v>
      </c>
      <c r="E264" s="461">
        <v>0.1</v>
      </c>
    </row>
    <row r="265" spans="2:9">
      <c r="B265" s="460" t="s">
        <v>3045</v>
      </c>
      <c r="C265" s="461">
        <v>0.1</v>
      </c>
      <c r="D265" s="461">
        <v>0.2</v>
      </c>
      <c r="E265" s="461">
        <v>0.1</v>
      </c>
    </row>
    <row r="266" spans="2:9">
      <c r="B266" s="449"/>
      <c r="C266" s="449"/>
      <c r="D266" s="449"/>
      <c r="E266" s="449"/>
      <c r="F266" s="449"/>
      <c r="G266" s="449"/>
      <c r="H266" s="449"/>
      <c r="I266" s="449"/>
    </row>
    <row r="267" spans="2:9" ht="34.9" customHeight="1">
      <c r="B267" s="776" t="s">
        <v>3768</v>
      </c>
      <c r="C267" s="776"/>
      <c r="D267" s="776"/>
      <c r="E267" s="776"/>
      <c r="F267" s="776"/>
      <c r="G267" s="776"/>
      <c r="H267" s="776"/>
      <c r="I267" s="776"/>
    </row>
    <row r="269" spans="2:9" ht="25.15" customHeight="1">
      <c r="B269" s="776" t="s">
        <v>3046</v>
      </c>
      <c r="C269" s="776"/>
      <c r="D269" s="776"/>
      <c r="E269" s="776"/>
      <c r="F269" s="776"/>
      <c r="G269" s="776"/>
      <c r="H269" s="776"/>
      <c r="I269" s="776"/>
    </row>
    <row r="271" spans="2:9" ht="33" customHeight="1">
      <c r="B271" s="776" t="s">
        <v>3047</v>
      </c>
      <c r="C271" s="776"/>
      <c r="D271" s="776"/>
      <c r="E271" s="776"/>
      <c r="F271" s="776"/>
      <c r="G271" s="776"/>
      <c r="H271" s="776"/>
      <c r="I271" s="776"/>
    </row>
    <row r="273" spans="2:9" ht="11.45" customHeight="1">
      <c r="B273" s="776" t="s">
        <v>3048</v>
      </c>
      <c r="C273" s="776"/>
      <c r="D273" s="776"/>
      <c r="E273" s="776"/>
      <c r="F273" s="776"/>
      <c r="G273" s="776"/>
      <c r="H273" s="776"/>
      <c r="I273" s="776"/>
    </row>
    <row r="275" spans="2:9" ht="30" customHeight="1">
      <c r="B275" s="776" t="s">
        <v>3049</v>
      </c>
      <c r="C275" s="776"/>
      <c r="D275" s="776"/>
      <c r="E275" s="776"/>
      <c r="F275" s="776"/>
      <c r="G275" s="776"/>
      <c r="H275" s="776"/>
      <c r="I275" s="776"/>
    </row>
    <row r="276" spans="2:9" ht="10.15" customHeight="1">
      <c r="B276" s="447"/>
      <c r="C276" s="447"/>
      <c r="D276" s="447"/>
      <c r="E276" s="447"/>
      <c r="F276" s="447"/>
      <c r="G276" s="447"/>
      <c r="H276" s="447"/>
      <c r="I276" s="447"/>
    </row>
    <row r="277" spans="2:9" ht="78.599999999999994" customHeight="1">
      <c r="B277" s="776" t="s">
        <v>3832</v>
      </c>
      <c r="C277" s="776"/>
      <c r="D277" s="776"/>
      <c r="E277" s="776"/>
      <c r="F277" s="776"/>
      <c r="G277" s="776"/>
      <c r="H277" s="776"/>
      <c r="I277" s="776"/>
    </row>
    <row r="278" spans="2:9">
      <c r="B278" s="447"/>
      <c r="C278" s="447"/>
      <c r="D278" s="447"/>
      <c r="E278" s="447"/>
      <c r="F278" s="447"/>
      <c r="G278" s="447"/>
      <c r="H278" s="447"/>
      <c r="I278" s="447"/>
    </row>
    <row r="279" spans="2:9">
      <c r="B279" s="783" t="s">
        <v>3250</v>
      </c>
      <c r="C279" s="783"/>
      <c r="D279" s="783"/>
      <c r="E279" s="783"/>
      <c r="F279" s="783"/>
      <c r="G279" s="783"/>
      <c r="H279" s="783"/>
      <c r="I279" s="783"/>
    </row>
    <row r="280" spans="2:9" ht="25.15" customHeight="1">
      <c r="B280" s="775" t="s">
        <v>3050</v>
      </c>
      <c r="C280" s="775"/>
      <c r="D280" s="775"/>
      <c r="E280" s="775"/>
      <c r="F280" s="775"/>
      <c r="G280" s="775"/>
      <c r="H280" s="775"/>
      <c r="I280" s="775"/>
    </row>
    <row r="281" spans="2:9">
      <c r="B281" s="446"/>
      <c r="C281" s="446"/>
      <c r="D281" s="446"/>
      <c r="E281" s="446"/>
      <c r="F281" s="446"/>
      <c r="G281" s="446"/>
      <c r="H281" s="446"/>
      <c r="I281" s="446"/>
    </row>
    <row r="282" spans="2:9">
      <c r="B282" s="783" t="s">
        <v>3772</v>
      </c>
      <c r="C282" s="783"/>
      <c r="D282" s="783"/>
      <c r="E282" s="783"/>
      <c r="F282" s="783"/>
      <c r="G282" s="783"/>
      <c r="H282" s="783"/>
      <c r="I282" s="783"/>
    </row>
    <row r="283" spans="2:9">
      <c r="B283" s="356"/>
      <c r="C283" s="446"/>
      <c r="D283" s="446"/>
      <c r="E283" s="446"/>
      <c r="F283" s="446"/>
      <c r="G283" s="446"/>
      <c r="H283" s="446"/>
      <c r="I283" s="446"/>
    </row>
    <row r="284" spans="2:9" ht="57.6" customHeight="1">
      <c r="B284" s="775" t="s">
        <v>3773</v>
      </c>
      <c r="C284" s="775"/>
      <c r="D284" s="775"/>
      <c r="E284" s="775"/>
      <c r="F284" s="775"/>
      <c r="G284" s="775"/>
      <c r="H284" s="775"/>
      <c r="I284" s="775"/>
    </row>
    <row r="285" spans="2:9">
      <c r="B285" s="446"/>
      <c r="C285" s="446"/>
      <c r="D285" s="446"/>
      <c r="E285" s="446"/>
      <c r="F285" s="446"/>
      <c r="G285" s="446"/>
      <c r="H285" s="446"/>
      <c r="I285" s="446"/>
    </row>
    <row r="286" spans="2:9">
      <c r="B286" s="783" t="s">
        <v>3774</v>
      </c>
      <c r="C286" s="783"/>
      <c r="D286" s="783"/>
      <c r="E286" s="783"/>
      <c r="F286" s="783"/>
      <c r="G286" s="783"/>
      <c r="H286" s="783"/>
      <c r="I286" s="783"/>
    </row>
    <row r="287" spans="2:9" ht="40.9" customHeight="1">
      <c r="B287" s="775" t="s">
        <v>3316</v>
      </c>
      <c r="C287" s="775"/>
      <c r="D287" s="775"/>
      <c r="E287" s="775"/>
      <c r="F287" s="775"/>
      <c r="G287" s="775"/>
      <c r="H287" s="775"/>
      <c r="I287" s="775"/>
    </row>
    <row r="289" spans="2:9">
      <c r="B289" s="783" t="s">
        <v>3775</v>
      </c>
      <c r="C289" s="783"/>
      <c r="D289" s="783"/>
      <c r="E289" s="783"/>
      <c r="F289" s="783"/>
      <c r="G289" s="783"/>
      <c r="H289" s="783"/>
      <c r="I289" s="783"/>
    </row>
    <row r="290" spans="2:9" ht="54.6" customHeight="1">
      <c r="B290" s="776" t="s">
        <v>3852</v>
      </c>
      <c r="C290" s="776"/>
      <c r="D290" s="776"/>
      <c r="E290" s="776"/>
      <c r="F290" s="776"/>
      <c r="G290" s="776"/>
      <c r="H290" s="776"/>
      <c r="I290" s="776"/>
    </row>
    <row r="291" spans="2:9">
      <c r="B291" s="446"/>
      <c r="C291" s="446"/>
      <c r="D291" s="446"/>
      <c r="E291" s="446"/>
      <c r="F291" s="446"/>
      <c r="G291" s="446"/>
      <c r="H291" s="446"/>
      <c r="I291" s="446"/>
    </row>
    <row r="292" spans="2:9">
      <c r="B292" s="788" t="s">
        <v>3776</v>
      </c>
      <c r="C292" s="788"/>
      <c r="D292" s="788"/>
      <c r="E292" s="788"/>
      <c r="F292" s="788"/>
      <c r="G292" s="788"/>
      <c r="H292" s="788"/>
      <c r="I292" s="788"/>
    </row>
    <row r="293" spans="2:9">
      <c r="B293" s="446"/>
      <c r="C293" s="446"/>
      <c r="D293" s="446"/>
      <c r="E293" s="446"/>
      <c r="F293" s="446"/>
      <c r="G293" s="446"/>
      <c r="H293" s="446"/>
      <c r="I293" s="446"/>
    </row>
    <row r="294" spans="2:9" ht="44.45" customHeight="1">
      <c r="B294" s="775" t="s">
        <v>3246</v>
      </c>
      <c r="C294" s="775"/>
      <c r="D294" s="775"/>
      <c r="E294" s="775"/>
      <c r="F294" s="775"/>
      <c r="G294" s="775"/>
      <c r="H294" s="775"/>
      <c r="I294" s="775"/>
    </row>
    <row r="295" spans="2:9">
      <c r="B295" s="446"/>
      <c r="C295" s="446"/>
      <c r="D295" s="446"/>
      <c r="E295" s="446"/>
      <c r="F295" s="446"/>
      <c r="G295" s="446"/>
      <c r="H295" s="446"/>
      <c r="I295" s="446"/>
    </row>
    <row r="296" spans="2:9">
      <c r="B296" s="783" t="s">
        <v>3777</v>
      </c>
      <c r="C296" s="783"/>
      <c r="D296" s="783"/>
      <c r="E296" s="783"/>
      <c r="F296" s="783"/>
      <c r="G296" s="783"/>
      <c r="H296" s="783"/>
      <c r="I296" s="783"/>
    </row>
    <row r="297" spans="2:9" ht="30.6" customHeight="1">
      <c r="B297" s="776" t="s">
        <v>3051</v>
      </c>
      <c r="C297" s="776"/>
      <c r="D297" s="776"/>
      <c r="E297" s="776"/>
      <c r="F297" s="776"/>
      <c r="G297" s="776"/>
      <c r="H297" s="776"/>
      <c r="I297" s="776"/>
    </row>
    <row r="298" spans="2:9" ht="16.149999999999999" customHeight="1">
      <c r="B298" s="447"/>
      <c r="C298" s="447"/>
      <c r="D298" s="447"/>
      <c r="E298" s="447"/>
      <c r="F298" s="447"/>
      <c r="G298" s="447"/>
      <c r="H298" s="447"/>
      <c r="I298" s="447"/>
    </row>
    <row r="299" spans="2:9">
      <c r="B299" s="783" t="s">
        <v>3778</v>
      </c>
      <c r="C299" s="783"/>
      <c r="D299" s="783"/>
      <c r="E299" s="783"/>
      <c r="F299" s="783"/>
      <c r="G299" s="783"/>
      <c r="H299" s="783"/>
      <c r="I299" s="783"/>
    </row>
    <row r="300" spans="2:9" ht="34.15" customHeight="1">
      <c r="B300" s="776" t="s">
        <v>3781</v>
      </c>
      <c r="C300" s="776"/>
      <c r="D300" s="776"/>
      <c r="E300" s="776"/>
      <c r="F300" s="776"/>
      <c r="G300" s="776"/>
      <c r="H300" s="776"/>
      <c r="I300" s="776"/>
    </row>
    <row r="301" spans="2:9">
      <c r="B301" s="783" t="s">
        <v>3779</v>
      </c>
      <c r="C301" s="783"/>
      <c r="D301" s="783"/>
      <c r="E301" s="783"/>
      <c r="F301" s="783"/>
      <c r="G301" s="783"/>
      <c r="H301" s="783"/>
      <c r="I301" s="783"/>
    </row>
    <row r="302" spans="2:9">
      <c r="B302" s="450"/>
      <c r="C302" s="450"/>
      <c r="D302" s="450"/>
      <c r="E302" s="450"/>
      <c r="F302" s="450"/>
      <c r="G302" s="450"/>
      <c r="H302" s="450"/>
      <c r="I302" s="450"/>
    </row>
    <row r="303" spans="2:9" ht="30" customHeight="1">
      <c r="B303" s="775" t="s">
        <v>3247</v>
      </c>
      <c r="C303" s="775"/>
      <c r="D303" s="775"/>
      <c r="E303" s="775"/>
      <c r="F303" s="775"/>
      <c r="G303" s="775"/>
      <c r="H303" s="775"/>
      <c r="I303" s="775"/>
    </row>
    <row r="306" spans="2:5">
      <c r="B306" s="193" t="s">
        <v>3152</v>
      </c>
      <c r="C306" s="144"/>
      <c r="D306" s="144"/>
      <c r="E306" s="144"/>
    </row>
    <row r="307" spans="2:5">
      <c r="B307" s="193"/>
      <c r="C307" s="144"/>
      <c r="D307" s="144"/>
      <c r="E307" s="144"/>
    </row>
    <row r="308" spans="2:5">
      <c r="B308" s="337" t="s">
        <v>2989</v>
      </c>
      <c r="C308" s="144"/>
      <c r="D308" s="144"/>
      <c r="E308" s="144"/>
    </row>
    <row r="309" spans="2:5">
      <c r="B309" s="251"/>
      <c r="C309" s="251"/>
      <c r="D309" s="787" t="s">
        <v>2886</v>
      </c>
      <c r="E309" s="787"/>
    </row>
    <row r="310" spans="2:5">
      <c r="B310" s="463" t="s">
        <v>1</v>
      </c>
      <c r="C310" s="251"/>
      <c r="D310" s="264">
        <f>BG!E14</f>
        <v>45747</v>
      </c>
      <c r="E310" s="264">
        <f>BG!F14</f>
        <v>45657</v>
      </c>
    </row>
    <row r="311" spans="2:5">
      <c r="B311" s="337" t="s">
        <v>2988</v>
      </c>
      <c r="C311" s="144"/>
      <c r="D311" s="464">
        <v>6724598</v>
      </c>
      <c r="E311" s="464">
        <v>14009064</v>
      </c>
    </row>
    <row r="312" spans="2:5">
      <c r="B312" s="337" t="s">
        <v>2987</v>
      </c>
      <c r="C312" s="144"/>
      <c r="D312" s="464">
        <v>6801821</v>
      </c>
      <c r="E312" s="464">
        <v>1775254</v>
      </c>
    </row>
    <row r="313" spans="2:5">
      <c r="B313" s="337" t="s">
        <v>3807</v>
      </c>
      <c r="C313" s="144"/>
      <c r="D313" s="464">
        <v>611063</v>
      </c>
      <c r="E313" s="464">
        <v>0</v>
      </c>
    </row>
    <row r="314" spans="2:5">
      <c r="B314" s="337" t="s">
        <v>152</v>
      </c>
      <c r="C314" s="144"/>
      <c r="D314" s="464">
        <v>256723</v>
      </c>
      <c r="E314" s="464">
        <v>206887</v>
      </c>
    </row>
    <row r="315" spans="2:5" ht="15.75" thickBot="1">
      <c r="B315" s="465" t="s">
        <v>2986</v>
      </c>
      <c r="C315" s="193"/>
      <c r="D315" s="353">
        <f>SUM(D311:D314)</f>
        <v>14394205</v>
      </c>
      <c r="E315" s="353">
        <f>SUM(E311:E314)</f>
        <v>15991205</v>
      </c>
    </row>
    <row r="316" spans="2:5" ht="15.75" thickTop="1">
      <c r="B316" s="144"/>
      <c r="C316" s="144"/>
      <c r="D316" s="144"/>
      <c r="E316" s="144"/>
    </row>
    <row r="318" spans="2:5">
      <c r="B318" s="193" t="s">
        <v>3256</v>
      </c>
      <c r="C318" s="144"/>
      <c r="D318" s="144"/>
      <c r="E318" s="144"/>
    </row>
    <row r="319" spans="2:5">
      <c r="B319" s="193"/>
      <c r="C319" s="144"/>
      <c r="D319" s="144"/>
      <c r="E319" s="144"/>
    </row>
    <row r="320" spans="2:5">
      <c r="B320" s="337" t="s">
        <v>2989</v>
      </c>
      <c r="C320" s="144"/>
      <c r="D320" s="144"/>
      <c r="E320" s="144"/>
    </row>
    <row r="321" spans="2:5">
      <c r="B321" s="251"/>
      <c r="C321" s="251"/>
      <c r="D321" s="787" t="s">
        <v>2886</v>
      </c>
      <c r="E321" s="787"/>
    </row>
    <row r="322" spans="2:5">
      <c r="B322" s="463" t="s">
        <v>1</v>
      </c>
      <c r="C322" s="251"/>
      <c r="D322" s="264">
        <f>D310</f>
        <v>45747</v>
      </c>
      <c r="E322" s="264">
        <f>E310</f>
        <v>45657</v>
      </c>
    </row>
    <row r="323" spans="2:5">
      <c r="B323" s="337" t="s">
        <v>3833</v>
      </c>
      <c r="C323" s="144"/>
      <c r="D323" s="464">
        <v>0</v>
      </c>
      <c r="E323" s="464">
        <v>0</v>
      </c>
    </row>
    <row r="324" spans="2:5">
      <c r="B324" s="337" t="s">
        <v>3834</v>
      </c>
      <c r="C324" s="144"/>
      <c r="D324" s="464">
        <v>0</v>
      </c>
      <c r="E324" s="464">
        <v>0</v>
      </c>
    </row>
    <row r="325" spans="2:5">
      <c r="B325" s="337" t="s">
        <v>3153</v>
      </c>
      <c r="C325" s="144"/>
      <c r="D325" s="352">
        <v>0</v>
      </c>
      <c r="E325" s="352">
        <v>0</v>
      </c>
    </row>
    <row r="326" spans="2:5" ht="15.75" thickBot="1">
      <c r="B326" s="465" t="s">
        <v>3154</v>
      </c>
      <c r="C326" s="193"/>
      <c r="D326" s="353">
        <f>SUM(D323:D325)</f>
        <v>0</v>
      </c>
      <c r="E326" s="353">
        <f>SUM(E323:E325)</f>
        <v>0</v>
      </c>
    </row>
    <row r="327" spans="2:5" ht="15.75" thickTop="1"/>
    <row r="329" spans="2:5">
      <c r="B329" s="193" t="s">
        <v>3155</v>
      </c>
      <c r="C329" s="144"/>
      <c r="D329" s="144"/>
      <c r="E329" s="144"/>
    </row>
    <row r="330" spans="2:5">
      <c r="B330" s="193"/>
      <c r="C330" s="144"/>
      <c r="D330" s="144"/>
      <c r="E330" s="144"/>
    </row>
    <row r="331" spans="2:5">
      <c r="B331" s="144" t="s">
        <v>2990</v>
      </c>
      <c r="C331" s="144"/>
      <c r="D331" s="144"/>
      <c r="E331" s="144"/>
    </row>
    <row r="332" spans="2:5">
      <c r="B332" s="144"/>
      <c r="C332" s="144"/>
      <c r="D332" s="787" t="s">
        <v>2886</v>
      </c>
      <c r="E332" s="787"/>
    </row>
    <row r="333" spans="2:5">
      <c r="B333" s="251"/>
      <c r="C333" s="251"/>
      <c r="D333" s="264">
        <f>D322</f>
        <v>45747</v>
      </c>
      <c r="E333" s="264">
        <f>E322</f>
        <v>45657</v>
      </c>
    </row>
    <row r="334" spans="2:5">
      <c r="B334" s="343" t="s">
        <v>220</v>
      </c>
      <c r="C334" s="251"/>
      <c r="D334" s="251"/>
      <c r="E334" s="251"/>
    </row>
    <row r="335" spans="2:5">
      <c r="B335" s="144" t="s">
        <v>2836</v>
      </c>
      <c r="C335" s="144" t="s">
        <v>2838</v>
      </c>
      <c r="D335" s="250">
        <f>79054418-1</f>
        <v>79054417</v>
      </c>
      <c r="E335" s="250">
        <v>75898148.896010906</v>
      </c>
    </row>
    <row r="336" spans="2:5">
      <c r="B336" s="339" t="s">
        <v>2836</v>
      </c>
      <c r="C336" s="339" t="s">
        <v>2837</v>
      </c>
      <c r="D336" s="250">
        <v>585537</v>
      </c>
      <c r="E336" s="250">
        <v>151733</v>
      </c>
    </row>
    <row r="337" spans="2:5">
      <c r="B337" s="339" t="s">
        <v>2839</v>
      </c>
      <c r="C337" s="144" t="s">
        <v>2838</v>
      </c>
      <c r="D337" s="250">
        <v>3068866</v>
      </c>
      <c r="E337" s="250">
        <v>3006519</v>
      </c>
    </row>
    <row r="338" spans="2:5">
      <c r="B338" s="339" t="s">
        <v>2839</v>
      </c>
      <c r="C338" s="339" t="s">
        <v>2837</v>
      </c>
      <c r="D338" s="250">
        <v>1630558</v>
      </c>
      <c r="E338" s="250">
        <v>1200136</v>
      </c>
    </row>
    <row r="339" spans="2:5" ht="15" customHeight="1" thickBot="1">
      <c r="B339" s="808" t="s">
        <v>2758</v>
      </c>
      <c r="C339" s="808"/>
      <c r="D339" s="347">
        <f>SUM(D335:D338)</f>
        <v>84339378</v>
      </c>
      <c r="E339" s="347">
        <f>SUM(E335:E338)</f>
        <v>80256536.896010906</v>
      </c>
    </row>
    <row r="340" spans="2:5" ht="15.75" thickTop="1">
      <c r="B340" s="144"/>
      <c r="C340" s="144"/>
      <c r="D340" s="144"/>
      <c r="E340" s="144"/>
    </row>
    <row r="341" spans="2:5">
      <c r="B341" s="144"/>
      <c r="C341" s="144"/>
      <c r="D341" s="144"/>
      <c r="E341" s="144"/>
    </row>
    <row r="342" spans="2:5">
      <c r="B342" s="144" t="s">
        <v>2991</v>
      </c>
      <c r="C342" s="144"/>
      <c r="D342" s="144"/>
      <c r="E342" s="144"/>
    </row>
    <row r="343" spans="2:5">
      <c r="B343" s="144"/>
      <c r="C343" s="144"/>
      <c r="D343" s="787" t="s">
        <v>2886</v>
      </c>
      <c r="E343" s="787"/>
    </row>
    <row r="344" spans="2:5">
      <c r="B344" s="251"/>
      <c r="C344" s="251"/>
      <c r="D344" s="264">
        <f>D333</f>
        <v>45747</v>
      </c>
      <c r="E344" s="264">
        <f>E333</f>
        <v>45657</v>
      </c>
    </row>
    <row r="345" spans="2:5">
      <c r="B345" s="343" t="s">
        <v>221</v>
      </c>
      <c r="C345" s="459"/>
      <c r="D345" s="584"/>
      <c r="E345" s="250"/>
    </row>
    <row r="346" spans="2:5">
      <c r="B346" s="339" t="s">
        <v>2839</v>
      </c>
      <c r="C346" s="339" t="s">
        <v>2837</v>
      </c>
      <c r="D346" s="250">
        <v>123174878</v>
      </c>
      <c r="E346" s="250">
        <v>120652523.42712002</v>
      </c>
    </row>
    <row r="347" spans="2:5">
      <c r="B347" s="339" t="s">
        <v>2839</v>
      </c>
      <c r="C347" s="144" t="s">
        <v>2838</v>
      </c>
      <c r="D347" s="250">
        <v>3122599</v>
      </c>
      <c r="E347" s="250">
        <v>3123279.2800000003</v>
      </c>
    </row>
    <row r="348" spans="2:5">
      <c r="B348" s="339" t="s">
        <v>2836</v>
      </c>
      <c r="C348" s="339" t="s">
        <v>2837</v>
      </c>
      <c r="D348" s="250">
        <v>1770405</v>
      </c>
      <c r="E348" s="250">
        <v>1770405.2109999999</v>
      </c>
    </row>
    <row r="349" spans="2:5">
      <c r="B349" s="339" t="s">
        <v>3871</v>
      </c>
      <c r="C349" s="144" t="s">
        <v>2838</v>
      </c>
      <c r="D349" s="250">
        <v>20952721</v>
      </c>
      <c r="E349" s="250">
        <v>20527044.70036</v>
      </c>
    </row>
    <row r="350" spans="2:5">
      <c r="B350" s="339" t="s">
        <v>2983</v>
      </c>
      <c r="C350" s="144"/>
      <c r="D350" s="250">
        <v>-14965282</v>
      </c>
      <c r="E350" s="250">
        <v>-14697214.092280006</v>
      </c>
    </row>
    <row r="351" spans="2:5" ht="15.6" customHeight="1" thickBot="1">
      <c r="B351" s="808" t="s">
        <v>2762</v>
      </c>
      <c r="C351" s="808"/>
      <c r="D351" s="347">
        <f>SUM(D346:D350)</f>
        <v>134055321</v>
      </c>
      <c r="E351" s="347">
        <f>SUM(E346:E350)</f>
        <v>131376038.52620003</v>
      </c>
    </row>
    <row r="352" spans="2:5" ht="15.75" thickTop="1">
      <c r="B352" s="144"/>
      <c r="C352" s="144"/>
      <c r="D352" s="144"/>
      <c r="E352" s="144"/>
    </row>
    <row r="353" spans="2:5" ht="15.75" thickBot="1">
      <c r="B353" s="267" t="s">
        <v>2985</v>
      </c>
      <c r="C353" s="193"/>
      <c r="D353" s="349">
        <f>D339+D351</f>
        <v>218394699</v>
      </c>
      <c r="E353" s="349">
        <f>E339+E351</f>
        <v>211632575.42221093</v>
      </c>
    </row>
    <row r="354" spans="2:5" ht="7.15" customHeight="1" thickTop="1">
      <c r="B354" s="144"/>
      <c r="C354" s="144"/>
      <c r="D354" s="466"/>
      <c r="E354" s="466"/>
    </row>
    <row r="356" spans="2:5">
      <c r="B356" s="676" t="s">
        <v>3851</v>
      </c>
      <c r="C356" s="677"/>
      <c r="D356" s="678"/>
    </row>
    <row r="357" spans="2:5" ht="25.5">
      <c r="B357" s="679" t="s">
        <v>3835</v>
      </c>
      <c r="C357" s="340" t="s">
        <v>2984</v>
      </c>
      <c r="D357" s="340" t="s">
        <v>3836</v>
      </c>
    </row>
    <row r="358" spans="2:5">
      <c r="B358" s="680" t="s">
        <v>3837</v>
      </c>
      <c r="C358" s="681">
        <f>D339+D346+D347</f>
        <v>210636855</v>
      </c>
      <c r="D358" s="682"/>
    </row>
    <row r="359" spans="2:5">
      <c r="B359" s="683" t="s">
        <v>3838</v>
      </c>
      <c r="C359" s="684">
        <f>D348+D349</f>
        <v>22723126</v>
      </c>
      <c r="D359" s="685"/>
    </row>
    <row r="360" spans="2:5">
      <c r="B360" s="341"/>
      <c r="C360" s="684"/>
      <c r="D360" s="685"/>
    </row>
    <row r="361" spans="2:5">
      <c r="B361" s="686" t="s">
        <v>3839</v>
      </c>
      <c r="C361" s="684"/>
      <c r="D361" s="685"/>
    </row>
    <row r="362" spans="2:5">
      <c r="B362" s="687" t="s">
        <v>3840</v>
      </c>
      <c r="C362" s="688">
        <v>0</v>
      </c>
      <c r="D362" s="689"/>
    </row>
    <row r="363" spans="2:5">
      <c r="B363" s="687" t="s">
        <v>3841</v>
      </c>
      <c r="C363" s="688">
        <f>-D350</f>
        <v>14965282</v>
      </c>
      <c r="D363" s="689">
        <v>1</v>
      </c>
    </row>
    <row r="364" spans="2:5">
      <c r="B364" s="687" t="s">
        <v>3842</v>
      </c>
      <c r="C364" s="688">
        <v>0</v>
      </c>
      <c r="D364" s="685"/>
    </row>
    <row r="365" spans="2:5">
      <c r="B365" s="680"/>
      <c r="C365" s="690"/>
      <c r="D365" s="691"/>
    </row>
    <row r="366" spans="2:5" ht="15" customHeight="1">
      <c r="B366" s="692" t="s">
        <v>3843</v>
      </c>
      <c r="C366" s="693">
        <f>C358+C359</f>
        <v>233359981</v>
      </c>
      <c r="D366" s="694"/>
    </row>
    <row r="367" spans="2:5">
      <c r="B367" s="680"/>
      <c r="C367" s="690"/>
      <c r="D367" s="691"/>
    </row>
    <row r="368" spans="2:5">
      <c r="B368" s="695" t="s">
        <v>3844</v>
      </c>
      <c r="C368" s="696">
        <f>D350</f>
        <v>-14965282</v>
      </c>
      <c r="D368" s="697"/>
    </row>
    <row r="369" spans="2:5">
      <c r="B369" s="680"/>
      <c r="C369" s="698"/>
      <c r="D369" s="699"/>
    </row>
    <row r="370" spans="2:5" ht="19.899999999999999" customHeight="1">
      <c r="B370" s="700" t="s">
        <v>3845</v>
      </c>
      <c r="C370" s="701">
        <f>C366+C368</f>
        <v>218394699</v>
      </c>
      <c r="D370" s="684"/>
    </row>
    <row r="371" spans="2:5">
      <c r="B371" s="144"/>
      <c r="C371" s="342"/>
      <c r="D371" s="144"/>
    </row>
    <row r="372" spans="2:5">
      <c r="B372" s="144"/>
      <c r="C372" s="144"/>
      <c r="D372" s="144"/>
    </row>
    <row r="373" spans="2:5">
      <c r="B373" s="702" t="s">
        <v>3846</v>
      </c>
      <c r="C373" s="144"/>
      <c r="D373" s="144"/>
    </row>
    <row r="374" spans="2:5">
      <c r="B374" s="703" t="s">
        <v>3847</v>
      </c>
      <c r="C374" s="704" t="s">
        <v>3848</v>
      </c>
      <c r="D374" s="704" t="s">
        <v>3849</v>
      </c>
    </row>
    <row r="375" spans="2:5">
      <c r="B375" s="705" t="s">
        <v>3840</v>
      </c>
      <c r="C375" s="706">
        <v>1</v>
      </c>
      <c r="D375" s="706">
        <v>359</v>
      </c>
    </row>
    <row r="376" spans="2:5">
      <c r="B376" s="705" t="s">
        <v>3841</v>
      </c>
      <c r="C376" s="706">
        <v>360</v>
      </c>
      <c r="D376" s="706" t="s">
        <v>3850</v>
      </c>
    </row>
    <row r="377" spans="2:5">
      <c r="B377" s="144"/>
      <c r="C377" s="144"/>
      <c r="D377" s="144"/>
    </row>
    <row r="379" spans="2:5">
      <c r="B379" s="193" t="s">
        <v>3156</v>
      </c>
      <c r="C379" s="144"/>
      <c r="D379" s="144"/>
      <c r="E379" s="144"/>
    </row>
    <row r="380" spans="2:5">
      <c r="B380" s="193"/>
      <c r="C380" s="144"/>
      <c r="D380" s="144"/>
      <c r="E380" s="144"/>
    </row>
    <row r="381" spans="2:5">
      <c r="B381" s="792" t="s">
        <v>3723</v>
      </c>
      <c r="C381" s="792"/>
      <c r="D381" s="792"/>
      <c r="E381" s="792"/>
    </row>
    <row r="382" spans="2:5">
      <c r="B382" s="356"/>
      <c r="C382" s="144"/>
      <c r="D382" s="144"/>
      <c r="E382" s="144"/>
    </row>
    <row r="383" spans="2:5">
      <c r="B383" s="343" t="s">
        <v>220</v>
      </c>
      <c r="C383" s="251"/>
      <c r="D383" s="251"/>
      <c r="E383" s="251"/>
    </row>
    <row r="384" spans="2:5">
      <c r="B384" s="144"/>
      <c r="C384" s="144"/>
      <c r="D384" s="787" t="s">
        <v>2886</v>
      </c>
      <c r="E384" s="787"/>
    </row>
    <row r="385" spans="2:5">
      <c r="B385" s="344" t="s">
        <v>1</v>
      </c>
      <c r="C385" s="144"/>
      <c r="D385" s="264">
        <f>D344</f>
        <v>45747</v>
      </c>
      <c r="E385" s="264">
        <f>E344</f>
        <v>45657</v>
      </c>
    </row>
    <row r="386" spans="2:5">
      <c r="B386" s="144" t="s">
        <v>2763</v>
      </c>
      <c r="C386" s="144"/>
      <c r="D386" s="346">
        <v>701221</v>
      </c>
      <c r="E386" s="346">
        <v>686975.17139999999</v>
      </c>
    </row>
    <row r="387" spans="2:5">
      <c r="B387" s="260" t="s">
        <v>2764</v>
      </c>
      <c r="C387" s="144"/>
      <c r="D387" s="346">
        <v>836798.28699999989</v>
      </c>
      <c r="E387" s="346">
        <v>834865.30599999998</v>
      </c>
    </row>
    <row r="388" spans="2:5">
      <c r="B388" s="260" t="s">
        <v>2747</v>
      </c>
      <c r="C388" s="144"/>
      <c r="D388" s="346">
        <v>1197814</v>
      </c>
      <c r="E388" s="346">
        <v>1706318</v>
      </c>
    </row>
    <row r="389" spans="2:5">
      <c r="B389" s="260" t="s">
        <v>3719</v>
      </c>
      <c r="C389" s="144"/>
      <c r="D389" s="346">
        <v>1706318</v>
      </c>
      <c r="E389" s="346">
        <v>979544.04500000004</v>
      </c>
    </row>
    <row r="390" spans="2:5">
      <c r="B390" s="260" t="s">
        <v>2754</v>
      </c>
      <c r="C390" s="144"/>
      <c r="D390" s="346">
        <v>550031</v>
      </c>
      <c r="E390" s="346">
        <v>556930.81099999999</v>
      </c>
    </row>
    <row r="391" spans="2:5">
      <c r="B391" s="260" t="s">
        <v>2755</v>
      </c>
      <c r="C391" s="144"/>
      <c r="D391" s="346">
        <v>265934.5</v>
      </c>
      <c r="E391" s="346">
        <v>265392.49599999998</v>
      </c>
    </row>
    <row r="392" spans="2:5">
      <c r="B392" s="260" t="s">
        <v>153</v>
      </c>
      <c r="C392" s="144"/>
      <c r="D392" s="346">
        <v>301543</v>
      </c>
      <c r="E392" s="346">
        <v>301544.16800000001</v>
      </c>
    </row>
    <row r="393" spans="2:5">
      <c r="B393" s="260" t="s">
        <v>2757</v>
      </c>
      <c r="C393" s="144"/>
      <c r="D393" s="346">
        <v>105407</v>
      </c>
      <c r="E393" s="346">
        <v>67174.603000000003</v>
      </c>
    </row>
    <row r="394" spans="2:5">
      <c r="B394" s="260" t="s">
        <v>3</v>
      </c>
      <c r="C394" s="144"/>
      <c r="D394" s="346">
        <v>277633</v>
      </c>
      <c r="E394" s="346">
        <v>49247.7</v>
      </c>
    </row>
    <row r="395" spans="2:5" ht="17.45" customHeight="1" thickBot="1">
      <c r="B395" s="808" t="s">
        <v>3147</v>
      </c>
      <c r="C395" s="808"/>
      <c r="D395" s="347">
        <f>SUM(D386:D394)</f>
        <v>5942699.7870000005</v>
      </c>
      <c r="E395" s="347">
        <f>SUM(E386:E394)</f>
        <v>5447992.3004000001</v>
      </c>
    </row>
    <row r="396" spans="2:5" ht="15.75" thickTop="1">
      <c r="B396" s="144"/>
      <c r="C396" s="144"/>
      <c r="D396" s="144"/>
      <c r="E396" s="144"/>
    </row>
    <row r="397" spans="2:5">
      <c r="B397" s="343" t="s">
        <v>225</v>
      </c>
      <c r="C397" s="251"/>
      <c r="D397" s="251"/>
      <c r="E397" s="251"/>
    </row>
    <row r="398" spans="2:5">
      <c r="B398" s="144"/>
      <c r="C398" s="144"/>
      <c r="D398" s="787" t="s">
        <v>2886</v>
      </c>
      <c r="E398" s="787"/>
    </row>
    <row r="399" spans="2:5">
      <c r="B399" s="344" t="s">
        <v>1</v>
      </c>
      <c r="C399" s="251"/>
      <c r="D399" s="264">
        <f>D385</f>
        <v>45747</v>
      </c>
      <c r="E399" s="264">
        <f>E385</f>
        <v>45657</v>
      </c>
    </row>
    <row r="400" spans="2:5">
      <c r="B400" s="144" t="s">
        <v>3720</v>
      </c>
      <c r="C400" s="251"/>
      <c r="D400" s="250">
        <v>2679679.8441000003</v>
      </c>
      <c r="E400" s="250">
        <v>2224967.282834223</v>
      </c>
    </row>
    <row r="401" spans="2:5">
      <c r="B401" s="348" t="s">
        <v>3693</v>
      </c>
      <c r="C401" s="251"/>
      <c r="D401" s="250">
        <v>1251152.9680000001</v>
      </c>
      <c r="E401" s="250">
        <v>1251152.9679599998</v>
      </c>
    </row>
    <row r="402" spans="2:5">
      <c r="B402" s="348" t="s">
        <v>2759</v>
      </c>
      <c r="C402" s="251"/>
      <c r="D402" s="250">
        <v>11246582.186000001</v>
      </c>
      <c r="E402" s="250">
        <v>10271930.401000001</v>
      </c>
    </row>
    <row r="403" spans="2:5">
      <c r="B403" s="260" t="s">
        <v>2761</v>
      </c>
      <c r="C403" s="251"/>
      <c r="D403" s="250">
        <v>1526890.486</v>
      </c>
      <c r="E403" s="250">
        <v>1526890.486</v>
      </c>
    </row>
    <row r="404" spans="2:5">
      <c r="B404" s="260" t="s">
        <v>2760</v>
      </c>
      <c r="C404" s="251"/>
      <c r="D404" s="250">
        <v>1628774.4680000001</v>
      </c>
      <c r="E404" s="250">
        <v>1301262.953</v>
      </c>
    </row>
    <row r="405" spans="2:5">
      <c r="B405" s="260" t="s">
        <v>2765</v>
      </c>
      <c r="C405" s="251"/>
      <c r="D405" s="250">
        <v>475751.2</v>
      </c>
      <c r="E405" s="250">
        <v>475751.19999999995</v>
      </c>
    </row>
    <row r="406" spans="2:5">
      <c r="B406" s="260" t="s">
        <v>2756</v>
      </c>
      <c r="C406" s="251"/>
      <c r="D406" s="250">
        <v>29165.355</v>
      </c>
      <c r="E406" s="250">
        <v>0</v>
      </c>
    </row>
    <row r="407" spans="2:5">
      <c r="B407" s="260" t="s">
        <v>3721</v>
      </c>
      <c r="C407" s="251"/>
      <c r="D407" s="250">
        <v>-1726904.1580000001</v>
      </c>
      <c r="E407" s="250">
        <v>-1726904.1580000001</v>
      </c>
    </row>
    <row r="408" spans="2:5" ht="18.600000000000001" customHeight="1" thickBot="1">
      <c r="B408" s="808" t="s">
        <v>3148</v>
      </c>
      <c r="C408" s="808"/>
      <c r="D408" s="347">
        <f>SUM(D400:D407)</f>
        <v>17111092.349100001</v>
      </c>
      <c r="E408" s="347">
        <f>SUM(E400:E407)</f>
        <v>15325051.132794224</v>
      </c>
    </row>
    <row r="409" spans="2:5" ht="15.75" thickTop="1">
      <c r="B409" s="144"/>
      <c r="C409" s="251"/>
      <c r="D409" s="144"/>
      <c r="E409" s="144"/>
    </row>
    <row r="410" spans="2:5" ht="15.75" thickBot="1">
      <c r="B410" s="267" t="s">
        <v>3149</v>
      </c>
      <c r="C410" s="193"/>
      <c r="D410" s="349">
        <f>D408+D395-0.5</f>
        <v>23053791.636100002</v>
      </c>
      <c r="E410" s="349">
        <f>E408+E395-0.5</f>
        <v>20773042.933194224</v>
      </c>
    </row>
    <row r="411" spans="2:5" ht="7.15" customHeight="1" thickTop="1">
      <c r="B411" s="144"/>
      <c r="C411" s="144"/>
      <c r="D411" s="258">
        <f>D410-(BG!D372+BG!D379)</f>
        <v>23053791.636100002</v>
      </c>
      <c r="E411" s="258">
        <f>E410-(BG!E372+BG!E379)</f>
        <v>20773042.933194224</v>
      </c>
    </row>
    <row r="413" spans="2:5">
      <c r="B413" s="193" t="s">
        <v>3157</v>
      </c>
      <c r="C413" s="144"/>
      <c r="D413" s="250"/>
      <c r="E413" s="144"/>
    </row>
    <row r="414" spans="2:5">
      <c r="B414" s="193"/>
      <c r="C414" s="144"/>
      <c r="D414" s="144"/>
      <c r="E414" s="144"/>
    </row>
    <row r="415" spans="2:5">
      <c r="B415" s="293" t="s">
        <v>2992</v>
      </c>
      <c r="C415" s="144"/>
      <c r="D415" s="293"/>
      <c r="E415" s="293"/>
    </row>
    <row r="416" spans="2:5">
      <c r="B416" s="265"/>
      <c r="C416" s="144"/>
      <c r="D416" s="789" t="s">
        <v>2842</v>
      </c>
      <c r="E416" s="789"/>
    </row>
    <row r="417" spans="2:5">
      <c r="B417" s="344" t="s">
        <v>1</v>
      </c>
      <c r="C417" s="251"/>
      <c r="D417" s="264">
        <f>D399</f>
        <v>45747</v>
      </c>
      <c r="E417" s="264">
        <f>E399</f>
        <v>45657</v>
      </c>
    </row>
    <row r="418" spans="2:5">
      <c r="B418" s="350" t="s">
        <v>220</v>
      </c>
      <c r="C418" s="251"/>
      <c r="D418" s="351"/>
      <c r="E418" s="351"/>
    </row>
    <row r="419" spans="2:5">
      <c r="B419" s="348" t="s">
        <v>2792</v>
      </c>
      <c r="C419" s="144"/>
      <c r="D419" s="352">
        <v>0</v>
      </c>
      <c r="E419" s="352">
        <v>0</v>
      </c>
    </row>
    <row r="420" spans="2:5" ht="13.15" customHeight="1">
      <c r="B420" s="809" t="s">
        <v>3694</v>
      </c>
      <c r="C420" s="809"/>
      <c r="D420" s="352">
        <v>1618771.9172400001</v>
      </c>
      <c r="E420" s="352">
        <v>4793695</v>
      </c>
    </row>
    <row r="421" spans="2:5">
      <c r="B421" s="348" t="s">
        <v>3296</v>
      </c>
      <c r="C421" s="144"/>
      <c r="D421" s="352">
        <v>0</v>
      </c>
      <c r="E421" s="352">
        <v>0</v>
      </c>
    </row>
    <row r="422" spans="2:5">
      <c r="B422" s="348" t="s">
        <v>2766</v>
      </c>
      <c r="C422" s="144"/>
      <c r="D422" s="352">
        <v>0</v>
      </c>
      <c r="E422" s="352">
        <v>0</v>
      </c>
    </row>
    <row r="423" spans="2:5" ht="15.75" thickBot="1">
      <c r="B423" s="193" t="s">
        <v>3294</v>
      </c>
      <c r="C423" s="144"/>
      <c r="D423" s="353">
        <f>SUM(D419:D422)</f>
        <v>1618771.9172400001</v>
      </c>
      <c r="E423" s="353">
        <f>SUM(E419:E422)</f>
        <v>4793695</v>
      </c>
    </row>
    <row r="424" spans="2:5" ht="15.75" thickTop="1">
      <c r="B424" s="193"/>
      <c r="C424" s="144"/>
      <c r="D424" s="354"/>
      <c r="E424" s="354"/>
    </row>
    <row r="425" spans="2:5">
      <c r="B425" s="265"/>
      <c r="C425" s="144"/>
      <c r="D425" s="789" t="s">
        <v>2842</v>
      </c>
      <c r="E425" s="789"/>
    </row>
    <row r="426" spans="2:5">
      <c r="B426" s="344" t="s">
        <v>1</v>
      </c>
      <c r="C426" s="251"/>
      <c r="D426" s="264">
        <f>D417</f>
        <v>45747</v>
      </c>
      <c r="E426" s="264">
        <f>E417</f>
        <v>45657</v>
      </c>
    </row>
    <row r="427" spans="2:5">
      <c r="B427" s="350" t="s">
        <v>225</v>
      </c>
      <c r="C427" s="355"/>
      <c r="D427" s="351"/>
      <c r="E427" s="351"/>
    </row>
    <row r="428" spans="2:5">
      <c r="B428" s="348" t="s">
        <v>2792</v>
      </c>
      <c r="C428" s="355"/>
      <c r="D428" s="352">
        <v>66485219.377139993</v>
      </c>
      <c r="E428" s="352">
        <v>63310593</v>
      </c>
    </row>
    <row r="429" spans="2:5" ht="15.75" thickBot="1">
      <c r="B429" s="193" t="s">
        <v>3295</v>
      </c>
      <c r="C429" s="144"/>
      <c r="D429" s="353">
        <f>SUM(D428:D428)</f>
        <v>66485219.377139993</v>
      </c>
      <c r="E429" s="353">
        <f>SUM(E428:E428)</f>
        <v>63310593</v>
      </c>
    </row>
    <row r="430" spans="2:5" ht="15.75" thickTop="1">
      <c r="B430" s="144"/>
      <c r="C430" s="144"/>
      <c r="D430" s="144"/>
      <c r="E430" s="144"/>
    </row>
    <row r="431" spans="2:5" ht="15.75" thickBot="1">
      <c r="B431" s="193" t="s">
        <v>3722</v>
      </c>
      <c r="C431" s="144"/>
      <c r="D431" s="353">
        <f>D423+D429</f>
        <v>68103991.294379994</v>
      </c>
      <c r="E431" s="353">
        <f>E423+E429</f>
        <v>68104288</v>
      </c>
    </row>
    <row r="432" spans="2:5" ht="15.75" thickTop="1">
      <c r="B432" s="144"/>
      <c r="C432" s="144"/>
      <c r="D432" s="144"/>
      <c r="E432" s="144"/>
    </row>
    <row r="434" spans="2:15">
      <c r="B434" s="468" t="s">
        <v>3329</v>
      </c>
      <c r="C434" s="468"/>
      <c r="D434" s="468"/>
      <c r="E434" s="468"/>
      <c r="F434" s="468"/>
      <c r="G434" s="468"/>
      <c r="H434" s="468"/>
      <c r="I434" s="443"/>
      <c r="J434" s="443"/>
      <c r="K434" s="443"/>
      <c r="L434" s="443"/>
      <c r="M434" s="443"/>
      <c r="N434" s="443"/>
      <c r="O434" s="443"/>
    </row>
    <row r="435" spans="2:15">
      <c r="B435" s="339"/>
      <c r="C435" s="339"/>
      <c r="D435" s="469"/>
      <c r="E435" s="469"/>
      <c r="F435" s="469"/>
      <c r="G435" s="469"/>
      <c r="H435" s="469"/>
      <c r="I435" s="339"/>
      <c r="J435" s="339"/>
      <c r="K435" s="467"/>
      <c r="L435" s="339"/>
      <c r="M435" s="339"/>
      <c r="N435" s="339"/>
      <c r="O435" s="339"/>
    </row>
    <row r="436" spans="2:15">
      <c r="B436" s="457" t="s">
        <v>3271</v>
      </c>
      <c r="C436" s="467"/>
      <c r="D436" s="467"/>
      <c r="E436" s="467"/>
      <c r="F436" s="467"/>
      <c r="G436" s="467"/>
      <c r="H436" s="467"/>
      <c r="I436" s="467"/>
      <c r="J436" s="467"/>
      <c r="K436" s="467"/>
      <c r="L436" s="467"/>
      <c r="M436" s="467"/>
      <c r="N436" s="467"/>
      <c r="O436" s="467"/>
    </row>
    <row r="437" spans="2:15">
      <c r="B437" s="467"/>
      <c r="C437" s="467"/>
      <c r="D437" s="467"/>
      <c r="E437" s="467"/>
      <c r="F437" s="467"/>
      <c r="G437" s="467"/>
      <c r="H437" s="467"/>
      <c r="I437" s="467"/>
      <c r="J437" s="467"/>
      <c r="K437" s="467"/>
      <c r="L437" s="467"/>
      <c r="M437" s="467"/>
      <c r="N437" s="467"/>
      <c r="O437" s="467"/>
    </row>
    <row r="438" spans="2:15">
      <c r="B438" s="467"/>
      <c r="C438" s="787" t="s">
        <v>2842</v>
      </c>
      <c r="D438" s="787"/>
      <c r="E438" s="470"/>
      <c r="F438" s="467"/>
      <c r="G438" s="467"/>
      <c r="H438" s="467"/>
      <c r="I438" s="467"/>
      <c r="J438" s="467"/>
      <c r="K438" s="467"/>
      <c r="L438" s="467"/>
      <c r="M438" s="467"/>
      <c r="N438" s="467"/>
      <c r="O438" s="467"/>
    </row>
    <row r="439" spans="2:15">
      <c r="B439" s="467" t="s">
        <v>2865</v>
      </c>
      <c r="C439" s="264">
        <f>D417</f>
        <v>45747</v>
      </c>
      <c r="D439" s="264">
        <f>E417</f>
        <v>45657</v>
      </c>
      <c r="E439" s="351"/>
      <c r="F439" s="467"/>
      <c r="G439" s="467"/>
      <c r="H439" s="467"/>
      <c r="I439" s="467"/>
      <c r="J439" s="467"/>
      <c r="K439" s="467"/>
      <c r="L439" s="467"/>
      <c r="M439" s="467"/>
      <c r="N439" s="467"/>
      <c r="O439" s="467"/>
    </row>
    <row r="440" spans="2:15">
      <c r="B440" s="467" t="s">
        <v>2866</v>
      </c>
      <c r="C440" s="471">
        <v>76197038.367504701</v>
      </c>
      <c r="D440" s="471">
        <v>74649017.255777895</v>
      </c>
      <c r="E440" s="471"/>
      <c r="F440" s="469"/>
      <c r="G440" s="469"/>
      <c r="H440" s="467"/>
      <c r="I440" s="467"/>
      <c r="J440" s="467"/>
      <c r="K440" s="467"/>
      <c r="L440" s="467"/>
      <c r="M440" s="467"/>
      <c r="N440" s="467"/>
      <c r="O440" s="467"/>
    </row>
    <row r="441" spans="2:15">
      <c r="B441" s="467"/>
      <c r="C441" s="339"/>
      <c r="D441" s="713"/>
      <c r="E441" s="339"/>
      <c r="F441" s="469"/>
      <c r="G441" s="469"/>
      <c r="H441" s="467"/>
      <c r="I441" s="467"/>
      <c r="J441" s="467"/>
      <c r="K441" s="467"/>
      <c r="L441" s="467"/>
      <c r="M441" s="467"/>
      <c r="N441" s="467"/>
      <c r="O441" s="467"/>
    </row>
    <row r="442" spans="2:15">
      <c r="B442" s="467" t="s">
        <v>2867</v>
      </c>
      <c r="C442" s="467"/>
      <c r="D442" s="467"/>
      <c r="E442" s="467"/>
      <c r="F442" s="467"/>
      <c r="G442" s="467"/>
      <c r="H442" s="467"/>
      <c r="I442" s="467" t="s">
        <v>2868</v>
      </c>
      <c r="J442" s="467"/>
      <c r="K442" s="467"/>
      <c r="L442" s="467"/>
      <c r="M442" s="467"/>
      <c r="N442" s="467"/>
      <c r="O442" s="467"/>
    </row>
    <row r="443" spans="2:15">
      <c r="B443" s="467"/>
      <c r="C443" s="467"/>
      <c r="D443" s="467"/>
      <c r="E443" s="467"/>
      <c r="F443" s="790">
        <f>C439</f>
        <v>45747</v>
      </c>
      <c r="G443" s="791"/>
      <c r="H443" s="467"/>
      <c r="I443" s="467"/>
      <c r="J443" s="467"/>
      <c r="K443" s="467"/>
      <c r="L443" s="467"/>
      <c r="M443" s="467"/>
      <c r="N443" s="467"/>
      <c r="O443" s="467"/>
    </row>
    <row r="444" spans="2:15" ht="76.5">
      <c r="B444" s="472" t="s">
        <v>2869</v>
      </c>
      <c r="C444" s="472" t="s">
        <v>2870</v>
      </c>
      <c r="D444" s="472" t="s">
        <v>2871</v>
      </c>
      <c r="E444" s="473" t="s">
        <v>39</v>
      </c>
      <c r="F444" s="474" t="s">
        <v>2872</v>
      </c>
      <c r="G444" s="474" t="s">
        <v>2873</v>
      </c>
      <c r="H444" s="475"/>
      <c r="I444" s="472" t="s">
        <v>2871</v>
      </c>
      <c r="J444" s="472" t="s">
        <v>2874</v>
      </c>
      <c r="K444" s="472" t="s">
        <v>3854</v>
      </c>
      <c r="L444" s="472" t="s">
        <v>3767</v>
      </c>
      <c r="M444" s="472" t="s">
        <v>2875</v>
      </c>
      <c r="N444" s="472" t="s">
        <v>2876</v>
      </c>
      <c r="O444" s="472" t="s">
        <v>2877</v>
      </c>
    </row>
    <row r="445" spans="2:15" ht="25.5">
      <c r="B445" s="476" t="s">
        <v>3052</v>
      </c>
      <c r="C445" s="477" t="s">
        <v>3053</v>
      </c>
      <c r="D445" s="478">
        <v>312</v>
      </c>
      <c r="E445" s="479" t="s">
        <v>43</v>
      </c>
      <c r="F445" s="478">
        <v>107485905.77558394</v>
      </c>
      <c r="G445" s="480">
        <v>1151264.0315839455</v>
      </c>
      <c r="H445" s="467"/>
      <c r="I445" s="478">
        <v>104</v>
      </c>
      <c r="J445" s="481">
        <v>0.33329999999999999</v>
      </c>
      <c r="K445" s="480">
        <v>47046573</v>
      </c>
      <c r="L445" s="478" t="s">
        <v>3072</v>
      </c>
      <c r="M445" s="481">
        <v>0.33329999999999999</v>
      </c>
      <c r="N445" s="480">
        <f>M445*F445</f>
        <v>35825052.395002127</v>
      </c>
      <c r="O445" s="480">
        <v>384253.22515789414</v>
      </c>
    </row>
    <row r="446" spans="2:15" ht="25.5">
      <c r="B446" s="482" t="s">
        <v>3861</v>
      </c>
      <c r="C446" s="477" t="s">
        <v>3136</v>
      </c>
      <c r="D446" s="478">
        <v>1400</v>
      </c>
      <c r="E446" s="479" t="s">
        <v>43</v>
      </c>
      <c r="F446" s="478">
        <v>22126.115495646001</v>
      </c>
      <c r="G446" s="483">
        <v>-929740.3104197249</v>
      </c>
      <c r="H446" s="467"/>
      <c r="I446" s="478">
        <v>1120</v>
      </c>
      <c r="J446" s="481">
        <v>0.8</v>
      </c>
      <c r="K446" s="480">
        <v>22190199</v>
      </c>
      <c r="L446" s="478" t="s">
        <v>3074</v>
      </c>
      <c r="M446" s="481">
        <v>0.8</v>
      </c>
      <c r="N446" s="484" t="s">
        <v>3298</v>
      </c>
      <c r="O446" s="484" t="s">
        <v>3298</v>
      </c>
    </row>
    <row r="447" spans="2:15">
      <c r="B447" s="482" t="s">
        <v>3860</v>
      </c>
      <c r="C447" s="485" t="s">
        <v>3297</v>
      </c>
      <c r="D447" s="478">
        <v>2000000</v>
      </c>
      <c r="E447" s="479" t="s">
        <v>3670</v>
      </c>
      <c r="F447" s="478" t="s">
        <v>3299</v>
      </c>
      <c r="G447" s="478" t="s">
        <v>3299</v>
      </c>
      <c r="H447" s="467"/>
      <c r="I447" s="486">
        <v>1000000</v>
      </c>
      <c r="J447" s="481">
        <v>0.5</v>
      </c>
      <c r="K447" s="480">
        <v>1678023</v>
      </c>
      <c r="L447" s="478" t="s">
        <v>3074</v>
      </c>
      <c r="M447" s="481">
        <v>0.5</v>
      </c>
      <c r="N447" s="484" t="s">
        <v>3298</v>
      </c>
      <c r="O447" s="484" t="s">
        <v>3298</v>
      </c>
    </row>
    <row r="448" spans="2:15" ht="25.5">
      <c r="B448" s="482" t="s">
        <v>3853</v>
      </c>
      <c r="C448" s="477" t="s">
        <v>3137</v>
      </c>
      <c r="D448" s="478">
        <v>560</v>
      </c>
      <c r="E448" s="479" t="s">
        <v>43</v>
      </c>
      <c r="F448" s="478" t="s">
        <v>3299</v>
      </c>
      <c r="G448" s="478" t="s">
        <v>3299</v>
      </c>
      <c r="H448" s="467"/>
      <c r="I448" s="484" t="s">
        <v>3298</v>
      </c>
      <c r="J448" s="484" t="s">
        <v>3298</v>
      </c>
      <c r="K448" s="480">
        <v>912417</v>
      </c>
      <c r="L448" s="478" t="s">
        <v>3075</v>
      </c>
      <c r="M448" s="484" t="s">
        <v>3298</v>
      </c>
      <c r="N448" s="484" t="s">
        <v>3298</v>
      </c>
      <c r="O448" s="484" t="s">
        <v>3298</v>
      </c>
    </row>
    <row r="449" spans="2:15">
      <c r="B449" s="482" t="s">
        <v>2832</v>
      </c>
      <c r="C449" s="487" t="s">
        <v>3751</v>
      </c>
      <c r="D449" s="484" t="s">
        <v>3298</v>
      </c>
      <c r="E449" s="484" t="s">
        <v>3298</v>
      </c>
      <c r="F449" s="484" t="s">
        <v>3298</v>
      </c>
      <c r="G449" s="484" t="s">
        <v>3298</v>
      </c>
      <c r="H449" s="467"/>
      <c r="I449" s="484" t="s">
        <v>3298</v>
      </c>
      <c r="J449" s="484" t="s">
        <v>3298</v>
      </c>
      <c r="K449" s="480">
        <v>148297</v>
      </c>
      <c r="L449" s="621" t="s">
        <v>3076</v>
      </c>
      <c r="M449" s="484" t="s">
        <v>3298</v>
      </c>
      <c r="N449" s="484" t="s">
        <v>3298</v>
      </c>
      <c r="O449" s="484" t="s">
        <v>3298</v>
      </c>
    </row>
    <row r="450" spans="2:15" ht="25.5">
      <c r="B450" s="482" t="s">
        <v>3712</v>
      </c>
      <c r="C450" s="477" t="s">
        <v>3808</v>
      </c>
      <c r="D450" s="478">
        <v>1600</v>
      </c>
      <c r="E450" s="479" t="s">
        <v>3809</v>
      </c>
      <c r="F450" s="478" t="s">
        <v>3299</v>
      </c>
      <c r="G450" s="478" t="s">
        <v>3299</v>
      </c>
      <c r="H450" s="467"/>
      <c r="I450" s="484">
        <v>360</v>
      </c>
      <c r="J450" s="484">
        <v>0.23</v>
      </c>
      <c r="K450" s="480">
        <v>4221529</v>
      </c>
      <c r="L450" s="478" t="s">
        <v>3077</v>
      </c>
      <c r="M450" s="481">
        <v>0.23</v>
      </c>
      <c r="N450" s="484" t="s">
        <v>3298</v>
      </c>
      <c r="O450" s="484" t="s">
        <v>3298</v>
      </c>
    </row>
    <row r="451" spans="2:15">
      <c r="B451" s="488" t="s">
        <v>0</v>
      </c>
      <c r="C451" s="487"/>
      <c r="D451" s="487"/>
      <c r="E451" s="489"/>
      <c r="F451" s="487"/>
      <c r="G451" s="487"/>
      <c r="H451" s="467"/>
      <c r="I451" s="487"/>
      <c r="J451" s="487"/>
      <c r="K451" s="490">
        <f>SUM(K445:K450)</f>
        <v>76197038</v>
      </c>
      <c r="L451" s="490"/>
      <c r="M451" s="491"/>
      <c r="N451" s="491"/>
      <c r="O451" s="487"/>
    </row>
    <row r="452" spans="2:15">
      <c r="B452" s="467"/>
      <c r="C452" s="467"/>
      <c r="D452" s="467"/>
      <c r="E452" s="467"/>
      <c r="F452" s="467"/>
      <c r="G452" s="467"/>
      <c r="H452" s="467"/>
      <c r="I452" s="467"/>
      <c r="J452" s="467"/>
      <c r="K452" s="492"/>
      <c r="L452" s="492"/>
      <c r="M452" s="467"/>
      <c r="N452" s="467"/>
      <c r="O452" s="467"/>
    </row>
    <row r="453" spans="2:15">
      <c r="B453" s="467"/>
      <c r="C453" s="467"/>
      <c r="D453" s="467"/>
      <c r="E453" s="467"/>
      <c r="F453" s="467"/>
      <c r="G453" s="467"/>
      <c r="H453" s="467"/>
      <c r="I453" s="467"/>
      <c r="J453" s="467"/>
      <c r="K453" s="467"/>
      <c r="L453" s="467"/>
      <c r="M453" s="467"/>
      <c r="N453" s="467"/>
      <c r="O453" s="467"/>
    </row>
    <row r="454" spans="2:15">
      <c r="B454" s="493" t="s">
        <v>3300</v>
      </c>
      <c r="C454" s="467"/>
      <c r="D454" s="467"/>
      <c r="E454" s="467"/>
      <c r="F454" s="467"/>
      <c r="G454" s="467"/>
      <c r="H454" s="467"/>
      <c r="I454" s="467"/>
      <c r="J454" s="467"/>
      <c r="K454" s="467"/>
      <c r="L454" s="467"/>
      <c r="M454" s="467"/>
      <c r="N454" s="467"/>
      <c r="O454" s="467"/>
    </row>
    <row r="455" spans="2:15">
      <c r="B455" s="467" t="s">
        <v>3301</v>
      </c>
      <c r="C455" s="467"/>
      <c r="D455" s="467"/>
      <c r="E455" s="467"/>
      <c r="F455" s="467"/>
      <c r="G455" s="467"/>
      <c r="H455" s="467"/>
      <c r="I455" s="467"/>
      <c r="J455" s="467"/>
      <c r="K455" s="467"/>
      <c r="L455" s="467"/>
      <c r="M455" s="467"/>
      <c r="N455" s="467"/>
      <c r="O455" s="467"/>
    </row>
    <row r="456" spans="2:15">
      <c r="B456" s="467" t="s">
        <v>3302</v>
      </c>
      <c r="C456" s="467"/>
      <c r="D456" s="467"/>
      <c r="E456" s="467"/>
      <c r="F456" s="467"/>
      <c r="G456" s="467"/>
      <c r="H456" s="467"/>
      <c r="I456" s="467"/>
      <c r="J456" s="467"/>
      <c r="K456" s="467"/>
      <c r="L456" s="467"/>
      <c r="M456" s="467"/>
      <c r="N456" s="467"/>
      <c r="O456" s="467"/>
    </row>
    <row r="457" spans="2:15">
      <c r="B457" s="467" t="s">
        <v>3303</v>
      </c>
      <c r="C457" s="467"/>
      <c r="D457" s="467"/>
      <c r="E457" s="467"/>
      <c r="F457" s="467"/>
      <c r="G457" s="467"/>
      <c r="H457" s="467"/>
      <c r="I457" s="467"/>
      <c r="J457" s="467"/>
      <c r="K457" s="467"/>
      <c r="L457" s="467"/>
      <c r="M457" s="467"/>
      <c r="N457" s="467"/>
      <c r="O457" s="467"/>
    </row>
    <row r="458" spans="2:15" ht="41.45" customHeight="1">
      <c r="B458" s="786" t="s">
        <v>3764</v>
      </c>
      <c r="C458" s="786"/>
      <c r="D458" s="786"/>
      <c r="E458" s="786"/>
      <c r="F458" s="786"/>
      <c r="G458" s="786"/>
      <c r="H458" s="786"/>
      <c r="I458" s="786"/>
      <c r="J458" s="715"/>
      <c r="K458" s="715"/>
      <c r="L458" s="715"/>
      <c r="M458" s="715"/>
      <c r="N458" s="715"/>
      <c r="O458" s="467"/>
    </row>
    <row r="459" spans="2:15">
      <c r="B459" s="467" t="s">
        <v>3304</v>
      </c>
      <c r="C459" s="467"/>
      <c r="D459" s="467"/>
      <c r="E459" s="467"/>
      <c r="F459" s="467"/>
      <c r="G459" s="467"/>
      <c r="H459" s="467"/>
      <c r="I459" s="467"/>
      <c r="J459" s="467"/>
      <c r="K459" s="467"/>
      <c r="L459" s="467"/>
      <c r="M459" s="467"/>
      <c r="N459" s="467"/>
      <c r="O459" s="467"/>
    </row>
    <row r="460" spans="2:15">
      <c r="B460" s="467" t="s">
        <v>3810</v>
      </c>
      <c r="C460" s="467"/>
      <c r="D460" s="467"/>
      <c r="E460" s="467"/>
      <c r="F460" s="467"/>
      <c r="G460" s="467"/>
      <c r="H460" s="467"/>
      <c r="I460" s="467"/>
      <c r="J460" s="467"/>
      <c r="K460" s="467"/>
      <c r="L460" s="467"/>
      <c r="M460" s="467"/>
      <c r="N460" s="467"/>
      <c r="O460" s="467"/>
    </row>
    <row r="461" spans="2:15">
      <c r="B461" s="467" t="s">
        <v>3872</v>
      </c>
      <c r="C461" s="467"/>
      <c r="D461" s="467"/>
      <c r="E461" s="467"/>
      <c r="F461" s="467"/>
      <c r="G461" s="467"/>
      <c r="H461" s="467"/>
      <c r="I461" s="467"/>
      <c r="J461" s="467"/>
      <c r="K461" s="467"/>
      <c r="L461" s="467"/>
      <c r="M461" s="467"/>
      <c r="N461" s="467"/>
      <c r="O461" s="467"/>
    </row>
    <row r="462" spans="2:15">
      <c r="B462" s="467" t="s">
        <v>3766</v>
      </c>
      <c r="C462" s="467"/>
      <c r="D462" s="467"/>
      <c r="E462" s="467"/>
      <c r="F462" s="467"/>
      <c r="G462" s="467"/>
      <c r="H462" s="467"/>
      <c r="I462" s="467"/>
      <c r="J462" s="467"/>
      <c r="K462" s="467"/>
      <c r="L462" s="467"/>
      <c r="M462" s="467"/>
      <c r="N462" s="467"/>
      <c r="O462" s="467"/>
    </row>
    <row r="463" spans="2:15">
      <c r="B463" s="467" t="s">
        <v>3765</v>
      </c>
      <c r="C463" s="467"/>
      <c r="D463" s="467"/>
      <c r="E463" s="467"/>
      <c r="F463" s="467"/>
      <c r="G463" s="467"/>
      <c r="H463" s="467"/>
      <c r="I463" s="467"/>
      <c r="J463" s="467"/>
      <c r="K463" s="467"/>
      <c r="L463" s="467"/>
      <c r="M463" s="467"/>
      <c r="N463" s="467"/>
      <c r="O463" s="467"/>
    </row>
    <row r="464" spans="2:15">
      <c r="B464" s="467" t="s">
        <v>3770</v>
      </c>
      <c r="C464" s="467"/>
      <c r="D464" s="467"/>
      <c r="E464" s="467"/>
      <c r="F464" s="467"/>
      <c r="G464" s="467"/>
      <c r="H464" s="467"/>
      <c r="I464" s="467"/>
      <c r="J464" s="467"/>
      <c r="K464" s="467"/>
      <c r="L464" s="467"/>
      <c r="M464" s="467"/>
      <c r="N464" s="467"/>
      <c r="O464" s="467"/>
    </row>
    <row r="465" spans="2:15">
      <c r="B465" s="467" t="s">
        <v>3771</v>
      </c>
      <c r="C465" s="467"/>
      <c r="D465" s="467"/>
      <c r="E465" s="467"/>
      <c r="F465" s="467"/>
      <c r="G465" s="467"/>
      <c r="H465" s="467"/>
      <c r="I465" s="467"/>
      <c r="J465" s="467"/>
      <c r="K465" s="467"/>
      <c r="L465" s="467"/>
      <c r="M465" s="467"/>
      <c r="N465" s="467"/>
      <c r="O465" s="467"/>
    </row>
    <row r="466" spans="2:15">
      <c r="B466" s="467"/>
      <c r="C466" s="467"/>
      <c r="D466" s="467"/>
      <c r="E466" s="467"/>
      <c r="F466" s="467"/>
      <c r="G466" s="467"/>
      <c r="H466" s="467"/>
      <c r="I466" s="467"/>
      <c r="J466" s="467"/>
      <c r="K466" s="467"/>
      <c r="L466" s="467"/>
      <c r="M466" s="467"/>
      <c r="N466" s="467"/>
      <c r="O466" s="467"/>
    </row>
    <row r="468" spans="2:15">
      <c r="B468" s="793" t="s">
        <v>3158</v>
      </c>
      <c r="C468" s="793"/>
      <c r="D468" s="793"/>
      <c r="E468" s="793"/>
      <c r="F468" s="793"/>
      <c r="G468" s="793"/>
      <c r="H468" s="793"/>
      <c r="I468" s="793"/>
      <c r="J468" s="793"/>
      <c r="K468" s="793"/>
      <c r="L468" s="793"/>
      <c r="M468" s="793"/>
      <c r="N468" s="793"/>
      <c r="O468" s="793"/>
    </row>
    <row r="469" spans="2:15">
      <c r="B469" s="586" t="s">
        <v>2842</v>
      </c>
      <c r="C469" s="585"/>
      <c r="D469" s="585"/>
      <c r="E469" s="585"/>
      <c r="F469" s="585"/>
      <c r="G469" s="585"/>
      <c r="H469" s="413"/>
      <c r="I469" s="413"/>
      <c r="J469" s="413"/>
      <c r="K469" s="587"/>
      <c r="L469" s="585"/>
      <c r="M469" s="585"/>
      <c r="N469" s="585"/>
      <c r="O469" s="585"/>
    </row>
    <row r="470" spans="2:15">
      <c r="B470" s="265"/>
      <c r="C470" s="588"/>
      <c r="D470" s="588"/>
      <c r="E470" s="588"/>
      <c r="F470" s="588"/>
      <c r="G470" s="588"/>
      <c r="H470" s="588"/>
      <c r="I470" s="588"/>
      <c r="J470" s="588"/>
      <c r="K470" s="588"/>
      <c r="L470" s="588"/>
      <c r="M470" s="588"/>
      <c r="N470" s="588"/>
      <c r="O470" s="588"/>
    </row>
    <row r="471" spans="2:15">
      <c r="B471" s="794" t="s">
        <v>2893</v>
      </c>
      <c r="C471" s="795" t="s">
        <v>2894</v>
      </c>
      <c r="D471" s="795" t="s">
        <v>2895</v>
      </c>
      <c r="E471" s="795" t="s">
        <v>8</v>
      </c>
      <c r="F471" s="795" t="s">
        <v>2896</v>
      </c>
      <c r="G471" s="795" t="s">
        <v>2897</v>
      </c>
      <c r="H471" s="795" t="s">
        <v>2898</v>
      </c>
      <c r="I471" s="795" t="s">
        <v>2899</v>
      </c>
      <c r="J471" s="795" t="s">
        <v>3084</v>
      </c>
      <c r="K471" s="795" t="s">
        <v>2900</v>
      </c>
      <c r="L471" s="795" t="s">
        <v>2901</v>
      </c>
      <c r="M471" s="795" t="s">
        <v>2902</v>
      </c>
      <c r="N471" s="795" t="s">
        <v>2903</v>
      </c>
      <c r="O471" s="795"/>
    </row>
    <row r="472" spans="2:15" ht="37.9" customHeight="1">
      <c r="B472" s="794"/>
      <c r="C472" s="795"/>
      <c r="D472" s="795"/>
      <c r="E472" s="795"/>
      <c r="F472" s="795"/>
      <c r="G472" s="795"/>
      <c r="H472" s="795"/>
      <c r="I472" s="795"/>
      <c r="J472" s="795"/>
      <c r="K472" s="795"/>
      <c r="L472" s="795"/>
      <c r="M472" s="795"/>
      <c r="N472" s="707">
        <v>45747</v>
      </c>
      <c r="O472" s="707">
        <v>45657</v>
      </c>
    </row>
    <row r="473" spans="2:15">
      <c r="B473" s="357" t="s">
        <v>2820</v>
      </c>
      <c r="C473" s="358">
        <v>535147759</v>
      </c>
      <c r="D473" s="358">
        <v>0</v>
      </c>
      <c r="E473" s="358">
        <v>0</v>
      </c>
      <c r="F473" s="358">
        <v>0</v>
      </c>
      <c r="G473" s="358">
        <v>535147759</v>
      </c>
      <c r="H473" s="358">
        <v>304637729</v>
      </c>
      <c r="I473" s="358">
        <v>4085185</v>
      </c>
      <c r="J473" s="358">
        <v>52545402</v>
      </c>
      <c r="K473" s="358">
        <v>0</v>
      </c>
      <c r="L473" s="358">
        <v>0</v>
      </c>
      <c r="M473" s="358">
        <v>308722914</v>
      </c>
      <c r="N473" s="358">
        <v>278970247</v>
      </c>
      <c r="O473" s="358">
        <v>280292908</v>
      </c>
    </row>
    <row r="474" spans="2:15">
      <c r="B474" s="357" t="s">
        <v>2904</v>
      </c>
      <c r="C474" s="358">
        <v>300336756</v>
      </c>
      <c r="D474" s="358">
        <v>0</v>
      </c>
      <c r="E474" s="358">
        <v>0</v>
      </c>
      <c r="F474" s="358">
        <v>0</v>
      </c>
      <c r="G474" s="358">
        <v>300336756</v>
      </c>
      <c r="H474" s="358">
        <v>90593751</v>
      </c>
      <c r="I474" s="358">
        <v>2793345</v>
      </c>
      <c r="J474" s="358">
        <v>47819209</v>
      </c>
      <c r="K474" s="358">
        <v>0</v>
      </c>
      <c r="L474" s="358">
        <v>0</v>
      </c>
      <c r="M474" s="358">
        <v>93387096</v>
      </c>
      <c r="N474" s="358">
        <v>254768868</v>
      </c>
      <c r="O474" s="358">
        <v>255081979</v>
      </c>
    </row>
    <row r="475" spans="2:15">
      <c r="B475" s="357" t="s">
        <v>2789</v>
      </c>
      <c r="C475" s="358">
        <v>13121092</v>
      </c>
      <c r="D475" s="358">
        <v>0</v>
      </c>
      <c r="E475" s="358">
        <v>0</v>
      </c>
      <c r="F475" s="358">
        <v>0</v>
      </c>
      <c r="G475" s="358">
        <v>13121092</v>
      </c>
      <c r="H475" s="358">
        <v>11176391</v>
      </c>
      <c r="I475" s="358">
        <v>70655</v>
      </c>
      <c r="J475" s="358">
        <v>132680</v>
      </c>
      <c r="K475" s="358">
        <v>0</v>
      </c>
      <c r="L475" s="358">
        <v>0</v>
      </c>
      <c r="M475" s="358">
        <v>11247046</v>
      </c>
      <c r="N475" s="358">
        <v>2006726</v>
      </c>
      <c r="O475" s="358">
        <v>707753</v>
      </c>
    </row>
    <row r="476" spans="2:15">
      <c r="B476" s="359" t="s">
        <v>29</v>
      </c>
      <c r="C476" s="358">
        <v>988804</v>
      </c>
      <c r="D476" s="358">
        <v>0</v>
      </c>
      <c r="E476" s="358">
        <v>0</v>
      </c>
      <c r="F476" s="358">
        <v>0</v>
      </c>
      <c r="G476" s="358">
        <v>988804</v>
      </c>
      <c r="H476" s="358">
        <v>986989</v>
      </c>
      <c r="I476" s="358">
        <v>250</v>
      </c>
      <c r="J476" s="358">
        <v>414</v>
      </c>
      <c r="K476" s="358">
        <v>0</v>
      </c>
      <c r="L476" s="358">
        <v>0</v>
      </c>
      <c r="M476" s="358">
        <v>987239</v>
      </c>
      <c r="N476" s="358">
        <v>1979</v>
      </c>
      <c r="O476" s="358">
        <v>2207</v>
      </c>
    </row>
    <row r="477" spans="2:15">
      <c r="B477" s="359" t="s">
        <v>28</v>
      </c>
      <c r="C477" s="358">
        <v>6770189</v>
      </c>
      <c r="D477" s="358">
        <v>312115.29100000003</v>
      </c>
      <c r="E477" s="358">
        <v>0</v>
      </c>
      <c r="F477" s="358">
        <v>0</v>
      </c>
      <c r="G477" s="358">
        <v>7082304</v>
      </c>
      <c r="H477" s="358">
        <v>3845921</v>
      </c>
      <c r="I477" s="358">
        <v>31854</v>
      </c>
      <c r="J477" s="358">
        <v>666536</v>
      </c>
      <c r="K477" s="358">
        <v>0</v>
      </c>
      <c r="L477" s="358">
        <v>0</v>
      </c>
      <c r="M477" s="358">
        <v>3877775</v>
      </c>
      <c r="N477" s="358">
        <v>3871065</v>
      </c>
      <c r="O477" s="358">
        <v>3555505</v>
      </c>
    </row>
    <row r="478" spans="2:15">
      <c r="B478" s="359" t="s">
        <v>228</v>
      </c>
      <c r="C478" s="358">
        <v>7476711</v>
      </c>
      <c r="D478" s="358">
        <v>0</v>
      </c>
      <c r="E478" s="358">
        <v>0</v>
      </c>
      <c r="F478" s="358">
        <v>0</v>
      </c>
      <c r="G478" s="358">
        <v>7476711</v>
      </c>
      <c r="H478" s="358">
        <v>0</v>
      </c>
      <c r="I478" s="358">
        <v>0</v>
      </c>
      <c r="J478" s="358">
        <v>1704187</v>
      </c>
      <c r="K478" s="358">
        <v>0</v>
      </c>
      <c r="L478" s="358">
        <v>0</v>
      </c>
      <c r="M478" s="358">
        <v>0</v>
      </c>
      <c r="N478" s="358">
        <v>9180898</v>
      </c>
      <c r="O478" s="358">
        <v>9090645</v>
      </c>
    </row>
    <row r="479" spans="2:15">
      <c r="B479" s="359" t="s">
        <v>229</v>
      </c>
      <c r="C479" s="358">
        <v>6685853</v>
      </c>
      <c r="D479" s="358">
        <v>36363.635999999999</v>
      </c>
      <c r="E479" s="358">
        <v>0</v>
      </c>
      <c r="F479" s="358">
        <v>0</v>
      </c>
      <c r="G479" s="358">
        <v>6722217</v>
      </c>
      <c r="H479" s="358">
        <v>2235456</v>
      </c>
      <c r="I479" s="358">
        <v>44850</v>
      </c>
      <c r="J479" s="358">
        <v>427539</v>
      </c>
      <c r="K479" s="358">
        <v>0</v>
      </c>
      <c r="L479" s="358">
        <v>0</v>
      </c>
      <c r="M479" s="358">
        <v>2280305</v>
      </c>
      <c r="N479" s="358">
        <v>4869451</v>
      </c>
      <c r="O479" s="358">
        <v>2280622</v>
      </c>
    </row>
    <row r="480" spans="2:15">
      <c r="B480" s="359" t="s">
        <v>2794</v>
      </c>
      <c r="C480" s="358">
        <v>1968391</v>
      </c>
      <c r="D480" s="358">
        <v>0</v>
      </c>
      <c r="E480" s="358">
        <v>0</v>
      </c>
      <c r="F480" s="358">
        <v>0</v>
      </c>
      <c r="G480" s="358">
        <v>1968391</v>
      </c>
      <c r="H480" s="358">
        <v>523246</v>
      </c>
      <c r="I480" s="358">
        <v>20252</v>
      </c>
      <c r="J480" s="358">
        <v>329396</v>
      </c>
      <c r="K480" s="358">
        <v>0</v>
      </c>
      <c r="L480" s="358">
        <v>0</v>
      </c>
      <c r="M480" s="358">
        <v>543498</v>
      </c>
      <c r="N480" s="358">
        <v>1754289</v>
      </c>
      <c r="O480" s="358">
        <v>1757097</v>
      </c>
    </row>
    <row r="481" spans="2:15">
      <c r="B481" s="360" t="s">
        <v>38</v>
      </c>
      <c r="C481" s="361">
        <f t="shared" ref="C481:O481" si="8">+SUM(C473:C480)</f>
        <v>872495555</v>
      </c>
      <c r="D481" s="361">
        <f t="shared" si="8"/>
        <v>348478.92700000003</v>
      </c>
      <c r="E481" s="361">
        <f t="shared" si="8"/>
        <v>0</v>
      </c>
      <c r="F481" s="361">
        <f t="shared" si="8"/>
        <v>0</v>
      </c>
      <c r="G481" s="361">
        <f t="shared" si="8"/>
        <v>872844034</v>
      </c>
      <c r="H481" s="361">
        <f t="shared" si="8"/>
        <v>413999483</v>
      </c>
      <c r="I481" s="361">
        <f t="shared" si="8"/>
        <v>7046391</v>
      </c>
      <c r="J481" s="361">
        <f t="shared" si="8"/>
        <v>103625363</v>
      </c>
      <c r="K481" s="361">
        <f t="shared" si="8"/>
        <v>0</v>
      </c>
      <c r="L481" s="361">
        <f t="shared" si="8"/>
        <v>0</v>
      </c>
      <c r="M481" s="361">
        <f t="shared" si="8"/>
        <v>421045873</v>
      </c>
      <c r="N481" s="361">
        <f t="shared" si="8"/>
        <v>555423523</v>
      </c>
      <c r="O481" s="361">
        <f t="shared" si="8"/>
        <v>552768716</v>
      </c>
    </row>
    <row r="484" spans="2:15">
      <c r="B484" s="193" t="s">
        <v>3159</v>
      </c>
      <c r="C484" s="144"/>
      <c r="D484" s="144"/>
      <c r="E484" s="144"/>
    </row>
    <row r="485" spans="2:15">
      <c r="B485" s="193"/>
      <c r="C485" s="144"/>
      <c r="D485" s="144"/>
      <c r="E485" s="144"/>
    </row>
    <row r="486" spans="2:15">
      <c r="B486" s="293" t="s">
        <v>3166</v>
      </c>
      <c r="C486" s="144"/>
      <c r="D486" s="293"/>
      <c r="E486" s="293"/>
    </row>
    <row r="487" spans="2:15">
      <c r="B487" s="320"/>
      <c r="C487" s="251"/>
      <c r="D487" s="320"/>
      <c r="E487" s="320"/>
    </row>
    <row r="488" spans="2:15">
      <c r="B488" s="265"/>
      <c r="C488" s="251"/>
      <c r="D488" s="789" t="s">
        <v>2842</v>
      </c>
      <c r="E488" s="789"/>
    </row>
    <row r="489" spans="2:15">
      <c r="B489" s="344" t="s">
        <v>1</v>
      </c>
      <c r="C489" s="144"/>
      <c r="D489" s="264">
        <f>C439</f>
        <v>45747</v>
      </c>
      <c r="E489" s="264">
        <f>D439</f>
        <v>45657</v>
      </c>
    </row>
    <row r="490" spans="2:15">
      <c r="B490" s="589" t="s">
        <v>312</v>
      </c>
      <c r="C490" s="144"/>
      <c r="D490" s="335"/>
      <c r="E490" s="335"/>
    </row>
    <row r="491" spans="2:15">
      <c r="B491" s="590" t="s">
        <v>3160</v>
      </c>
      <c r="C491" s="144"/>
      <c r="D491" s="590">
        <v>0</v>
      </c>
      <c r="E491" s="590">
        <v>0</v>
      </c>
    </row>
    <row r="492" spans="2:15" ht="15.75" thickBot="1">
      <c r="B492" s="591" t="s">
        <v>0</v>
      </c>
      <c r="C492" s="193"/>
      <c r="D492" s="353">
        <f>SUM(D491)</f>
        <v>0</v>
      </c>
      <c r="E492" s="353">
        <f>SUM(E491)</f>
        <v>0</v>
      </c>
    </row>
    <row r="493" spans="2:15" ht="15.75" thickTop="1">
      <c r="B493" s="590"/>
      <c r="C493" s="257"/>
      <c r="D493" s="590"/>
      <c r="E493" s="590"/>
    </row>
    <row r="494" spans="2:15">
      <c r="B494" s="591" t="s">
        <v>18</v>
      </c>
      <c r="C494" s="257"/>
      <c r="D494" s="590"/>
      <c r="E494" s="590"/>
    </row>
    <row r="495" spans="2:15">
      <c r="B495" s="590" t="s">
        <v>3161</v>
      </c>
      <c r="C495" s="257"/>
      <c r="D495" s="590">
        <v>0</v>
      </c>
      <c r="E495" s="590">
        <v>0</v>
      </c>
    </row>
    <row r="496" spans="2:15" ht="15.75" thickBot="1">
      <c r="B496" s="591" t="s">
        <v>0</v>
      </c>
      <c r="C496" s="257"/>
      <c r="D496" s="353">
        <f>SUM(D495)</f>
        <v>0</v>
      </c>
      <c r="E496" s="353">
        <f>SUM(E495)</f>
        <v>0</v>
      </c>
    </row>
    <row r="497" spans="2:5" ht="15.75" thickTop="1">
      <c r="B497" s="144"/>
      <c r="C497" s="144"/>
      <c r="D497" s="144"/>
      <c r="E497" s="144"/>
    </row>
    <row r="498" spans="2:5">
      <c r="B498" s="193" t="s">
        <v>19</v>
      </c>
      <c r="C498" s="144"/>
      <c r="D498" s="144"/>
      <c r="E498" s="144"/>
    </row>
    <row r="499" spans="2:5">
      <c r="B499" s="592" t="s">
        <v>3163</v>
      </c>
      <c r="C499" s="144"/>
      <c r="D499" s="592">
        <v>0</v>
      </c>
      <c r="E499" s="592">
        <v>0</v>
      </c>
    </row>
    <row r="500" spans="2:5" ht="15.75" thickBot="1">
      <c r="B500" s="591" t="s">
        <v>0</v>
      </c>
      <c r="C500" s="144"/>
      <c r="D500" s="353">
        <f>SUM(D499)</f>
        <v>0</v>
      </c>
      <c r="E500" s="353">
        <f>SUM(E499)</f>
        <v>0</v>
      </c>
    </row>
    <row r="501" spans="2:5" ht="15.75" thickTop="1">
      <c r="B501" s="144"/>
      <c r="C501" s="144"/>
      <c r="D501" s="144"/>
      <c r="E501" s="144"/>
    </row>
    <row r="502" spans="2:5" ht="15.75" thickBot="1">
      <c r="B502" s="193" t="s">
        <v>3162</v>
      </c>
      <c r="C502" s="144"/>
      <c r="D502" s="353">
        <f>SUM(D501)</f>
        <v>0</v>
      </c>
      <c r="E502" s="353">
        <f>SUM(E501)</f>
        <v>0</v>
      </c>
    </row>
    <row r="503" spans="2:5" ht="15.75" thickTop="1"/>
    <row r="505" spans="2:5">
      <c r="B505" s="193" t="s">
        <v>3164</v>
      </c>
      <c r="C505" s="144"/>
      <c r="D505" s="144"/>
      <c r="E505" s="144"/>
    </row>
    <row r="506" spans="2:5">
      <c r="B506" s="193"/>
      <c r="C506" s="144"/>
      <c r="D506" s="144"/>
      <c r="E506" s="144"/>
    </row>
    <row r="507" spans="2:5">
      <c r="B507" s="293" t="s">
        <v>2994</v>
      </c>
      <c r="C507" s="144"/>
      <c r="D507" s="293"/>
      <c r="E507" s="293"/>
    </row>
    <row r="508" spans="2:5">
      <c r="B508" s="320"/>
      <c r="C508" s="251"/>
      <c r="D508" s="320"/>
      <c r="E508" s="320"/>
    </row>
    <row r="509" spans="2:5">
      <c r="B509" s="265"/>
      <c r="C509" s="251"/>
      <c r="D509" s="789" t="s">
        <v>2842</v>
      </c>
      <c r="E509" s="789"/>
    </row>
    <row r="510" spans="2:5">
      <c r="B510" s="344" t="s">
        <v>1</v>
      </c>
      <c r="C510" s="144"/>
      <c r="D510" s="264">
        <f>D489</f>
        <v>45747</v>
      </c>
      <c r="E510" s="264">
        <f>E489</f>
        <v>45657</v>
      </c>
    </row>
    <row r="511" spans="2:5">
      <c r="B511" s="260" t="s">
        <v>2767</v>
      </c>
      <c r="C511" s="144"/>
      <c r="D511" s="362">
        <v>2547664.8517799997</v>
      </c>
      <c r="E511" s="362">
        <v>2495906.4236399997</v>
      </c>
    </row>
    <row r="512" spans="2:5">
      <c r="B512" s="260" t="s">
        <v>3305</v>
      </c>
      <c r="C512" s="144"/>
      <c r="D512" s="362">
        <v>3987000</v>
      </c>
      <c r="E512" s="362">
        <v>3906000</v>
      </c>
    </row>
    <row r="513" spans="2:5">
      <c r="B513" s="144" t="s">
        <v>1584</v>
      </c>
      <c r="C513" s="144"/>
      <c r="D513" s="346">
        <v>-2641312.9431000003</v>
      </c>
      <c r="E513" s="346">
        <v>-2288343.271032</v>
      </c>
    </row>
    <row r="514" spans="2:5" ht="15.75" thickBot="1">
      <c r="B514" s="267" t="s">
        <v>2993</v>
      </c>
      <c r="C514" s="193"/>
      <c r="D514" s="363">
        <f>SUM(D511:D513)</f>
        <v>3893351.9086799989</v>
      </c>
      <c r="E514" s="363">
        <f>SUM(E511:E513)</f>
        <v>4113563.1526079997</v>
      </c>
    </row>
    <row r="515" spans="2:5" ht="15.75" thickTop="1">
      <c r="B515" s="144"/>
      <c r="C515" s="144"/>
      <c r="D515" s="256"/>
      <c r="E515" s="256" t="s">
        <v>2793</v>
      </c>
    </row>
    <row r="516" spans="2:5">
      <c r="B516" s="193" t="s">
        <v>3165</v>
      </c>
      <c r="C516" s="144"/>
      <c r="D516" s="144"/>
      <c r="E516" s="144"/>
    </row>
    <row r="517" spans="2:5">
      <c r="B517" s="193"/>
      <c r="C517" s="144"/>
      <c r="D517" s="144"/>
      <c r="E517" s="144"/>
    </row>
    <row r="518" spans="2:5">
      <c r="B518" s="293" t="s">
        <v>3167</v>
      </c>
      <c r="C518" s="144"/>
      <c r="D518" s="293"/>
      <c r="E518" s="293"/>
    </row>
    <row r="519" spans="2:5">
      <c r="B519" s="320"/>
      <c r="C519" s="251"/>
      <c r="D519" s="320"/>
      <c r="E519" s="320"/>
    </row>
    <row r="520" spans="2:5">
      <c r="B520" s="265"/>
      <c r="C520" s="251"/>
      <c r="D520" s="789" t="s">
        <v>2842</v>
      </c>
      <c r="E520" s="789"/>
    </row>
    <row r="521" spans="2:5">
      <c r="B521" s="344" t="s">
        <v>1</v>
      </c>
      <c r="C521" s="144"/>
      <c r="D521" s="264">
        <f>D510</f>
        <v>45747</v>
      </c>
      <c r="E521" s="264">
        <f>E510</f>
        <v>45657</v>
      </c>
    </row>
    <row r="522" spans="2:5">
      <c r="B522" s="260" t="s">
        <v>3262</v>
      </c>
      <c r="C522" s="144"/>
      <c r="D522" s="362">
        <v>0</v>
      </c>
      <c r="E522" s="362">
        <v>0</v>
      </c>
    </row>
    <row r="523" spans="2:5" ht="15.75" thickBot="1">
      <c r="B523" s="267" t="s">
        <v>3213</v>
      </c>
      <c r="C523" s="193"/>
      <c r="D523" s="363">
        <f>SUM(D522:D522)</f>
        <v>0</v>
      </c>
      <c r="E523" s="363">
        <f>SUM(E522:E522)</f>
        <v>0</v>
      </c>
    </row>
    <row r="524" spans="2:5" ht="15.75" thickTop="1">
      <c r="B524" s="144"/>
      <c r="C524" s="257"/>
      <c r="D524" s="256"/>
      <c r="E524" s="256" t="s">
        <v>2793</v>
      </c>
    </row>
    <row r="526" spans="2:5">
      <c r="B526" s="193" t="s">
        <v>3168</v>
      </c>
      <c r="C526" s="144"/>
      <c r="D526" s="144"/>
      <c r="E526" s="144"/>
    </row>
    <row r="527" spans="2:5">
      <c r="B527" s="193"/>
      <c r="C527" s="144"/>
      <c r="D527" s="144"/>
      <c r="E527" s="144"/>
    </row>
    <row r="528" spans="2:5">
      <c r="B528" s="265" t="s">
        <v>2995</v>
      </c>
      <c r="C528" s="265"/>
      <c r="D528" s="265"/>
      <c r="E528" s="265"/>
    </row>
    <row r="529" spans="2:5">
      <c r="B529" s="265"/>
      <c r="C529" s="265"/>
      <c r="D529" s="789" t="s">
        <v>2842</v>
      </c>
      <c r="E529" s="789"/>
    </row>
    <row r="530" spans="2:5">
      <c r="B530" s="267" t="s">
        <v>220</v>
      </c>
      <c r="C530" s="265"/>
      <c r="D530" s="264">
        <f>D521</f>
        <v>45747</v>
      </c>
      <c r="E530" s="264">
        <f>E521</f>
        <v>45657</v>
      </c>
    </row>
    <row r="531" spans="2:5">
      <c r="B531" s="260" t="s">
        <v>16</v>
      </c>
      <c r="C531" s="144" t="s">
        <v>2837</v>
      </c>
      <c r="D531" s="364">
        <v>19103141</v>
      </c>
      <c r="E531" s="364">
        <v>18402185.166999999</v>
      </c>
    </row>
    <row r="532" spans="2:5">
      <c r="B532" s="260" t="s">
        <v>16</v>
      </c>
      <c r="C532" s="144" t="s">
        <v>2838</v>
      </c>
      <c r="D532" s="364">
        <v>56767099</v>
      </c>
      <c r="E532" s="364">
        <v>42693744.75623998</v>
      </c>
    </row>
    <row r="533" spans="2:5">
      <c r="B533" s="260" t="s">
        <v>226</v>
      </c>
      <c r="C533" s="144" t="s">
        <v>2838</v>
      </c>
      <c r="D533" s="364">
        <v>21113087</v>
      </c>
      <c r="E533" s="364">
        <v>21680860.813749999</v>
      </c>
    </row>
    <row r="534" spans="2:5">
      <c r="B534" s="144" t="s">
        <v>3306</v>
      </c>
      <c r="C534" s="144" t="s">
        <v>2837</v>
      </c>
      <c r="D534" s="364">
        <v>6278358</v>
      </c>
      <c r="E534" s="364">
        <v>6144100.9390000002</v>
      </c>
    </row>
    <row r="535" spans="2:5">
      <c r="B535" s="330" t="s">
        <v>2768</v>
      </c>
      <c r="C535" s="144"/>
      <c r="D535" s="364"/>
      <c r="E535" s="364"/>
    </row>
    <row r="536" spans="2:5">
      <c r="B536" s="144" t="s">
        <v>2769</v>
      </c>
      <c r="C536" s="144"/>
      <c r="D536" s="364">
        <v>0</v>
      </c>
      <c r="E536" s="364">
        <v>6274.4</v>
      </c>
    </row>
    <row r="537" spans="2:5">
      <c r="B537" s="144" t="s">
        <v>2770</v>
      </c>
      <c r="C537" s="144"/>
      <c r="D537" s="364">
        <v>0</v>
      </c>
      <c r="E537" s="364">
        <v>-3137.2</v>
      </c>
    </row>
    <row r="538" spans="2:5">
      <c r="B538" s="260" t="s">
        <v>3724</v>
      </c>
      <c r="C538" s="144"/>
      <c r="D538" s="364">
        <v>0</v>
      </c>
      <c r="E538" s="364">
        <v>0</v>
      </c>
    </row>
    <row r="539" spans="2:5">
      <c r="B539" s="260" t="s">
        <v>3725</v>
      </c>
      <c r="C539" s="144"/>
      <c r="D539" s="364">
        <v>0</v>
      </c>
      <c r="E539" s="364">
        <v>0</v>
      </c>
    </row>
    <row r="540" spans="2:5" ht="16.149999999999999" customHeight="1" thickBot="1">
      <c r="B540" s="808" t="s">
        <v>3150</v>
      </c>
      <c r="C540" s="808"/>
      <c r="D540" s="365">
        <f>SUM(D531:D539)</f>
        <v>103261685</v>
      </c>
      <c r="E540" s="365">
        <f>SUM(E531:E539)</f>
        <v>88924028.875989974</v>
      </c>
    </row>
    <row r="541" spans="2:5" ht="15.75" thickTop="1">
      <c r="B541" s="144"/>
      <c r="C541" s="144"/>
      <c r="D541" s="364"/>
      <c r="E541" s="364"/>
    </row>
    <row r="542" spans="2:5">
      <c r="B542" s="144"/>
      <c r="C542" s="144"/>
      <c r="D542" s="364"/>
      <c r="E542" s="364"/>
    </row>
    <row r="543" spans="2:5">
      <c r="B543" s="265"/>
      <c r="C543" s="265"/>
      <c r="D543" s="789" t="s">
        <v>2842</v>
      </c>
      <c r="E543" s="789"/>
    </row>
    <row r="544" spans="2:5">
      <c r="B544" s="193" t="s">
        <v>221</v>
      </c>
      <c r="C544" s="265"/>
      <c r="D544" s="264">
        <f>D530</f>
        <v>45747</v>
      </c>
      <c r="E544" s="264">
        <f>E530</f>
        <v>45657</v>
      </c>
    </row>
    <row r="545" spans="2:19">
      <c r="B545" s="144" t="s">
        <v>16</v>
      </c>
      <c r="C545" s="144" t="s">
        <v>2837</v>
      </c>
      <c r="D545" s="364">
        <v>0</v>
      </c>
      <c r="E545" s="273">
        <v>941160</v>
      </c>
    </row>
    <row r="546" spans="2:19">
      <c r="B546" s="144" t="s">
        <v>3306</v>
      </c>
      <c r="C546" s="144" t="s">
        <v>2837</v>
      </c>
      <c r="D546" s="273">
        <v>3344980.15</v>
      </c>
      <c r="E546" s="273">
        <v>3344980.15</v>
      </c>
    </row>
    <row r="547" spans="2:19" ht="15.75" thickBot="1">
      <c r="B547" s="193" t="s">
        <v>3855</v>
      </c>
      <c r="C547" s="193"/>
      <c r="D547" s="365">
        <f>SUM(D545:D546)</f>
        <v>3344980.15</v>
      </c>
      <c r="E547" s="365">
        <f>SUM(E545:E546)</f>
        <v>4286140.1500000004</v>
      </c>
    </row>
    <row r="548" spans="2:19" ht="15.75" thickTop="1">
      <c r="B548" s="144"/>
      <c r="C548" s="144"/>
      <c r="D548" s="144"/>
      <c r="E548" s="144"/>
    </row>
    <row r="549" spans="2:19" ht="15.75" thickBot="1">
      <c r="B549" s="267" t="s">
        <v>2985</v>
      </c>
      <c r="C549" s="193"/>
      <c r="D549" s="349">
        <f>D540+D547</f>
        <v>106606665.15000001</v>
      </c>
      <c r="E549" s="349">
        <f>E540+E547</f>
        <v>93210169.02598998</v>
      </c>
    </row>
    <row r="550" spans="2:19" ht="7.9" customHeight="1" thickTop="1">
      <c r="B550" s="355"/>
      <c r="C550" s="355"/>
      <c r="D550" s="366">
        <f>D549-(BG!E536+BG!E543)</f>
        <v>106606665.15000001</v>
      </c>
      <c r="E550" s="366">
        <f>E549-(BG!F536+BG!F543)</f>
        <v>93210169.02598998</v>
      </c>
    </row>
    <row r="551" spans="2:19">
      <c r="B551" s="355"/>
      <c r="C551" s="355"/>
      <c r="D551" s="429"/>
      <c r="E551" s="429"/>
    </row>
    <row r="552" spans="2:19">
      <c r="B552" s="287" t="s">
        <v>3169</v>
      </c>
      <c r="C552" s="287"/>
      <c r="D552" s="287"/>
      <c r="E552" s="287"/>
      <c r="F552" s="287"/>
      <c r="G552" s="265"/>
      <c r="H552" s="287"/>
      <c r="I552" s="287"/>
      <c r="J552" s="287"/>
      <c r="K552" s="287"/>
      <c r="L552" s="287"/>
      <c r="M552" s="287"/>
      <c r="N552" s="287"/>
      <c r="O552" s="287"/>
      <c r="P552" s="287"/>
      <c r="Q552" s="287"/>
      <c r="R552" s="287"/>
      <c r="S552" s="265"/>
    </row>
    <row r="553" spans="2:19">
      <c r="B553" s="287"/>
      <c r="C553" s="287"/>
      <c r="D553" s="287"/>
      <c r="E553" s="287"/>
      <c r="F553" s="287"/>
      <c r="G553" s="265"/>
      <c r="H553" s="287"/>
      <c r="I553" s="287"/>
      <c r="J553" s="287"/>
      <c r="K553" s="287"/>
      <c r="L553" s="287"/>
      <c r="M553" s="287"/>
      <c r="N553" s="287"/>
      <c r="O553" s="287"/>
      <c r="P553" s="287"/>
      <c r="Q553" s="287"/>
      <c r="R553" s="287"/>
      <c r="S553" s="265"/>
    </row>
    <row r="554" spans="2:19">
      <c r="B554" s="144" t="s">
        <v>2878</v>
      </c>
      <c r="C554" s="144"/>
      <c r="D554" s="144"/>
      <c r="E554" s="144"/>
      <c r="F554" s="257"/>
      <c r="G554" s="257"/>
      <c r="H554" s="257"/>
      <c r="I554" s="265"/>
      <c r="J554" s="265"/>
      <c r="K554" s="265"/>
      <c r="L554" s="265"/>
      <c r="M554" s="265"/>
      <c r="N554" s="265"/>
      <c r="O554" s="265"/>
      <c r="P554" s="257"/>
      <c r="Q554" s="257"/>
      <c r="R554" s="257"/>
      <c r="S554" s="265"/>
    </row>
    <row r="555" spans="2:19">
      <c r="B555" s="144" t="s">
        <v>3307</v>
      </c>
      <c r="C555" s="368">
        <f>SUM(G561:G574)+SUM(G604:G613)+G615+G616+G617</f>
        <v>362441881.16480005</v>
      </c>
      <c r="D555" s="144" t="s">
        <v>3752</v>
      </c>
      <c r="E555" s="144"/>
      <c r="F555" s="369" t="s">
        <v>192</v>
      </c>
      <c r="G555" s="370">
        <v>7340</v>
      </c>
      <c r="H555" s="257"/>
      <c r="I555" s="265"/>
      <c r="J555" s="265"/>
      <c r="K555" s="265"/>
      <c r="L555" s="265"/>
      <c r="M555" s="265"/>
      <c r="N555" s="265"/>
      <c r="O555" s="265"/>
      <c r="P555" s="369" t="s">
        <v>192</v>
      </c>
      <c r="Q555" s="370">
        <v>6887</v>
      </c>
      <c r="R555" s="257"/>
      <c r="S555" s="265"/>
    </row>
    <row r="556" spans="2:19">
      <c r="B556" s="144"/>
      <c r="C556" s="144"/>
      <c r="D556" s="144"/>
      <c r="E556" s="144"/>
      <c r="F556" s="369"/>
      <c r="G556" s="257"/>
      <c r="H556" s="257"/>
      <c r="I556" s="265"/>
      <c r="J556" s="265"/>
      <c r="K556" s="265"/>
      <c r="L556" s="265"/>
      <c r="M556" s="265"/>
      <c r="N556" s="265"/>
      <c r="O556" s="265"/>
      <c r="P556" s="369"/>
      <c r="Q556" s="257"/>
      <c r="R556" s="257"/>
      <c r="S556" s="265"/>
    </row>
    <row r="557" spans="2:19">
      <c r="B557" s="193" t="s">
        <v>220</v>
      </c>
      <c r="C557" s="144"/>
      <c r="D557" s="144"/>
      <c r="E557" s="144"/>
      <c r="F557" s="336"/>
      <c r="G557" s="265"/>
      <c r="H557" s="265"/>
      <c r="I557" s="265"/>
      <c r="J557" s="265"/>
      <c r="K557" s="265"/>
      <c r="L557" s="193" t="s">
        <v>220</v>
      </c>
      <c r="M557" s="265"/>
      <c r="N557" s="265"/>
      <c r="O557" s="265"/>
      <c r="P557" s="336"/>
      <c r="Q557" s="265"/>
      <c r="R557" s="265"/>
      <c r="S557" s="265"/>
    </row>
    <row r="558" spans="2:19">
      <c r="B558" s="293"/>
      <c r="C558" s="796">
        <v>45747</v>
      </c>
      <c r="D558" s="796"/>
      <c r="E558" s="796"/>
      <c r="F558" s="796"/>
      <c r="G558" s="796"/>
      <c r="H558" s="796"/>
      <c r="I558" s="321"/>
      <c r="J558" s="321"/>
      <c r="K558" s="265"/>
      <c r="L558" s="265"/>
      <c r="M558" s="797">
        <v>45657</v>
      </c>
      <c r="N558" s="798"/>
      <c r="O558" s="798"/>
      <c r="P558" s="798"/>
      <c r="Q558" s="798"/>
      <c r="R558" s="798"/>
      <c r="S558" s="265"/>
    </row>
    <row r="559" spans="2:19" ht="48.6" customHeight="1">
      <c r="B559" s="372" t="s">
        <v>2879</v>
      </c>
      <c r="C559" s="371" t="s">
        <v>17</v>
      </c>
      <c r="D559" s="373" t="s">
        <v>39</v>
      </c>
      <c r="E559" s="373" t="s">
        <v>3308</v>
      </c>
      <c r="F559" s="714" t="s">
        <v>3710</v>
      </c>
      <c r="G559" s="374" t="s">
        <v>3728</v>
      </c>
      <c r="H559" s="374" t="s">
        <v>2880</v>
      </c>
      <c r="I559" s="321"/>
      <c r="J559" s="321"/>
      <c r="K559" s="265"/>
      <c r="L559" s="372" t="s">
        <v>2879</v>
      </c>
      <c r="M559" s="371" t="s">
        <v>17</v>
      </c>
      <c r="N559" s="373" t="s">
        <v>39</v>
      </c>
      <c r="O559" s="373" t="s">
        <v>3308</v>
      </c>
      <c r="P559" s="714" t="s">
        <v>3710</v>
      </c>
      <c r="Q559" s="374" t="s">
        <v>3728</v>
      </c>
      <c r="R559" s="374" t="s">
        <v>2880</v>
      </c>
      <c r="S559" s="265"/>
    </row>
    <row r="560" spans="2:19">
      <c r="B560" s="327" t="s">
        <v>2905</v>
      </c>
      <c r="C560" s="321"/>
      <c r="D560" s="375"/>
      <c r="E560" s="375"/>
      <c r="F560" s="375"/>
      <c r="G560" s="261"/>
      <c r="H560" s="321"/>
      <c r="I560" s="386"/>
      <c r="J560" s="321"/>
      <c r="K560" s="265"/>
      <c r="L560" s="327" t="s">
        <v>2905</v>
      </c>
      <c r="M560" s="321"/>
      <c r="N560" s="375"/>
      <c r="O560" s="375"/>
      <c r="P560" s="376"/>
      <c r="Q560" s="261"/>
      <c r="R560" s="321"/>
      <c r="S560" s="265"/>
    </row>
    <row r="561" spans="2:19">
      <c r="B561" s="337" t="s">
        <v>2796</v>
      </c>
      <c r="C561" s="377">
        <v>46140</v>
      </c>
      <c r="D561" s="378" t="s">
        <v>42</v>
      </c>
      <c r="E561" s="379">
        <v>0.09</v>
      </c>
      <c r="F561" s="380">
        <v>720000</v>
      </c>
      <c r="G561" s="381">
        <v>5748480</v>
      </c>
      <c r="H561" s="378" t="s">
        <v>2881</v>
      </c>
      <c r="I561" s="386"/>
      <c r="J561" s="382"/>
      <c r="K561" s="383"/>
      <c r="L561" s="337" t="s">
        <v>2796</v>
      </c>
      <c r="M561" s="377">
        <v>46140</v>
      </c>
      <c r="N561" s="378" t="s">
        <v>42</v>
      </c>
      <c r="O561" s="379">
        <v>0.09</v>
      </c>
      <c r="P561" s="380">
        <v>720000</v>
      </c>
      <c r="Q561" s="381">
        <v>5646960</v>
      </c>
      <c r="R561" s="378" t="s">
        <v>2881</v>
      </c>
      <c r="S561" s="265"/>
    </row>
    <row r="562" spans="2:19">
      <c r="B562" s="337" t="s">
        <v>2796</v>
      </c>
      <c r="C562" s="377">
        <v>46608</v>
      </c>
      <c r="D562" s="378" t="s">
        <v>42</v>
      </c>
      <c r="E562" s="379">
        <v>9.9000000000000005E-2</v>
      </c>
      <c r="F562" s="380">
        <v>500000</v>
      </c>
      <c r="G562" s="381">
        <v>3992000</v>
      </c>
      <c r="H562" s="378" t="s">
        <v>2881</v>
      </c>
      <c r="I562" s="386"/>
      <c r="J562" s="382"/>
      <c r="K562" s="383"/>
      <c r="L562" s="337" t="s">
        <v>2796</v>
      </c>
      <c r="M562" s="377">
        <v>46608</v>
      </c>
      <c r="N562" s="378" t="s">
        <v>42</v>
      </c>
      <c r="O562" s="379">
        <v>9.9000000000000005E-2</v>
      </c>
      <c r="P562" s="380">
        <v>500000</v>
      </c>
      <c r="Q562" s="381">
        <v>3921500</v>
      </c>
      <c r="R562" s="378" t="s">
        <v>2881</v>
      </c>
      <c r="S562" s="265"/>
    </row>
    <row r="563" spans="2:19">
      <c r="B563" s="337" t="s">
        <v>2796</v>
      </c>
      <c r="C563" s="377">
        <v>46622</v>
      </c>
      <c r="D563" s="378" t="s">
        <v>42</v>
      </c>
      <c r="E563" s="379">
        <v>0.08</v>
      </c>
      <c r="F563" s="380">
        <v>675000</v>
      </c>
      <c r="G563" s="381">
        <v>5389200</v>
      </c>
      <c r="H563" s="378" t="s">
        <v>2881</v>
      </c>
      <c r="I563" s="386"/>
      <c r="J563" s="382"/>
      <c r="K563" s="383"/>
      <c r="L563" s="337" t="s">
        <v>2796</v>
      </c>
      <c r="M563" s="377">
        <v>46622</v>
      </c>
      <c r="N563" s="378" t="s">
        <v>42</v>
      </c>
      <c r="O563" s="379">
        <v>0.08</v>
      </c>
      <c r="P563" s="380">
        <v>675000</v>
      </c>
      <c r="Q563" s="381">
        <v>5294025</v>
      </c>
      <c r="R563" s="378" t="s">
        <v>2881</v>
      </c>
      <c r="S563" s="265"/>
    </row>
    <row r="564" spans="2:19">
      <c r="B564" s="337" t="s">
        <v>2796</v>
      </c>
      <c r="C564" s="377">
        <v>46622</v>
      </c>
      <c r="D564" s="378" t="s">
        <v>42</v>
      </c>
      <c r="E564" s="379">
        <v>0.08</v>
      </c>
      <c r="F564" s="380">
        <v>2225000</v>
      </c>
      <c r="G564" s="381">
        <v>17764400</v>
      </c>
      <c r="H564" s="378" t="s">
        <v>2881</v>
      </c>
      <c r="I564" s="386"/>
      <c r="J564" s="382"/>
      <c r="K564" s="383"/>
      <c r="L564" s="337" t="s">
        <v>2796</v>
      </c>
      <c r="M564" s="377">
        <v>46622</v>
      </c>
      <c r="N564" s="378" t="s">
        <v>42</v>
      </c>
      <c r="O564" s="379">
        <v>0.08</v>
      </c>
      <c r="P564" s="380">
        <v>2225000</v>
      </c>
      <c r="Q564" s="381">
        <v>17450675</v>
      </c>
      <c r="R564" s="378" t="s">
        <v>2881</v>
      </c>
      <c r="S564" s="265"/>
    </row>
    <row r="565" spans="2:19">
      <c r="B565" s="337" t="s">
        <v>2796</v>
      </c>
      <c r="C565" s="377">
        <v>46323</v>
      </c>
      <c r="D565" s="378" t="s">
        <v>42</v>
      </c>
      <c r="E565" s="379">
        <v>7.0000000000000007E-2</v>
      </c>
      <c r="F565" s="380">
        <v>260000</v>
      </c>
      <c r="G565" s="381">
        <v>2075840</v>
      </c>
      <c r="H565" s="378" t="s">
        <v>2881</v>
      </c>
      <c r="I565" s="386"/>
      <c r="J565" s="382"/>
      <c r="K565" s="383"/>
      <c r="L565" s="337" t="s">
        <v>2796</v>
      </c>
      <c r="M565" s="377">
        <v>46323</v>
      </c>
      <c r="N565" s="378" t="s">
        <v>42</v>
      </c>
      <c r="O565" s="379">
        <v>7.0000000000000007E-2</v>
      </c>
      <c r="P565" s="380">
        <v>260000</v>
      </c>
      <c r="Q565" s="381">
        <v>2039180</v>
      </c>
      <c r="R565" s="378" t="s">
        <v>2881</v>
      </c>
      <c r="S565" s="265"/>
    </row>
    <row r="566" spans="2:19">
      <c r="B566" s="337" t="s">
        <v>2796</v>
      </c>
      <c r="C566" s="377">
        <v>46743</v>
      </c>
      <c r="D566" s="378" t="s">
        <v>42</v>
      </c>
      <c r="E566" s="379">
        <v>0.08</v>
      </c>
      <c r="F566" s="380">
        <v>666667</v>
      </c>
      <c r="G566" s="381">
        <v>5322666.6134399995</v>
      </c>
      <c r="H566" s="378" t="s">
        <v>2881</v>
      </c>
      <c r="I566" s="386"/>
      <c r="J566" s="382"/>
      <c r="K566" s="383"/>
      <c r="L566" s="337" t="s">
        <v>2796</v>
      </c>
      <c r="M566" s="377">
        <v>46743</v>
      </c>
      <c r="N566" s="378" t="s">
        <v>42</v>
      </c>
      <c r="O566" s="379">
        <v>0.08</v>
      </c>
      <c r="P566" s="380">
        <v>666666.65999999992</v>
      </c>
      <c r="Q566" s="381">
        <v>5228666.6143799992</v>
      </c>
      <c r="R566" s="378" t="s">
        <v>2881</v>
      </c>
      <c r="S566" s="265"/>
    </row>
    <row r="567" spans="2:19">
      <c r="B567" s="337" t="s">
        <v>2798</v>
      </c>
      <c r="C567" s="377">
        <v>46696</v>
      </c>
      <c r="D567" s="378" t="s">
        <v>42</v>
      </c>
      <c r="E567" s="379">
        <v>0.08</v>
      </c>
      <c r="F567" s="380">
        <v>1200000</v>
      </c>
      <c r="G567" s="381">
        <v>9580800</v>
      </c>
      <c r="H567" s="378" t="s">
        <v>2881</v>
      </c>
      <c r="I567" s="386"/>
      <c r="J567" s="382"/>
      <c r="K567" s="383"/>
      <c r="L567" s="337" t="s">
        <v>2798</v>
      </c>
      <c r="M567" s="377">
        <v>46696</v>
      </c>
      <c r="N567" s="378" t="s">
        <v>42</v>
      </c>
      <c r="O567" s="379">
        <v>0.08</v>
      </c>
      <c r="P567" s="380">
        <v>1200000</v>
      </c>
      <c r="Q567" s="381">
        <v>9411600</v>
      </c>
      <c r="R567" s="378" t="s">
        <v>2881</v>
      </c>
      <c r="S567" s="265"/>
    </row>
    <row r="568" spans="2:19">
      <c r="B568" s="337" t="s">
        <v>2798</v>
      </c>
      <c r="C568" s="377">
        <v>47386</v>
      </c>
      <c r="D568" s="378" t="s">
        <v>42</v>
      </c>
      <c r="E568" s="379">
        <v>8.2500000000000004E-2</v>
      </c>
      <c r="F568" s="380">
        <v>266668</v>
      </c>
      <c r="G568" s="381">
        <v>2129077.3119999999</v>
      </c>
      <c r="H568" s="378" t="s">
        <v>2881</v>
      </c>
      <c r="I568" s="386"/>
      <c r="J568" s="382"/>
      <c r="K568" s="383"/>
      <c r="L568" s="337" t="s">
        <v>2798</v>
      </c>
      <c r="M568" s="377">
        <v>47386</v>
      </c>
      <c r="N568" s="378" t="s">
        <v>42</v>
      </c>
      <c r="O568" s="379">
        <v>8.2500000000000004E-2</v>
      </c>
      <c r="P568" s="380">
        <v>200001</v>
      </c>
      <c r="Q568" s="381">
        <v>1568607.8430000001</v>
      </c>
      <c r="R568" s="378" t="s">
        <v>2881</v>
      </c>
      <c r="S568" s="265"/>
    </row>
    <row r="569" spans="2:19">
      <c r="B569" s="337" t="s">
        <v>2798</v>
      </c>
      <c r="C569" s="377">
        <v>47386</v>
      </c>
      <c r="D569" s="378" t="s">
        <v>42</v>
      </c>
      <c r="E569" s="379">
        <v>8.2500000000000004E-2</v>
      </c>
      <c r="F569" s="380">
        <v>400000</v>
      </c>
      <c r="G569" s="381">
        <v>3193600</v>
      </c>
      <c r="H569" s="378" t="s">
        <v>2881</v>
      </c>
      <c r="I569" s="386"/>
      <c r="J569" s="382"/>
      <c r="K569" s="383"/>
      <c r="L569" s="337" t="s">
        <v>2798</v>
      </c>
      <c r="M569" s="377">
        <v>47386</v>
      </c>
      <c r="N569" s="378" t="s">
        <v>42</v>
      </c>
      <c r="O569" s="379">
        <v>8.2500000000000004E-2</v>
      </c>
      <c r="P569" s="380">
        <v>300000</v>
      </c>
      <c r="Q569" s="381">
        <v>2352900</v>
      </c>
      <c r="R569" s="378" t="s">
        <v>2881</v>
      </c>
      <c r="S569" s="265"/>
    </row>
    <row r="570" spans="2:19">
      <c r="B570" s="337" t="s">
        <v>2795</v>
      </c>
      <c r="C570" s="377">
        <v>47150</v>
      </c>
      <c r="D570" s="378" t="s">
        <v>42</v>
      </c>
      <c r="E570" s="384">
        <v>7.0000000000000007E-2</v>
      </c>
      <c r="F570" s="380">
        <v>1455968</v>
      </c>
      <c r="G570" s="381">
        <v>11624450.747519998</v>
      </c>
      <c r="H570" s="378" t="s">
        <v>2881</v>
      </c>
      <c r="I570" s="386"/>
      <c r="J570" s="382"/>
      <c r="K570" s="383"/>
      <c r="L570" s="337" t="s">
        <v>2795</v>
      </c>
      <c r="M570" s="377">
        <v>47150</v>
      </c>
      <c r="N570" s="378" t="s">
        <v>42</v>
      </c>
      <c r="O570" s="384">
        <v>7.0000000000000007E-2</v>
      </c>
      <c r="P570" s="380">
        <v>1423412.8800000001</v>
      </c>
      <c r="Q570" s="381">
        <v>11163827.217840001</v>
      </c>
      <c r="R570" s="378" t="s">
        <v>2881</v>
      </c>
      <c r="S570" s="265"/>
    </row>
    <row r="571" spans="2:19">
      <c r="B571" s="337" t="s">
        <v>2795</v>
      </c>
      <c r="C571" s="377">
        <v>47485</v>
      </c>
      <c r="D571" s="378" t="s">
        <v>42</v>
      </c>
      <c r="E571" s="384">
        <v>7.0000000000000007E-2</v>
      </c>
      <c r="F571" s="380">
        <v>597156</v>
      </c>
      <c r="G571" s="381">
        <v>4767689.9112000009</v>
      </c>
      <c r="H571" s="378" t="s">
        <v>2881</v>
      </c>
      <c r="I571" s="386"/>
      <c r="J571" s="386"/>
      <c r="K571" s="383"/>
      <c r="L571" s="337" t="s">
        <v>2795</v>
      </c>
      <c r="M571" s="377">
        <v>47485</v>
      </c>
      <c r="N571" s="378" t="s">
        <v>42</v>
      </c>
      <c r="O571" s="384">
        <v>7.0000000000000007E-2</v>
      </c>
      <c r="P571" s="380">
        <v>578868</v>
      </c>
      <c r="Q571" s="381">
        <v>4540061.7240000004</v>
      </c>
      <c r="R571" s="378" t="s">
        <v>2881</v>
      </c>
      <c r="S571" s="265"/>
    </row>
    <row r="572" spans="2:19">
      <c r="B572" s="337" t="s">
        <v>2795</v>
      </c>
      <c r="C572" s="377">
        <v>45877</v>
      </c>
      <c r="D572" s="378" t="s">
        <v>42</v>
      </c>
      <c r="E572" s="384">
        <v>7.0000000000000007E-2</v>
      </c>
      <c r="F572" s="380">
        <v>340335</v>
      </c>
      <c r="G572" s="381">
        <v>2717232.40448</v>
      </c>
      <c r="H572" s="378" t="s">
        <v>2881</v>
      </c>
      <c r="I572" s="386"/>
      <c r="J572" s="386"/>
      <c r="K572" s="383"/>
      <c r="L572" s="337" t="s">
        <v>2795</v>
      </c>
      <c r="M572" s="377">
        <v>45877</v>
      </c>
      <c r="N572" s="378" t="s">
        <v>42</v>
      </c>
      <c r="O572" s="384">
        <v>7.0000000000000007E-2</v>
      </c>
      <c r="P572" s="380">
        <v>537155.85</v>
      </c>
      <c r="Q572" s="381">
        <v>4212913.3315499993</v>
      </c>
      <c r="R572" s="378" t="s">
        <v>2881</v>
      </c>
      <c r="S572" s="265"/>
    </row>
    <row r="573" spans="2:19">
      <c r="B573" s="337" t="s">
        <v>2795</v>
      </c>
      <c r="C573" s="377">
        <v>47399</v>
      </c>
      <c r="D573" s="378" t="s">
        <v>42</v>
      </c>
      <c r="E573" s="379">
        <v>7.0000000000000007E-2</v>
      </c>
      <c r="F573" s="380">
        <v>348093</v>
      </c>
      <c r="G573" s="381">
        <v>2779176.5878400002</v>
      </c>
      <c r="H573" s="378" t="s">
        <v>2881</v>
      </c>
      <c r="I573" s="386"/>
      <c r="J573" s="386"/>
      <c r="K573" s="383"/>
      <c r="L573" s="337" t="s">
        <v>2795</v>
      </c>
      <c r="M573" s="377">
        <v>47399</v>
      </c>
      <c r="N573" s="378" t="s">
        <v>42</v>
      </c>
      <c r="O573" s="379">
        <v>7.0000000000000007E-2</v>
      </c>
      <c r="P573" s="380">
        <v>229378.39</v>
      </c>
      <c r="Q573" s="381">
        <v>1799014.7127700003</v>
      </c>
      <c r="R573" s="378" t="s">
        <v>2881</v>
      </c>
      <c r="S573" s="265"/>
    </row>
    <row r="574" spans="2:19">
      <c r="B574" s="337" t="s">
        <v>2795</v>
      </c>
      <c r="C574" s="377">
        <v>45729</v>
      </c>
      <c r="D574" s="378" t="s">
        <v>42</v>
      </c>
      <c r="E574" s="379">
        <v>7.0000000000000007E-2</v>
      </c>
      <c r="F574" s="380">
        <v>1500000</v>
      </c>
      <c r="G574" s="381">
        <v>11976000</v>
      </c>
      <c r="H574" s="378" t="s">
        <v>2881</v>
      </c>
      <c r="I574" s="386"/>
      <c r="J574" s="386"/>
      <c r="K574" s="383"/>
      <c r="L574" s="337" t="s">
        <v>2795</v>
      </c>
      <c r="M574" s="377">
        <v>45729</v>
      </c>
      <c r="N574" s="378" t="s">
        <v>42</v>
      </c>
      <c r="O574" s="379">
        <v>7.0000000000000007E-2</v>
      </c>
      <c r="P574" s="380">
        <v>1500000</v>
      </c>
      <c r="Q574" s="381">
        <v>11764500</v>
      </c>
      <c r="R574" s="378" t="s">
        <v>2881</v>
      </c>
      <c r="S574" s="265"/>
    </row>
    <row r="575" spans="2:19">
      <c r="B575" s="337" t="s">
        <v>2797</v>
      </c>
      <c r="C575" s="377">
        <v>45997</v>
      </c>
      <c r="D575" s="378" t="s">
        <v>42</v>
      </c>
      <c r="E575" s="379">
        <v>0.09</v>
      </c>
      <c r="F575" s="380">
        <v>1236500</v>
      </c>
      <c r="G575" s="381">
        <v>9872216</v>
      </c>
      <c r="H575" s="378"/>
      <c r="I575" s="386"/>
      <c r="J575" s="386"/>
      <c r="K575" s="383"/>
      <c r="L575" s="337" t="s">
        <v>2797</v>
      </c>
      <c r="M575" s="377">
        <v>45997</v>
      </c>
      <c r="N575" s="378" t="s">
        <v>42</v>
      </c>
      <c r="O575" s="379">
        <v>0.09</v>
      </c>
      <c r="P575" s="380">
        <v>1100000</v>
      </c>
      <c r="Q575" s="381">
        <v>8627300</v>
      </c>
      <c r="R575" s="265"/>
      <c r="S575" s="265"/>
    </row>
    <row r="576" spans="2:19">
      <c r="B576" s="337" t="s">
        <v>3757</v>
      </c>
      <c r="C576" s="377">
        <v>46489</v>
      </c>
      <c r="D576" s="378" t="s">
        <v>42</v>
      </c>
      <c r="E576" s="384">
        <v>0.1</v>
      </c>
      <c r="F576" s="380">
        <v>658800</v>
      </c>
      <c r="G576" s="381">
        <v>5259859.2</v>
      </c>
      <c r="H576" s="265"/>
      <c r="I576" s="386"/>
      <c r="J576" s="386"/>
      <c r="K576" s="383"/>
      <c r="L576" s="337" t="s">
        <v>3757</v>
      </c>
      <c r="M576" s="377">
        <v>46489</v>
      </c>
      <c r="N576" s="378" t="s">
        <v>42</v>
      </c>
      <c r="O576" s="384">
        <v>0.1</v>
      </c>
      <c r="P576" s="380">
        <v>658800</v>
      </c>
      <c r="Q576" s="381">
        <v>5166968.4000000004</v>
      </c>
      <c r="R576" s="265"/>
      <c r="S576" s="265"/>
    </row>
    <row r="577" spans="2:19">
      <c r="B577" s="337" t="s">
        <v>3711</v>
      </c>
      <c r="C577" s="377">
        <v>47421</v>
      </c>
      <c r="D577" s="378" t="s">
        <v>42</v>
      </c>
      <c r="E577" s="384">
        <v>8.5000000000000006E-2</v>
      </c>
      <c r="F577" s="380">
        <v>1037495</v>
      </c>
      <c r="G577" s="381">
        <v>8283356.4872000003</v>
      </c>
      <c r="H577" s="265"/>
      <c r="I577" s="386"/>
      <c r="J577" s="386"/>
      <c r="K577" s="383"/>
      <c r="L577" s="337" t="s">
        <v>3756</v>
      </c>
      <c r="M577" s="377">
        <v>47421</v>
      </c>
      <c r="N577" s="378" t="s">
        <v>42</v>
      </c>
      <c r="O577" s="384">
        <v>8.5000000000000006E-2</v>
      </c>
      <c r="P577" s="380">
        <v>1037494.55</v>
      </c>
      <c r="Q577" s="381">
        <v>8137069.7556500006</v>
      </c>
      <c r="R577" s="265"/>
      <c r="S577" s="265"/>
    </row>
    <row r="578" spans="2:19">
      <c r="B578" s="337" t="s">
        <v>2831</v>
      </c>
      <c r="C578" s="377">
        <v>46276</v>
      </c>
      <c r="D578" s="378" t="s">
        <v>42</v>
      </c>
      <c r="E578" s="384">
        <v>0.08</v>
      </c>
      <c r="F578" s="380">
        <v>501467</v>
      </c>
      <c r="G578" s="381">
        <v>4003709.6537600001</v>
      </c>
      <c r="H578" s="265"/>
      <c r="I578" s="386"/>
      <c r="J578" s="386"/>
      <c r="K578" s="383"/>
      <c r="L578" s="337" t="s">
        <v>2831</v>
      </c>
      <c r="M578" s="377">
        <v>46276</v>
      </c>
      <c r="N578" s="378" t="s">
        <v>42</v>
      </c>
      <c r="O578" s="384">
        <v>0.08</v>
      </c>
      <c r="P578" s="380">
        <v>501466.64</v>
      </c>
      <c r="Q578" s="381">
        <v>3933002.8575200001</v>
      </c>
      <c r="R578" s="378"/>
      <c r="S578" s="265"/>
    </row>
    <row r="579" spans="2:19">
      <c r="B579" s="327" t="s">
        <v>2906</v>
      </c>
      <c r="C579" s="265"/>
      <c r="D579" s="265"/>
      <c r="E579" s="384"/>
      <c r="F579" s="622">
        <f>SUM(F561:F578)</f>
        <v>14589149</v>
      </c>
      <c r="G579" s="622">
        <f>SUM(G561:G578)</f>
        <v>116479754.91744001</v>
      </c>
      <c r="H579" s="378"/>
      <c r="I579" s="386"/>
      <c r="J579" s="386"/>
      <c r="K579" s="383"/>
      <c r="L579" s="327" t="s">
        <v>2906</v>
      </c>
      <c r="M579" s="265"/>
      <c r="N579" s="265"/>
      <c r="O579" s="265"/>
      <c r="P579" s="622">
        <f>SUM(P561:P578)</f>
        <v>14313243.970000001</v>
      </c>
      <c r="Q579" s="622">
        <f>SUM(Q561:Q578)</f>
        <v>112258772.45671001</v>
      </c>
      <c r="R579" s="378"/>
      <c r="S579" s="265"/>
    </row>
    <row r="580" spans="2:19">
      <c r="B580" s="337"/>
      <c r="C580" s="377"/>
      <c r="D580" s="378"/>
      <c r="E580" s="384"/>
      <c r="F580" s="380"/>
      <c r="G580" s="381"/>
      <c r="H580" s="378"/>
      <c r="I580" s="386"/>
      <c r="J580" s="386"/>
      <c r="K580" s="383"/>
      <c r="L580" s="337"/>
      <c r="M580" s="377"/>
      <c r="N580" s="378"/>
      <c r="O580" s="384"/>
      <c r="P580" s="380"/>
      <c r="Q580" s="381"/>
      <c r="R580" s="378"/>
      <c r="S580" s="265"/>
    </row>
    <row r="581" spans="2:19">
      <c r="B581" s="327" t="s">
        <v>3813</v>
      </c>
      <c r="C581" s="265"/>
      <c r="D581" s="265"/>
      <c r="E581" s="265"/>
      <c r="F581" s="389"/>
      <c r="G581" s="388"/>
      <c r="H581" s="378"/>
      <c r="I581" s="386"/>
      <c r="J581" s="386"/>
      <c r="K581" s="383"/>
      <c r="L581" s="337"/>
      <c r="M581" s="377"/>
      <c r="N581" s="378"/>
      <c r="O581" s="384"/>
      <c r="P581" s="389"/>
      <c r="Q581" s="389"/>
      <c r="R581" s="378"/>
      <c r="S581" s="265"/>
    </row>
    <row r="582" spans="2:19">
      <c r="B582" s="260" t="s">
        <v>2795</v>
      </c>
      <c r="C582" s="265"/>
      <c r="D582" s="378" t="s">
        <v>42</v>
      </c>
      <c r="E582" s="378"/>
      <c r="F582" s="380">
        <v>998259</v>
      </c>
      <c r="G582" s="381">
        <v>7970103.6084799999</v>
      </c>
      <c r="H582" s="378"/>
      <c r="I582" s="386"/>
      <c r="J582" s="386"/>
      <c r="K582" s="383"/>
      <c r="L582" s="337"/>
      <c r="M582" s="377"/>
      <c r="N582" s="378"/>
      <c r="O582" s="384"/>
      <c r="P582" s="389"/>
      <c r="Q582" s="389"/>
      <c r="R582" s="378"/>
      <c r="S582" s="265"/>
    </row>
    <row r="583" spans="2:19">
      <c r="B583" s="260" t="s">
        <v>3814</v>
      </c>
      <c r="C583" s="265"/>
      <c r="D583" s="378" t="s">
        <v>42</v>
      </c>
      <c r="E583" s="378"/>
      <c r="F583" s="380">
        <v>501698</v>
      </c>
      <c r="G583" s="381">
        <v>4005558.3489600001</v>
      </c>
      <c r="H583" s="378"/>
      <c r="I583" s="386"/>
      <c r="J583" s="386"/>
      <c r="K583" s="383"/>
      <c r="L583" s="337"/>
      <c r="M583" s="377"/>
      <c r="N583" s="378"/>
      <c r="O583" s="384"/>
      <c r="P583" s="389"/>
      <c r="Q583" s="389"/>
      <c r="R583" s="378"/>
      <c r="S583" s="265"/>
    </row>
    <row r="584" spans="2:19">
      <c r="B584" s="260" t="s">
        <v>3815</v>
      </c>
      <c r="C584" s="265"/>
      <c r="D584" s="378" t="s">
        <v>43</v>
      </c>
      <c r="E584" s="378"/>
      <c r="F584" s="380" t="s">
        <v>3298</v>
      </c>
      <c r="G584" s="381">
        <v>25067.780999999999</v>
      </c>
      <c r="H584" s="378"/>
      <c r="I584" s="386"/>
      <c r="J584" s="387"/>
      <c r="K584" s="383"/>
      <c r="L584" s="327" t="s">
        <v>2907</v>
      </c>
      <c r="M584" s="391"/>
      <c r="N584" s="378"/>
      <c r="O584" s="378"/>
      <c r="P584" s="392"/>
      <c r="Q584" s="381"/>
      <c r="R584" s="378"/>
      <c r="S584" s="265"/>
    </row>
    <row r="585" spans="2:19">
      <c r="B585" s="267" t="s">
        <v>3816</v>
      </c>
      <c r="C585" s="265"/>
      <c r="D585" s="265"/>
      <c r="E585" s="265"/>
      <c r="F585" s="622">
        <f>SUM(F582:F583)</f>
        <v>1499957</v>
      </c>
      <c r="G585" s="622">
        <f>SUM(G582:G584)</f>
        <v>12000729.73844</v>
      </c>
      <c r="H585" s="378"/>
      <c r="I585" s="390"/>
      <c r="J585" s="387"/>
      <c r="K585" s="383"/>
      <c r="L585" s="260" t="s">
        <v>2908</v>
      </c>
      <c r="M585" s="265"/>
      <c r="N585" s="392"/>
      <c r="O585" s="392"/>
      <c r="P585" s="392"/>
      <c r="Q585" s="394">
        <v>35789451.477559999</v>
      </c>
      <c r="R585" s="378"/>
      <c r="S585" s="265"/>
    </row>
    <row r="586" spans="2:19">
      <c r="B586" s="267"/>
      <c r="C586" s="265"/>
      <c r="D586" s="265"/>
      <c r="E586" s="265"/>
      <c r="F586" s="389"/>
      <c r="G586" s="389"/>
      <c r="H586" s="378"/>
      <c r="I586" s="390"/>
      <c r="J586" s="387"/>
      <c r="K586" s="383"/>
      <c r="L586" s="260" t="s">
        <v>2909</v>
      </c>
      <c r="M586" s="265"/>
      <c r="N586" s="392"/>
      <c r="O586" s="392"/>
      <c r="P586" s="392"/>
      <c r="Q586" s="346">
        <v>-31361694.613533683</v>
      </c>
      <c r="R586" s="378"/>
      <c r="S586" s="265"/>
    </row>
    <row r="587" spans="2:19">
      <c r="B587" s="327" t="s">
        <v>2907</v>
      </c>
      <c r="C587" s="391"/>
      <c r="D587" s="378"/>
      <c r="E587" s="384"/>
      <c r="F587" s="392"/>
      <c r="G587" s="381"/>
      <c r="H587" s="378"/>
      <c r="I587" s="265"/>
      <c r="J587" s="393"/>
      <c r="K587" s="383"/>
      <c r="L587" s="267" t="s">
        <v>2910</v>
      </c>
      <c r="M587" s="265"/>
      <c r="N587" s="265"/>
      <c r="O587" s="265"/>
      <c r="P587" s="395"/>
      <c r="Q587" s="622">
        <f>SUM(Q585:Q586)</f>
        <v>4427756.8640263155</v>
      </c>
      <c r="R587" s="265"/>
      <c r="S587" s="265"/>
    </row>
    <row r="588" spans="2:19">
      <c r="B588" s="260" t="s">
        <v>2908</v>
      </c>
      <c r="C588" s="265"/>
      <c r="D588" s="392"/>
      <c r="E588" s="384"/>
      <c r="F588" s="392"/>
      <c r="G588" s="394">
        <v>34043873.467839994</v>
      </c>
      <c r="H588" s="346"/>
      <c r="I588" s="394"/>
      <c r="J588" s="387"/>
      <c r="K588" s="383"/>
      <c r="R588" s="416"/>
      <c r="S588" s="265"/>
    </row>
    <row r="589" spans="2:19">
      <c r="B589" s="260" t="s">
        <v>2909</v>
      </c>
      <c r="C589" s="265"/>
      <c r="D589" s="392"/>
      <c r="E589" s="384"/>
      <c r="F589" s="392"/>
      <c r="G589" s="346">
        <v>-29453037.254460771</v>
      </c>
      <c r="H589" s="346"/>
      <c r="I589" s="394"/>
      <c r="J589" s="387"/>
      <c r="K589" s="383"/>
      <c r="L589" s="265"/>
      <c r="M589" s="265"/>
      <c r="N589" s="265"/>
      <c r="O589" s="265"/>
      <c r="P589" s="265"/>
      <c r="Q589" s="265"/>
      <c r="R589" s="378"/>
      <c r="S589" s="265"/>
    </row>
    <row r="590" spans="2:19">
      <c r="B590" s="267" t="s">
        <v>2910</v>
      </c>
      <c r="C590" s="265"/>
      <c r="D590" s="265"/>
      <c r="E590" s="384"/>
      <c r="F590" s="395"/>
      <c r="G590" s="388">
        <f>SUM(G588:G589)</f>
        <v>4590836.2133792229</v>
      </c>
      <c r="H590" s="396"/>
      <c r="I590" s="397"/>
      <c r="J590" s="387"/>
      <c r="K590" s="383"/>
      <c r="R590" s="378"/>
      <c r="S590" s="265"/>
    </row>
    <row r="591" spans="2:19">
      <c r="H591" s="396"/>
      <c r="I591" s="397"/>
      <c r="J591" s="387"/>
      <c r="K591" s="383"/>
      <c r="L591" s="327" t="s">
        <v>3695</v>
      </c>
      <c r="R591" s="265"/>
      <c r="S591" s="265"/>
    </row>
    <row r="592" spans="2:19">
      <c r="B592" s="327" t="s">
        <v>3695</v>
      </c>
      <c r="C592" s="321"/>
      <c r="D592" s="375"/>
      <c r="E592" s="384"/>
      <c r="F592" s="375"/>
      <c r="G592" s="261"/>
      <c r="H592" s="321"/>
      <c r="I592" s="321"/>
      <c r="J592" s="321"/>
      <c r="K592" s="265"/>
      <c r="L592" s="260" t="s">
        <v>3696</v>
      </c>
      <c r="Q592" s="394">
        <v>7078468.7520800009</v>
      </c>
      <c r="R592" s="265"/>
      <c r="S592" s="265"/>
    </row>
    <row r="593" spans="2:19">
      <c r="B593" s="337" t="s">
        <v>3696</v>
      </c>
      <c r="C593" s="321"/>
      <c r="D593" s="375"/>
      <c r="E593" s="384"/>
      <c r="F593" s="375"/>
      <c r="G593" s="346">
        <v>7205724.1510400008</v>
      </c>
      <c r="H593" s="321"/>
      <c r="I593" s="321"/>
      <c r="J593" s="321"/>
      <c r="K593" s="265"/>
      <c r="L593" s="260" t="s">
        <v>3697</v>
      </c>
      <c r="Q593" s="346">
        <v>-6028366.2449032962</v>
      </c>
      <c r="R593" s="321"/>
      <c r="S593" s="265"/>
    </row>
    <row r="594" spans="2:19">
      <c r="B594" s="337" t="s">
        <v>3697</v>
      </c>
      <c r="C594" s="321"/>
      <c r="D594" s="375"/>
      <c r="E594" s="384"/>
      <c r="F594" s="375"/>
      <c r="G594" s="346">
        <v>-6156539.0411358243</v>
      </c>
      <c r="H594" s="321"/>
      <c r="I594" s="321"/>
      <c r="J594" s="321"/>
      <c r="K594" s="265"/>
      <c r="L594" s="267" t="s">
        <v>2910</v>
      </c>
      <c r="M594" s="321"/>
      <c r="N594" s="375"/>
      <c r="O594" s="375"/>
      <c r="P594" s="376"/>
      <c r="Q594" s="622">
        <f>SUM(Q592:Q593)</f>
        <v>1050102.5071767047</v>
      </c>
      <c r="R594" s="321"/>
      <c r="S594" s="265"/>
    </row>
    <row r="595" spans="2:19">
      <c r="B595" s="287" t="s">
        <v>2910</v>
      </c>
      <c r="C595" s="321"/>
      <c r="D595" s="375"/>
      <c r="E595" s="384"/>
      <c r="F595" s="375"/>
      <c r="G595" s="399">
        <f>SUM(G593:G594)</f>
        <v>1049185.1099041766</v>
      </c>
      <c r="H595" s="321"/>
      <c r="I595" s="321"/>
      <c r="J595" s="321"/>
      <c r="K595" s="265"/>
      <c r="L595" s="327"/>
      <c r="M595" s="321"/>
      <c r="N595" s="375"/>
      <c r="O595" s="375"/>
      <c r="P595" s="376"/>
      <c r="Q595" s="261"/>
      <c r="R595" s="321"/>
      <c r="S595" s="265"/>
    </row>
    <row r="596" spans="2:19">
      <c r="B596" s="265"/>
      <c r="C596" s="265"/>
      <c r="D596" s="265"/>
      <c r="E596" s="265"/>
      <c r="F596" s="265"/>
      <c r="G596" s="265"/>
      <c r="H596" s="321"/>
      <c r="I596" s="321"/>
      <c r="J596" s="321"/>
      <c r="K596" s="265"/>
      <c r="L596" s="327"/>
      <c r="M596" s="321"/>
      <c r="N596" s="375"/>
      <c r="O596" s="375"/>
      <c r="P596" s="376"/>
      <c r="Q596" s="261"/>
      <c r="R596" s="321"/>
      <c r="S596" s="265"/>
    </row>
    <row r="597" spans="2:19" ht="15.75" thickBot="1">
      <c r="B597" s="267" t="s">
        <v>3325</v>
      </c>
      <c r="C597" s="265"/>
      <c r="D597" s="265"/>
      <c r="E597" s="384"/>
      <c r="F597" s="395"/>
      <c r="G597" s="398">
        <f>G579+G590+G595+G585</f>
        <v>134120505.97916341</v>
      </c>
      <c r="H597" s="321"/>
      <c r="I597" s="321"/>
      <c r="J597" s="321"/>
      <c r="K597" s="265"/>
      <c r="L597" s="267" t="s">
        <v>3325</v>
      </c>
      <c r="M597" s="265"/>
      <c r="N597" s="265"/>
      <c r="O597" s="265"/>
      <c r="P597" s="395"/>
      <c r="Q597" s="398">
        <f>Q579+Q587+Q594</f>
        <v>117736631.82791302</v>
      </c>
      <c r="R597" s="321"/>
      <c r="S597" s="265"/>
    </row>
    <row r="598" spans="2:19" ht="15.75" thickTop="1">
      <c r="B598" s="265"/>
      <c r="C598" s="265"/>
      <c r="D598" s="265"/>
      <c r="E598" s="265"/>
      <c r="F598" s="265"/>
      <c r="G598" s="265"/>
      <c r="H598" s="265"/>
      <c r="I598" s="378"/>
      <c r="J598" s="387"/>
      <c r="K598" s="383"/>
      <c r="L598" s="396"/>
      <c r="M598" s="391"/>
      <c r="N598" s="378"/>
      <c r="O598" s="378"/>
      <c r="P598" s="392"/>
      <c r="Q598" s="400"/>
      <c r="R598" s="265"/>
      <c r="S598" s="265"/>
    </row>
    <row r="599" spans="2:19">
      <c r="B599" s="265"/>
      <c r="C599" s="265"/>
      <c r="D599" s="265"/>
      <c r="E599" s="265"/>
      <c r="F599" s="265"/>
      <c r="G599" s="265"/>
      <c r="H599" s="265"/>
      <c r="I599" s="401"/>
      <c r="J599" s="387"/>
      <c r="K599" s="383"/>
      <c r="L599" s="265"/>
      <c r="M599" s="265"/>
      <c r="N599" s="265"/>
      <c r="O599" s="265"/>
      <c r="P599" s="265"/>
      <c r="Q599" s="265"/>
      <c r="R599" s="265"/>
      <c r="S599" s="265"/>
    </row>
    <row r="600" spans="2:19">
      <c r="B600" s="193" t="s">
        <v>225</v>
      </c>
      <c r="C600" s="144"/>
      <c r="D600" s="144"/>
      <c r="E600" s="144"/>
      <c r="F600" s="336"/>
      <c r="G600" s="265"/>
      <c r="H600" s="265"/>
      <c r="I600" s="402"/>
      <c r="J600" s="387"/>
      <c r="K600" s="383"/>
      <c r="L600" s="193" t="s">
        <v>225</v>
      </c>
      <c r="M600" s="144"/>
      <c r="N600" s="144"/>
      <c r="O600" s="144"/>
      <c r="P600" s="336"/>
      <c r="Q600" s="265"/>
      <c r="R600" s="265"/>
      <c r="S600" s="265"/>
    </row>
    <row r="601" spans="2:19">
      <c r="B601" s="293"/>
      <c r="C601" s="796">
        <f>C558</f>
        <v>45747</v>
      </c>
      <c r="D601" s="796"/>
      <c r="E601" s="796"/>
      <c r="F601" s="796"/>
      <c r="G601" s="796"/>
      <c r="H601" s="796"/>
      <c r="I601" s="403"/>
      <c r="J601" s="387"/>
      <c r="K601" s="383"/>
      <c r="L601" s="293"/>
      <c r="M601" s="796">
        <f>M558</f>
        <v>45657</v>
      </c>
      <c r="N601" s="796"/>
      <c r="O601" s="796"/>
      <c r="P601" s="796"/>
      <c r="Q601" s="796"/>
      <c r="R601" s="796"/>
      <c r="S601" s="265"/>
    </row>
    <row r="602" spans="2:19" ht="38.25">
      <c r="B602" s="372" t="s">
        <v>2879</v>
      </c>
      <c r="C602" s="371" t="s">
        <v>17</v>
      </c>
      <c r="D602" s="373" t="s">
        <v>39</v>
      </c>
      <c r="E602" s="373" t="s">
        <v>3308</v>
      </c>
      <c r="F602" s="373" t="s">
        <v>3710</v>
      </c>
      <c r="G602" s="374" t="s">
        <v>3728</v>
      </c>
      <c r="H602" s="374" t="s">
        <v>2880</v>
      </c>
      <c r="I602" s="403"/>
      <c r="J602" s="387"/>
      <c r="K602" s="383"/>
      <c r="L602" s="372" t="s">
        <v>2879</v>
      </c>
      <c r="M602" s="371" t="s">
        <v>17</v>
      </c>
      <c r="N602" s="373" t="s">
        <v>39</v>
      </c>
      <c r="O602" s="373" t="s">
        <v>3308</v>
      </c>
      <c r="P602" s="714" t="s">
        <v>3710</v>
      </c>
      <c r="Q602" s="374" t="s">
        <v>3728</v>
      </c>
      <c r="R602" s="374" t="s">
        <v>2880</v>
      </c>
      <c r="S602" s="265"/>
    </row>
    <row r="603" spans="2:19">
      <c r="B603" s="327" t="s">
        <v>2905</v>
      </c>
      <c r="C603" s="404"/>
      <c r="D603" s="405"/>
      <c r="E603" s="405"/>
      <c r="F603" s="284"/>
      <c r="G603" s="284"/>
      <c r="H603" s="406"/>
      <c r="I603" s="382"/>
      <c r="J603" s="387"/>
      <c r="K603" s="383"/>
      <c r="L603" s="327" t="s">
        <v>2905</v>
      </c>
      <c r="M603" s="404"/>
      <c r="N603" s="405"/>
      <c r="O603" s="405"/>
      <c r="P603" s="284"/>
      <c r="Q603" s="284"/>
      <c r="R603" s="406"/>
      <c r="S603" s="265"/>
    </row>
    <row r="604" spans="2:19">
      <c r="B604" s="337" t="s">
        <v>2796</v>
      </c>
      <c r="C604" s="377">
        <v>46140</v>
      </c>
      <c r="D604" s="378" t="s">
        <v>42</v>
      </c>
      <c r="E604" s="384">
        <v>0.09</v>
      </c>
      <c r="F604" s="380">
        <v>720000</v>
      </c>
      <c r="G604" s="381">
        <v>5748480</v>
      </c>
      <c r="H604" s="378" t="s">
        <v>2881</v>
      </c>
      <c r="I604" s="382"/>
      <c r="J604" s="382"/>
      <c r="K604" s="265"/>
      <c r="L604" s="337" t="s">
        <v>2796</v>
      </c>
      <c r="M604" s="377">
        <v>46140</v>
      </c>
      <c r="N604" s="378" t="s">
        <v>42</v>
      </c>
      <c r="O604" s="384">
        <v>0.09</v>
      </c>
      <c r="P604" s="380">
        <v>720000</v>
      </c>
      <c r="Q604" s="381">
        <v>5646960</v>
      </c>
      <c r="R604" s="378" t="s">
        <v>2881</v>
      </c>
      <c r="S604" s="399"/>
    </row>
    <row r="605" spans="2:19">
      <c r="B605" s="337" t="s">
        <v>2796</v>
      </c>
      <c r="C605" s="377">
        <v>46608</v>
      </c>
      <c r="D605" s="378" t="s">
        <v>42</v>
      </c>
      <c r="E605" s="384">
        <v>9.9000000000000005E-2</v>
      </c>
      <c r="F605" s="380">
        <v>1000000</v>
      </c>
      <c r="G605" s="381">
        <v>7984000</v>
      </c>
      <c r="H605" s="378" t="s">
        <v>2881</v>
      </c>
      <c r="I605" s="382"/>
      <c r="J605" s="382"/>
      <c r="K605" s="265"/>
      <c r="L605" s="337" t="s">
        <v>2796</v>
      </c>
      <c r="M605" s="377">
        <v>46608</v>
      </c>
      <c r="N605" s="378" t="s">
        <v>42</v>
      </c>
      <c r="O605" s="384">
        <v>9.9000000000000005E-2</v>
      </c>
      <c r="P605" s="380">
        <v>1000000</v>
      </c>
      <c r="Q605" s="381">
        <v>7843000</v>
      </c>
      <c r="R605" s="378" t="s">
        <v>2881</v>
      </c>
      <c r="S605" s="399"/>
    </row>
    <row r="606" spans="2:19">
      <c r="B606" s="337" t="s">
        <v>2796</v>
      </c>
      <c r="C606" s="377">
        <v>46622</v>
      </c>
      <c r="D606" s="378" t="s">
        <v>42</v>
      </c>
      <c r="E606" s="384">
        <v>0.08</v>
      </c>
      <c r="F606" s="380">
        <v>1012500</v>
      </c>
      <c r="G606" s="381">
        <v>8083800</v>
      </c>
      <c r="H606" s="378" t="s">
        <v>2881</v>
      </c>
      <c r="I606" s="382"/>
      <c r="J606" s="382"/>
      <c r="K606" s="265"/>
      <c r="L606" s="337" t="s">
        <v>2796</v>
      </c>
      <c r="M606" s="377">
        <v>46622</v>
      </c>
      <c r="N606" s="378" t="s">
        <v>42</v>
      </c>
      <c r="O606" s="384">
        <v>0.08</v>
      </c>
      <c r="P606" s="380">
        <v>1012500</v>
      </c>
      <c r="Q606" s="381">
        <v>7941037.5</v>
      </c>
      <c r="R606" s="378" t="s">
        <v>2881</v>
      </c>
      <c r="S606" s="399"/>
    </row>
    <row r="607" spans="2:19">
      <c r="B607" s="337" t="s">
        <v>2796</v>
      </c>
      <c r="C607" s="377">
        <v>46622</v>
      </c>
      <c r="D607" s="378" t="s">
        <v>42</v>
      </c>
      <c r="E607" s="384">
        <v>0.08</v>
      </c>
      <c r="F607" s="380">
        <v>3337500</v>
      </c>
      <c r="G607" s="381">
        <v>26646600</v>
      </c>
      <c r="H607" s="378" t="s">
        <v>2881</v>
      </c>
      <c r="I607" s="382"/>
      <c r="J607" s="382"/>
      <c r="K607" s="265"/>
      <c r="L607" s="337" t="s">
        <v>2796</v>
      </c>
      <c r="M607" s="377">
        <v>46622</v>
      </c>
      <c r="N607" s="378" t="s">
        <v>42</v>
      </c>
      <c r="O607" s="384">
        <v>0.08</v>
      </c>
      <c r="P607" s="380">
        <v>3337500</v>
      </c>
      <c r="Q607" s="381">
        <v>26176012.5</v>
      </c>
      <c r="R607" s="378" t="s">
        <v>2881</v>
      </c>
      <c r="S607" s="399"/>
    </row>
    <row r="608" spans="2:19">
      <c r="B608" s="337" t="s">
        <v>2796</v>
      </c>
      <c r="C608" s="377">
        <v>46323</v>
      </c>
      <c r="D608" s="378" t="s">
        <v>42</v>
      </c>
      <c r="E608" s="384">
        <v>7.0000000000000007E-2</v>
      </c>
      <c r="F608" s="380">
        <v>260000</v>
      </c>
      <c r="G608" s="381">
        <v>2075840</v>
      </c>
      <c r="H608" s="378" t="s">
        <v>2881</v>
      </c>
      <c r="I608" s="382"/>
      <c r="J608" s="382"/>
      <c r="K608" s="265"/>
      <c r="L608" s="337" t="s">
        <v>2796</v>
      </c>
      <c r="M608" s="377">
        <v>46323</v>
      </c>
      <c r="N608" s="378" t="s">
        <v>42</v>
      </c>
      <c r="O608" s="384">
        <v>7.0000000000000007E-2</v>
      </c>
      <c r="P608" s="380">
        <v>260000</v>
      </c>
      <c r="Q608" s="381">
        <v>2039180</v>
      </c>
      <c r="R608" s="378" t="s">
        <v>2881</v>
      </c>
      <c r="S608" s="399"/>
    </row>
    <row r="609" spans="2:19">
      <c r="B609" s="337" t="s">
        <v>2796</v>
      </c>
      <c r="C609" s="377">
        <v>46743</v>
      </c>
      <c r="D609" s="378" t="s">
        <v>42</v>
      </c>
      <c r="E609" s="384">
        <v>0.08</v>
      </c>
      <c r="F609" s="380">
        <v>1333333</v>
      </c>
      <c r="G609" s="381">
        <v>10645333.54624</v>
      </c>
      <c r="H609" s="378" t="s">
        <v>2881</v>
      </c>
      <c r="I609" s="382"/>
      <c r="J609" s="382"/>
      <c r="K609" s="265"/>
      <c r="L609" s="337" t="s">
        <v>2796</v>
      </c>
      <c r="M609" s="377">
        <v>46743</v>
      </c>
      <c r="N609" s="378" t="s">
        <v>42</v>
      </c>
      <c r="O609" s="384">
        <v>0.08</v>
      </c>
      <c r="P609" s="380">
        <v>1333333.3599999999</v>
      </c>
      <c r="Q609" s="381">
        <v>10457333.542479999</v>
      </c>
      <c r="R609" s="378" t="s">
        <v>2881</v>
      </c>
      <c r="S609" s="399"/>
    </row>
    <row r="610" spans="2:19">
      <c r="B610" s="337" t="s">
        <v>2796</v>
      </c>
      <c r="C610" s="377">
        <v>48047</v>
      </c>
      <c r="D610" s="378" t="s">
        <v>42</v>
      </c>
      <c r="E610" s="384">
        <v>7.0000000000000007E-2</v>
      </c>
      <c r="F610" s="380">
        <v>12000000</v>
      </c>
      <c r="G610" s="381">
        <v>95808000</v>
      </c>
      <c r="H610" s="378" t="s">
        <v>2881</v>
      </c>
      <c r="I610" s="382"/>
      <c r="J610" s="382"/>
      <c r="K610" s="265"/>
      <c r="L610" s="337" t="s">
        <v>2796</v>
      </c>
      <c r="M610" s="377">
        <v>48047</v>
      </c>
      <c r="N610" s="378" t="s">
        <v>42</v>
      </c>
      <c r="O610" s="384">
        <v>7.0000000000000007E-2</v>
      </c>
      <c r="P610" s="380">
        <v>12000000</v>
      </c>
      <c r="Q610" s="381">
        <v>94116000</v>
      </c>
      <c r="R610" s="378" t="s">
        <v>2881</v>
      </c>
      <c r="S610" s="399"/>
    </row>
    <row r="611" spans="2:19">
      <c r="B611" s="337" t="s">
        <v>2795</v>
      </c>
      <c r="C611" s="377">
        <v>47150</v>
      </c>
      <c r="D611" s="378" t="s">
        <v>42</v>
      </c>
      <c r="E611" s="379">
        <v>7.0000000000000007E-2</v>
      </c>
      <c r="F611" s="380">
        <v>4994647</v>
      </c>
      <c r="G611" s="381">
        <v>39877265.240800001</v>
      </c>
      <c r="H611" s="378" t="s">
        <v>2881</v>
      </c>
      <c r="I611" s="382"/>
      <c r="J611" s="382"/>
      <c r="K611" s="265"/>
      <c r="L611" s="337" t="s">
        <v>2795</v>
      </c>
      <c r="M611" s="377">
        <v>47150</v>
      </c>
      <c r="N611" s="378" t="s">
        <v>42</v>
      </c>
      <c r="O611" s="379">
        <v>7.0000000000000007E-2</v>
      </c>
      <c r="P611" s="380">
        <v>5369906.6200000001</v>
      </c>
      <c r="Q611" s="381">
        <v>42116177.620660007</v>
      </c>
      <c r="R611" s="378" t="s">
        <v>2881</v>
      </c>
      <c r="S611" s="399"/>
    </row>
    <row r="612" spans="2:19">
      <c r="B612" s="337" t="s">
        <v>2795</v>
      </c>
      <c r="C612" s="377">
        <v>47485</v>
      </c>
      <c r="D612" s="378" t="s">
        <v>42</v>
      </c>
      <c r="E612" s="379">
        <v>7.0000000000000007E-2</v>
      </c>
      <c r="F612" s="380">
        <v>2997921</v>
      </c>
      <c r="G612" s="381">
        <v>23935402.701120008</v>
      </c>
      <c r="H612" s="378" t="s">
        <v>2881</v>
      </c>
      <c r="I612" s="382"/>
      <c r="J612" s="382"/>
      <c r="K612" s="265"/>
      <c r="L612" s="337" t="s">
        <v>2795</v>
      </c>
      <c r="M612" s="377">
        <v>47485</v>
      </c>
      <c r="N612" s="378" t="s">
        <v>42</v>
      </c>
      <c r="O612" s="379">
        <v>7.0000000000000007E-2</v>
      </c>
      <c r="P612" s="380">
        <v>3153377.9400000009</v>
      </c>
      <c r="Q612" s="381">
        <v>24731943.183420006</v>
      </c>
      <c r="R612" s="378" t="s">
        <v>2881</v>
      </c>
      <c r="S612" s="399"/>
    </row>
    <row r="613" spans="2:19">
      <c r="B613" s="337" t="s">
        <v>2795</v>
      </c>
      <c r="C613" s="377">
        <v>47399</v>
      </c>
      <c r="D613" s="378" t="s">
        <v>42</v>
      </c>
      <c r="E613" s="379">
        <v>7.0000000000000007E-2</v>
      </c>
      <c r="F613" s="380">
        <v>2151907</v>
      </c>
      <c r="G613" s="381">
        <v>17180823.412160002</v>
      </c>
      <c r="H613" s="378" t="s">
        <v>2881</v>
      </c>
      <c r="I613" s="382"/>
      <c r="J613" s="382"/>
      <c r="K613" s="265"/>
      <c r="L613" s="337" t="s">
        <v>2795</v>
      </c>
      <c r="M613" s="377">
        <v>47399</v>
      </c>
      <c r="N613" s="378" t="s">
        <v>42</v>
      </c>
      <c r="O613" s="379">
        <v>7.0000000000000007E-2</v>
      </c>
      <c r="P613" s="380">
        <v>2270621.61</v>
      </c>
      <c r="Q613" s="381">
        <v>17808485.28723</v>
      </c>
      <c r="R613" s="378" t="s">
        <v>2881</v>
      </c>
      <c r="S613" s="399"/>
    </row>
    <row r="614" spans="2:19">
      <c r="B614" s="337" t="s">
        <v>3711</v>
      </c>
      <c r="C614" s="377">
        <v>47421</v>
      </c>
      <c r="D614" s="378" t="s">
        <v>42</v>
      </c>
      <c r="E614" s="384">
        <v>8.5000000000000006E-2</v>
      </c>
      <c r="F614" s="380">
        <v>4841641</v>
      </c>
      <c r="G614" s="381">
        <v>38655663.660160005</v>
      </c>
      <c r="H614" s="378"/>
      <c r="I614" s="382"/>
      <c r="J614" s="382"/>
      <c r="K614" s="265"/>
      <c r="L614" s="337" t="s">
        <v>3711</v>
      </c>
      <c r="M614" s="377">
        <v>47421</v>
      </c>
      <c r="N614" s="378" t="s">
        <v>42</v>
      </c>
      <c r="O614" s="384">
        <v>8.5000000000000006E-2</v>
      </c>
      <c r="P614" s="380">
        <v>4841641.24</v>
      </c>
      <c r="Q614" s="381">
        <v>37972992.24532</v>
      </c>
      <c r="R614" s="378"/>
      <c r="S614" s="399"/>
    </row>
    <row r="615" spans="2:19">
      <c r="B615" s="337" t="s">
        <v>2798</v>
      </c>
      <c r="C615" s="377">
        <v>46696</v>
      </c>
      <c r="D615" s="378" t="s">
        <v>42</v>
      </c>
      <c r="E615" s="384">
        <v>0.08</v>
      </c>
      <c r="F615" s="380">
        <v>2100000</v>
      </c>
      <c r="G615" s="381">
        <v>16766400</v>
      </c>
      <c r="H615" s="378" t="s">
        <v>2881</v>
      </c>
      <c r="I615" s="382"/>
      <c r="J615" s="382"/>
      <c r="K615" s="265"/>
      <c r="L615" s="337" t="s">
        <v>2798</v>
      </c>
      <c r="M615" s="377">
        <v>46696</v>
      </c>
      <c r="N615" s="378" t="s">
        <v>42</v>
      </c>
      <c r="O615" s="384">
        <v>0.08</v>
      </c>
      <c r="P615" s="380">
        <v>2400000</v>
      </c>
      <c r="Q615" s="381">
        <v>18823200</v>
      </c>
      <c r="R615" s="378" t="s">
        <v>2881</v>
      </c>
      <c r="S615" s="399"/>
    </row>
    <row r="616" spans="2:19">
      <c r="B616" s="337" t="s">
        <v>2798</v>
      </c>
      <c r="C616" s="377">
        <v>47386</v>
      </c>
      <c r="D616" s="378" t="s">
        <v>42</v>
      </c>
      <c r="E616" s="379">
        <v>8.2500000000000004E-2</v>
      </c>
      <c r="F616" s="380">
        <v>933332</v>
      </c>
      <c r="G616" s="381">
        <v>7451722.6880000001</v>
      </c>
      <c r="H616" s="378" t="s">
        <v>2881</v>
      </c>
      <c r="I616" s="382"/>
      <c r="J616" s="382"/>
      <c r="K616" s="265"/>
      <c r="L616" s="337" t="s">
        <v>2798</v>
      </c>
      <c r="M616" s="377">
        <v>47386</v>
      </c>
      <c r="N616" s="378" t="s">
        <v>42</v>
      </c>
      <c r="O616" s="379">
        <v>8.2500000000000004E-2</v>
      </c>
      <c r="P616" s="380">
        <v>999999</v>
      </c>
      <c r="Q616" s="381">
        <v>7842992.1569999997</v>
      </c>
      <c r="R616" s="378" t="s">
        <v>2881</v>
      </c>
      <c r="S616" s="399"/>
    </row>
    <row r="617" spans="2:19">
      <c r="B617" s="337" t="s">
        <v>2798</v>
      </c>
      <c r="C617" s="377">
        <v>47386</v>
      </c>
      <c r="D617" s="378" t="s">
        <v>42</v>
      </c>
      <c r="E617" s="379">
        <v>8.2500000000000004E-2</v>
      </c>
      <c r="F617" s="380">
        <v>1400000</v>
      </c>
      <c r="G617" s="381">
        <v>11177600</v>
      </c>
      <c r="H617" s="378" t="s">
        <v>2881</v>
      </c>
      <c r="I617" s="382"/>
      <c r="J617" s="387"/>
      <c r="K617" s="265"/>
      <c r="L617" s="337" t="s">
        <v>2798</v>
      </c>
      <c r="M617" s="377">
        <v>47386</v>
      </c>
      <c r="N617" s="378" t="s">
        <v>42</v>
      </c>
      <c r="O617" s="379">
        <v>8.2500000000000004E-2</v>
      </c>
      <c r="P617" s="380">
        <v>1500000</v>
      </c>
      <c r="Q617" s="381">
        <v>11764500</v>
      </c>
      <c r="R617" s="378" t="s">
        <v>2881</v>
      </c>
      <c r="S617" s="399"/>
    </row>
    <row r="618" spans="2:19">
      <c r="B618" s="337" t="s">
        <v>3757</v>
      </c>
      <c r="C618" s="377">
        <v>46489</v>
      </c>
      <c r="D618" s="378" t="s">
        <v>42</v>
      </c>
      <c r="E618" s="384">
        <v>0.1</v>
      </c>
      <c r="F618" s="380">
        <v>823600</v>
      </c>
      <c r="G618" s="381">
        <v>6575622.4000000004</v>
      </c>
      <c r="H618" s="378"/>
      <c r="I618" s="382"/>
      <c r="J618" s="407"/>
      <c r="K618" s="265"/>
      <c r="L618" s="337" t="s">
        <v>3757</v>
      </c>
      <c r="M618" s="377">
        <v>46489</v>
      </c>
      <c r="N618" s="378" t="s">
        <v>42</v>
      </c>
      <c r="O618" s="384">
        <v>0.1</v>
      </c>
      <c r="P618" s="380">
        <v>988300</v>
      </c>
      <c r="Q618" s="381">
        <v>7751236.9000000004</v>
      </c>
      <c r="R618" s="378"/>
      <c r="S618" s="399"/>
    </row>
    <row r="619" spans="2:19">
      <c r="B619" s="337" t="s">
        <v>2831</v>
      </c>
      <c r="C619" s="377">
        <v>46276</v>
      </c>
      <c r="D619" s="378" t="s">
        <v>42</v>
      </c>
      <c r="E619" s="384">
        <v>0.08</v>
      </c>
      <c r="F619" s="380">
        <v>250733</v>
      </c>
      <c r="G619" s="381">
        <v>2001855.4656000002</v>
      </c>
      <c r="H619" s="378"/>
      <c r="I619" s="382"/>
      <c r="J619" s="393"/>
      <c r="K619" s="265"/>
      <c r="L619" s="337" t="s">
        <v>2831</v>
      </c>
      <c r="M619" s="377">
        <v>46276</v>
      </c>
      <c r="N619" s="378" t="s">
        <v>42</v>
      </c>
      <c r="O619" s="384">
        <v>0.08</v>
      </c>
      <c r="P619" s="380">
        <v>376100.06</v>
      </c>
      <c r="Q619" s="381">
        <v>2949752.7705799998</v>
      </c>
      <c r="R619" s="378"/>
      <c r="S619" s="399"/>
    </row>
    <row r="620" spans="2:19">
      <c r="B620" s="327" t="s">
        <v>2906</v>
      </c>
      <c r="C620" s="265"/>
      <c r="D620" s="265"/>
      <c r="E620" s="265"/>
      <c r="F620" s="622">
        <f>SUM(F604:F619)</f>
        <v>40157114</v>
      </c>
      <c r="G620" s="622">
        <f>SUM(G604:G619)</f>
        <v>320614409.11408001</v>
      </c>
      <c r="H620" s="265"/>
      <c r="I620" s="382"/>
      <c r="J620" s="387"/>
      <c r="K620" s="265"/>
      <c r="L620" s="327" t="s">
        <v>2906</v>
      </c>
      <c r="M620" s="265"/>
      <c r="N620" s="265"/>
      <c r="O620" s="265"/>
      <c r="P620" s="388">
        <f>SUM(P603:P619)</f>
        <v>41563279.830000006</v>
      </c>
      <c r="Q620" s="388">
        <f>SUM(Q603:Q619)</f>
        <v>325980803.70669001</v>
      </c>
      <c r="R620" s="396"/>
      <c r="S620" s="399"/>
    </row>
    <row r="621" spans="2:19">
      <c r="B621" s="265"/>
      <c r="C621" s="265"/>
      <c r="D621" s="265"/>
      <c r="E621" s="265"/>
      <c r="F621" s="265"/>
      <c r="G621" s="265"/>
      <c r="H621" s="265"/>
      <c r="I621" s="382"/>
      <c r="J621" s="393"/>
      <c r="K621" s="265"/>
      <c r="R621" s="378"/>
      <c r="S621" s="399"/>
    </row>
    <row r="622" spans="2:19">
      <c r="B622" s="327" t="s">
        <v>3698</v>
      </c>
      <c r="C622" s="265"/>
      <c r="D622" s="265"/>
      <c r="E622" s="265"/>
      <c r="F622" s="265"/>
      <c r="G622" s="265"/>
      <c r="H622" s="265"/>
      <c r="I622" s="382"/>
      <c r="J622" s="408"/>
      <c r="K622" s="265"/>
      <c r="R622" s="265"/>
      <c r="S622" s="399"/>
    </row>
    <row r="623" spans="2:19">
      <c r="B623" s="337" t="s">
        <v>3699</v>
      </c>
      <c r="C623" s="377">
        <v>47332</v>
      </c>
      <c r="D623" s="378" t="s">
        <v>42</v>
      </c>
      <c r="E623" s="265"/>
      <c r="F623" s="380">
        <v>6000000</v>
      </c>
      <c r="G623" s="381">
        <v>47904000</v>
      </c>
      <c r="H623" s="265"/>
      <c r="I623" s="397"/>
      <c r="J623" s="408"/>
      <c r="K623" s="265"/>
      <c r="R623" s="265"/>
      <c r="S623" s="383"/>
    </row>
    <row r="624" spans="2:19">
      <c r="B624" s="337" t="s">
        <v>3700</v>
      </c>
      <c r="C624" s="377">
        <v>48424</v>
      </c>
      <c r="D624" s="378" t="s">
        <v>42</v>
      </c>
      <c r="E624" s="265"/>
      <c r="F624" s="380">
        <v>5000000</v>
      </c>
      <c r="G624" s="381">
        <v>39920000</v>
      </c>
      <c r="H624" s="265"/>
      <c r="I624" s="265"/>
      <c r="J624" s="407"/>
      <c r="K624" s="383"/>
      <c r="L624" s="327" t="s">
        <v>3698</v>
      </c>
      <c r="M624" s="404"/>
      <c r="N624" s="405"/>
      <c r="O624" s="405"/>
      <c r="P624" s="284"/>
      <c r="Q624" s="284"/>
      <c r="R624" s="265"/>
      <c r="S624" s="383"/>
    </row>
    <row r="625" spans="2:19">
      <c r="B625" s="327" t="s">
        <v>3701</v>
      </c>
      <c r="C625" s="265"/>
      <c r="D625" s="265"/>
      <c r="E625" s="265"/>
      <c r="F625" s="622">
        <f>SUM(F623:F624)</f>
        <v>11000000</v>
      </c>
      <c r="G625" s="622">
        <f>SUM(G623:G624)</f>
        <v>87824000</v>
      </c>
      <c r="H625" s="265"/>
      <c r="I625" s="401"/>
      <c r="J625" s="393"/>
      <c r="K625" s="383"/>
      <c r="L625" s="337" t="s">
        <v>3699</v>
      </c>
      <c r="M625" s="377">
        <v>47332</v>
      </c>
      <c r="N625" s="378" t="s">
        <v>42</v>
      </c>
      <c r="O625" s="384">
        <v>0.08</v>
      </c>
      <c r="P625" s="380">
        <v>6000000</v>
      </c>
      <c r="Q625" s="381">
        <v>47058000</v>
      </c>
      <c r="R625" s="265"/>
      <c r="S625" s="383"/>
    </row>
    <row r="626" spans="2:19">
      <c r="B626" s="265"/>
      <c r="C626" s="265"/>
      <c r="D626" s="265"/>
      <c r="E626" s="265"/>
      <c r="F626" s="265"/>
      <c r="G626" s="265"/>
      <c r="H626" s="265"/>
      <c r="I626" s="402"/>
      <c r="J626" s="387"/>
      <c r="K626" s="383"/>
      <c r="L626" s="337" t="s">
        <v>3700</v>
      </c>
      <c r="M626" s="377">
        <v>48424</v>
      </c>
      <c r="N626" s="378" t="s">
        <v>42</v>
      </c>
      <c r="O626" s="384">
        <v>8.5000000000000006E-2</v>
      </c>
      <c r="P626" s="380">
        <v>5000000</v>
      </c>
      <c r="Q626" s="381">
        <v>39215000</v>
      </c>
      <c r="R626" s="378"/>
      <c r="S626" s="383"/>
    </row>
    <row r="627" spans="2:19" ht="31.9" customHeight="1">
      <c r="B627" s="327" t="s">
        <v>2907</v>
      </c>
      <c r="C627" s="391"/>
      <c r="D627" s="378"/>
      <c r="E627" s="378"/>
      <c r="F627" s="392"/>
      <c r="G627" s="381"/>
      <c r="H627" s="265"/>
      <c r="I627" s="412"/>
      <c r="J627" s="393"/>
      <c r="K627" s="265"/>
      <c r="L627" s="327" t="s">
        <v>3701</v>
      </c>
      <c r="M627" s="265"/>
      <c r="N627" s="265"/>
      <c r="O627" s="265"/>
      <c r="P627" s="388">
        <f>SUM(P625:P626)</f>
        <v>11000000</v>
      </c>
      <c r="Q627" s="388">
        <f>SUM(Q625:Q626)</f>
        <v>86273000</v>
      </c>
      <c r="R627" s="385"/>
      <c r="S627" s="383"/>
    </row>
    <row r="628" spans="2:19">
      <c r="B628" s="337" t="s">
        <v>2908</v>
      </c>
      <c r="C628" s="265"/>
      <c r="D628" s="392"/>
      <c r="E628" s="392"/>
      <c r="F628" s="392"/>
      <c r="G628" s="394">
        <v>59150893.854560003</v>
      </c>
      <c r="H628" s="265"/>
      <c r="I628" s="413"/>
      <c r="J628" s="408"/>
      <c r="K628" s="265"/>
      <c r="L628" s="327"/>
      <c r="M628" s="265"/>
      <c r="N628" s="265"/>
      <c r="O628" s="265"/>
      <c r="P628" s="389"/>
      <c r="Q628" s="388"/>
      <c r="R628" s="387"/>
      <c r="S628" s="383"/>
    </row>
    <row r="629" spans="2:19">
      <c r="B629" s="337" t="s">
        <v>2909</v>
      </c>
      <c r="C629" s="265"/>
      <c r="D629" s="392"/>
      <c r="E629" s="392"/>
      <c r="F629" s="392"/>
      <c r="G629" s="346">
        <v>-59150893.854560003</v>
      </c>
      <c r="H629" s="378"/>
      <c r="I629" s="265"/>
      <c r="J629" s="265"/>
      <c r="K629" s="265"/>
      <c r="L629" s="327"/>
      <c r="M629" s="265"/>
      <c r="N629" s="265"/>
      <c r="O629" s="265"/>
      <c r="P629" s="389"/>
      <c r="Q629" s="388"/>
      <c r="R629" s="265"/>
      <c r="S629" s="383"/>
    </row>
    <row r="630" spans="2:19">
      <c r="B630" s="287" t="s">
        <v>2910</v>
      </c>
      <c r="C630" s="293"/>
      <c r="D630" s="293"/>
      <c r="E630" s="293"/>
      <c r="F630" s="409"/>
      <c r="G630" s="410">
        <f>SUM(G628:G629)</f>
        <v>0</v>
      </c>
      <c r="H630" s="378"/>
      <c r="I630" s="265"/>
      <c r="J630" s="265"/>
      <c r="K630" s="265"/>
      <c r="L630" s="327" t="s">
        <v>2907</v>
      </c>
      <c r="M630" s="391"/>
      <c r="N630" s="378"/>
      <c r="O630" s="378"/>
      <c r="P630" s="392"/>
      <c r="Q630" s="381"/>
      <c r="R630" s="265"/>
      <c r="S630" s="383"/>
    </row>
    <row r="631" spans="2:19">
      <c r="B631" s="265"/>
      <c r="C631" s="265"/>
      <c r="D631" s="265"/>
      <c r="E631" s="265"/>
      <c r="F631" s="265"/>
      <c r="G631" s="265"/>
      <c r="H631" s="378"/>
      <c r="I631" s="265"/>
      <c r="J631" s="415"/>
      <c r="K631" s="265"/>
      <c r="L631" s="337" t="s">
        <v>3811</v>
      </c>
      <c r="M631" s="265"/>
      <c r="N631" s="392"/>
      <c r="O631" s="392"/>
      <c r="P631" s="392"/>
      <c r="Q631" s="346">
        <v>65350049.295299992</v>
      </c>
      <c r="R631" s="265"/>
      <c r="S631" s="401"/>
    </row>
    <row r="632" spans="2:19">
      <c r="H632" s="396"/>
      <c r="I632" s="265"/>
      <c r="J632" s="265"/>
      <c r="K632" s="265"/>
      <c r="L632" s="337" t="s">
        <v>3812</v>
      </c>
      <c r="M632" s="265"/>
      <c r="N632" s="392"/>
      <c r="O632" s="392"/>
      <c r="P632" s="392"/>
      <c r="Q632" s="346">
        <v>-65350049.295299992</v>
      </c>
      <c r="R632" s="402"/>
      <c r="S632" s="402"/>
    </row>
    <row r="633" spans="2:19" ht="24" customHeight="1">
      <c r="H633" s="378"/>
      <c r="I633" s="265"/>
      <c r="J633" s="265"/>
      <c r="K633" s="265"/>
      <c r="L633" s="287" t="s">
        <v>2910</v>
      </c>
      <c r="M633" s="293"/>
      <c r="N633" s="293"/>
      <c r="O633" s="293"/>
      <c r="P633" s="409"/>
      <c r="Q633" s="622">
        <f>SUM(Q631:Q632)</f>
        <v>0</v>
      </c>
      <c r="R633" s="408"/>
      <c r="S633" s="408"/>
    </row>
    <row r="634" spans="2:19" ht="15.75">
      <c r="B634" s="327" t="s">
        <v>3695</v>
      </c>
      <c r="C634" s="265"/>
      <c r="D634" s="265"/>
      <c r="E634" s="265"/>
      <c r="F634" s="265"/>
      <c r="G634" s="265"/>
      <c r="H634" s="378"/>
      <c r="I634" s="265"/>
      <c r="J634" s="265"/>
      <c r="K634" s="265"/>
      <c r="L634" s="669"/>
      <c r="M634" s="670"/>
      <c r="N634" s="671"/>
      <c r="O634" s="671"/>
      <c r="P634" s="672"/>
      <c r="Q634" s="673"/>
      <c r="R634" s="408"/>
      <c r="S634" s="408"/>
    </row>
    <row r="635" spans="2:19">
      <c r="B635" s="337" t="s">
        <v>3696</v>
      </c>
      <c r="C635" s="391"/>
      <c r="D635" s="378"/>
      <c r="E635" s="378"/>
      <c r="F635" s="392"/>
      <c r="G635" s="346">
        <v>35371745.777759999</v>
      </c>
      <c r="H635" s="378"/>
      <c r="I635" s="265"/>
      <c r="J635" s="265"/>
      <c r="K635" s="265"/>
      <c r="L635" s="327" t="s">
        <v>3695</v>
      </c>
      <c r="M635" s="391"/>
      <c r="N635" s="378"/>
      <c r="O635" s="378"/>
      <c r="P635" s="392"/>
      <c r="Q635" s="381"/>
      <c r="R635" s="408"/>
      <c r="S635" s="408"/>
    </row>
    <row r="636" spans="2:19">
      <c r="B636" s="337" t="s">
        <v>3697</v>
      </c>
      <c r="C636" s="391"/>
      <c r="D636" s="378"/>
      <c r="E636" s="378"/>
      <c r="F636" s="392"/>
      <c r="G636" s="346">
        <v>-35371745.77792</v>
      </c>
      <c r="H636" s="378"/>
      <c r="I636" s="265"/>
      <c r="J636" s="265"/>
      <c r="K636" s="265"/>
      <c r="L636" s="337" t="s">
        <v>3696</v>
      </c>
      <c r="M636" s="265"/>
      <c r="N636" s="392"/>
      <c r="O636" s="392"/>
      <c r="P636" s="392"/>
      <c r="Q636" s="346">
        <v>36516686.593859993</v>
      </c>
      <c r="R636" s="408"/>
      <c r="S636" s="408"/>
    </row>
    <row r="637" spans="2:19">
      <c r="B637" s="287" t="s">
        <v>2910</v>
      </c>
      <c r="C637" s="391"/>
      <c r="D637" s="378"/>
      <c r="E637" s="378"/>
      <c r="F637" s="392"/>
      <c r="G637" s="410">
        <f>SUM(G635:G636)</f>
        <v>-1.6000121831893921E-4</v>
      </c>
      <c r="H637" s="396"/>
      <c r="I637" s="265"/>
      <c r="J637" s="265"/>
      <c r="K637" s="265"/>
      <c r="L637" s="337" t="s">
        <v>3697</v>
      </c>
      <c r="M637" s="265"/>
      <c r="N637" s="392"/>
      <c r="O637" s="392"/>
      <c r="P637" s="392"/>
      <c r="Q637" s="346">
        <v>-36516686.593859993</v>
      </c>
      <c r="R637" s="406"/>
      <c r="S637" s="403"/>
    </row>
    <row r="638" spans="2:19">
      <c r="B638" s="396"/>
      <c r="C638" s="391"/>
      <c r="D638" s="378"/>
      <c r="E638" s="378"/>
      <c r="F638" s="392"/>
      <c r="G638" s="400"/>
      <c r="H638" s="378"/>
      <c r="I638" s="265"/>
      <c r="J638" s="265"/>
      <c r="K638" s="265"/>
      <c r="L638" s="287" t="s">
        <v>2910</v>
      </c>
      <c r="M638" s="293"/>
      <c r="N638" s="293"/>
      <c r="O638" s="293"/>
      <c r="P638" s="409"/>
      <c r="Q638" s="622">
        <f>SUM(Q636:Q637)</f>
        <v>0</v>
      </c>
      <c r="R638" s="408"/>
      <c r="S638" s="408"/>
    </row>
    <row r="639" spans="2:19" ht="15.75" thickBot="1">
      <c r="B639" s="267" t="s">
        <v>2911</v>
      </c>
      <c r="C639" s="265"/>
      <c r="D639" s="265"/>
      <c r="E639" s="265"/>
      <c r="F639" s="395"/>
      <c r="G639" s="398">
        <f>G620+G625+G630+G637</f>
        <v>408438409.11392003</v>
      </c>
      <c r="H639" s="378"/>
      <c r="I639" s="265"/>
      <c r="J639" s="265"/>
      <c r="K639" s="265"/>
      <c r="L639" s="287"/>
      <c r="M639" s="293"/>
      <c r="N639" s="293"/>
      <c r="O639" s="293"/>
      <c r="P639" s="409"/>
      <c r="Q639" s="388"/>
      <c r="R639" s="408"/>
      <c r="S639" s="408"/>
    </row>
    <row r="640" spans="2:19" ht="16.5" thickTop="1" thickBot="1">
      <c r="B640" s="396"/>
      <c r="C640" s="391"/>
      <c r="D640" s="378"/>
      <c r="E640" s="378"/>
      <c r="F640" s="392"/>
      <c r="G640" s="400"/>
      <c r="H640" s="378"/>
      <c r="I640" s="265"/>
      <c r="J640" s="265"/>
      <c r="K640" s="265"/>
      <c r="L640" s="267" t="s">
        <v>2911</v>
      </c>
      <c r="M640" s="265"/>
      <c r="N640" s="265"/>
      <c r="O640" s="265"/>
      <c r="P640" s="395"/>
      <c r="Q640" s="398">
        <f>Q620+Q633+Q627+Q638</f>
        <v>412253803.70669001</v>
      </c>
      <c r="R640" s="417"/>
      <c r="S640" s="408"/>
    </row>
    <row r="641" spans="2:19" ht="15.75" thickTop="1">
      <c r="B641" s="396"/>
      <c r="C641" s="391"/>
      <c r="D641" s="378"/>
      <c r="E641" s="378"/>
      <c r="F641" s="392"/>
      <c r="G641" s="400"/>
      <c r="H641" s="378"/>
      <c r="I641" s="265"/>
      <c r="J641" s="265"/>
      <c r="K641" s="265"/>
      <c r="L641" s="267"/>
      <c r="M641" s="265"/>
      <c r="N641" s="265"/>
      <c r="O641" s="265"/>
      <c r="P641" s="395"/>
      <c r="Q641" s="674"/>
      <c r="R641" s="417"/>
      <c r="S641" s="408"/>
    </row>
    <row r="642" spans="2:19">
      <c r="B642" s="414" t="s">
        <v>2882</v>
      </c>
      <c r="C642" s="391"/>
      <c r="D642" s="378"/>
      <c r="E642" s="378"/>
      <c r="F642" s="392"/>
      <c r="G642" s="381"/>
      <c r="H642" s="416"/>
      <c r="I642" s="265"/>
      <c r="J642" s="265"/>
      <c r="K642" s="265"/>
      <c r="L642" s="414" t="s">
        <v>2882</v>
      </c>
      <c r="M642" s="391"/>
      <c r="N642" s="378"/>
      <c r="O642" s="378"/>
      <c r="P642" s="392"/>
      <c r="Q642" s="381"/>
      <c r="R642" s="416"/>
      <c r="S642" s="418"/>
    </row>
    <row r="643" spans="2:19">
      <c r="B643" s="799" t="s">
        <v>3328</v>
      </c>
      <c r="C643" s="799"/>
      <c r="D643" s="799"/>
      <c r="E643" s="799"/>
      <c r="F643" s="799"/>
      <c r="G643" s="799"/>
      <c r="H643" s="411"/>
      <c r="I643" s="265"/>
      <c r="J643" s="265"/>
      <c r="K643" s="265"/>
      <c r="L643" s="799" t="s">
        <v>3328</v>
      </c>
      <c r="M643" s="799"/>
      <c r="N643" s="799"/>
      <c r="O643" s="799"/>
      <c r="P643" s="799"/>
      <c r="Q643" s="799"/>
      <c r="R643" s="411"/>
      <c r="S643" s="265"/>
    </row>
    <row r="644" spans="2:19" ht="27.6" customHeight="1">
      <c r="B644" s="799"/>
      <c r="C644" s="799"/>
      <c r="D644" s="799"/>
      <c r="E644" s="799"/>
      <c r="F644" s="799"/>
      <c r="G644" s="799"/>
      <c r="H644" s="265"/>
      <c r="I644" s="265"/>
      <c r="J644" s="265"/>
      <c r="K644" s="265"/>
      <c r="L644" s="799"/>
      <c r="M644" s="799"/>
      <c r="N644" s="799"/>
      <c r="O644" s="799"/>
      <c r="P644" s="799"/>
      <c r="Q644" s="799"/>
      <c r="R644" s="265"/>
      <c r="S644" s="627"/>
    </row>
    <row r="645" spans="2:19" ht="87" customHeight="1">
      <c r="B645" s="800" t="s">
        <v>3864</v>
      </c>
      <c r="C645" s="800"/>
      <c r="D645" s="800"/>
      <c r="E645" s="800"/>
      <c r="F645" s="800"/>
      <c r="G645" s="800"/>
      <c r="H645" s="265"/>
      <c r="I645" s="265"/>
      <c r="J645" s="265"/>
      <c r="K645" s="265"/>
      <c r="L645" s="800" t="s">
        <v>3864</v>
      </c>
      <c r="M645" s="800"/>
      <c r="N645" s="800"/>
      <c r="O645" s="800"/>
      <c r="P645" s="800"/>
      <c r="Q645" s="800"/>
      <c r="R645" s="265"/>
      <c r="S645" s="265"/>
    </row>
    <row r="646" spans="2:19">
      <c r="L646" s="799"/>
      <c r="M646" s="799"/>
      <c r="N646" s="799"/>
      <c r="O646" s="799"/>
      <c r="P646" s="799"/>
      <c r="Q646" s="799"/>
    </row>
    <row r="647" spans="2:19" ht="13.9" customHeight="1">
      <c r="L647" s="292"/>
      <c r="M647" s="292"/>
      <c r="N647" s="292"/>
      <c r="O647" s="292"/>
      <c r="P647" s="292"/>
      <c r="Q647" s="292"/>
    </row>
    <row r="648" spans="2:19">
      <c r="B648" s="193" t="s">
        <v>3170</v>
      </c>
      <c r="C648" s="144"/>
      <c r="D648" s="144"/>
      <c r="E648" s="144"/>
      <c r="L648" s="292"/>
      <c r="M648" s="292"/>
      <c r="N648" s="292"/>
      <c r="O648" s="292"/>
      <c r="P648" s="292"/>
      <c r="Q648" s="292"/>
    </row>
    <row r="649" spans="2:19">
      <c r="B649" s="193"/>
      <c r="C649" s="144"/>
      <c r="D649" s="144"/>
      <c r="E649" s="144"/>
      <c r="L649" s="292"/>
      <c r="M649" s="292"/>
      <c r="N649" s="292"/>
      <c r="O649" s="292"/>
      <c r="P649" s="292"/>
      <c r="Q649" s="292"/>
    </row>
    <row r="650" spans="2:19">
      <c r="B650" s="293" t="s">
        <v>3172</v>
      </c>
      <c r="C650" s="144"/>
      <c r="D650" s="293"/>
      <c r="E650" s="293"/>
      <c r="L650" s="292"/>
      <c r="M650" s="292"/>
      <c r="N650" s="292"/>
      <c r="O650" s="292"/>
      <c r="P650" s="292"/>
      <c r="Q650" s="292"/>
    </row>
    <row r="651" spans="2:19">
      <c r="B651" s="320"/>
      <c r="C651" s="251"/>
      <c r="D651" s="320"/>
      <c r="E651" s="320"/>
    </row>
    <row r="652" spans="2:19">
      <c r="B652" s="265"/>
      <c r="C652" s="251"/>
      <c r="D652" s="789" t="s">
        <v>2842</v>
      </c>
      <c r="E652" s="789"/>
    </row>
    <row r="653" spans="2:19">
      <c r="B653" s="344" t="s">
        <v>1</v>
      </c>
      <c r="C653" s="144"/>
      <c r="D653" s="264">
        <f>D530</f>
        <v>45747</v>
      </c>
      <c r="E653" s="264">
        <f>E530</f>
        <v>45657</v>
      </c>
    </row>
    <row r="654" spans="2:19" hidden="1">
      <c r="B654" s="593" t="s">
        <v>3215</v>
      </c>
      <c r="C654" s="144"/>
      <c r="D654" s="362">
        <v>0</v>
      </c>
      <c r="E654" s="362">
        <v>0</v>
      </c>
    </row>
    <row r="655" spans="2:19">
      <c r="B655" s="594" t="s">
        <v>3171</v>
      </c>
      <c r="C655" s="144"/>
      <c r="D655" s="362">
        <v>91914306.512959987</v>
      </c>
      <c r="E655" s="362">
        <v>99709964.613710001</v>
      </c>
    </row>
    <row r="656" spans="2:19" hidden="1">
      <c r="B656" s="260" t="s">
        <v>3724</v>
      </c>
      <c r="C656" s="144"/>
      <c r="D656" s="362">
        <v>0</v>
      </c>
      <c r="E656" s="362">
        <v>0</v>
      </c>
    </row>
    <row r="657" spans="2:5" hidden="1">
      <c r="B657" s="260" t="s">
        <v>3746</v>
      </c>
      <c r="C657" s="144"/>
      <c r="D657" s="346">
        <v>0</v>
      </c>
      <c r="E657" s="346">
        <v>0</v>
      </c>
    </row>
    <row r="658" spans="2:5">
      <c r="B658" s="260" t="s">
        <v>3263</v>
      </c>
      <c r="C658" s="144"/>
      <c r="D658" s="362">
        <v>24817963.322559997</v>
      </c>
      <c r="E658" s="362">
        <v>24762623.430819996</v>
      </c>
    </row>
    <row r="659" spans="2:5">
      <c r="B659" s="260" t="s">
        <v>3267</v>
      </c>
      <c r="C659" s="144"/>
      <c r="D659" s="346">
        <v>-21798212.596880324</v>
      </c>
      <c r="E659" s="346">
        <v>-21371541.484962098</v>
      </c>
    </row>
    <row r="660" spans="2:5">
      <c r="B660" s="260" t="s">
        <v>3702</v>
      </c>
      <c r="C660" s="144"/>
      <c r="D660" s="346">
        <v>7205724.1510400008</v>
      </c>
      <c r="E660" s="346">
        <v>7078468.7520800009</v>
      </c>
    </row>
    <row r="661" spans="2:5">
      <c r="B661" s="260" t="s">
        <v>3703</v>
      </c>
      <c r="C661" s="144"/>
      <c r="D661" s="346">
        <v>-6156539.0411358243</v>
      </c>
      <c r="E661" s="346">
        <v>-6028366.2449032962</v>
      </c>
    </row>
    <row r="662" spans="2:5" ht="15.75" thickBot="1">
      <c r="B662" s="267" t="s">
        <v>0</v>
      </c>
      <c r="C662" s="144"/>
      <c r="D662" s="363">
        <f>SUM(D654:D661)</f>
        <v>95983242.348543838</v>
      </c>
      <c r="E662" s="363">
        <f>SUM(E654:E661)</f>
        <v>104151149.0667446</v>
      </c>
    </row>
    <row r="663" spans="2:5" ht="15.75" thickTop="1"/>
    <row r="665" spans="2:5">
      <c r="B665" s="287" t="s">
        <v>3173</v>
      </c>
      <c r="C665" s="144"/>
      <c r="D665" s="144"/>
      <c r="E665" s="144"/>
    </row>
    <row r="666" spans="2:5">
      <c r="B666" s="287"/>
      <c r="C666" s="144"/>
      <c r="D666" s="144"/>
      <c r="E666" s="144"/>
    </row>
    <row r="667" spans="2:5">
      <c r="B667" s="792" t="s">
        <v>3172</v>
      </c>
      <c r="C667" s="792"/>
      <c r="D667" s="792"/>
      <c r="E667" s="792"/>
    </row>
    <row r="668" spans="2:5">
      <c r="B668" s="265" t="s">
        <v>6</v>
      </c>
      <c r="C668" s="251"/>
      <c r="D668" s="789" t="s">
        <v>2842</v>
      </c>
      <c r="E668" s="789"/>
    </row>
    <row r="669" spans="2:5">
      <c r="B669" s="344" t="s">
        <v>1</v>
      </c>
      <c r="C669" s="251"/>
      <c r="D669" s="264">
        <f>D653</f>
        <v>45747</v>
      </c>
      <c r="E669" s="264">
        <f>E653</f>
        <v>45657</v>
      </c>
    </row>
    <row r="670" spans="2:5">
      <c r="B670" s="260" t="s">
        <v>3817</v>
      </c>
      <c r="C670" s="251"/>
      <c r="D670" s="364">
        <v>5520000</v>
      </c>
      <c r="E670" s="364">
        <v>0</v>
      </c>
    </row>
    <row r="671" spans="2:5">
      <c r="B671" s="260" t="s">
        <v>2771</v>
      </c>
      <c r="C671" s="144"/>
      <c r="D671" s="364">
        <v>3695054.5010000002</v>
      </c>
      <c r="E671" s="364">
        <v>0</v>
      </c>
    </row>
    <row r="672" spans="2:5">
      <c r="B672" s="260" t="s">
        <v>2773</v>
      </c>
      <c r="C672" s="144"/>
      <c r="D672" s="364">
        <v>1014296.443</v>
      </c>
      <c r="E672" s="364">
        <v>714646.10699999996</v>
      </c>
    </row>
    <row r="673" spans="2:6" ht="13.15" customHeight="1" thickBot="1">
      <c r="B673" s="808" t="s">
        <v>2774</v>
      </c>
      <c r="C673" s="808"/>
      <c r="D673" s="253">
        <f>SUM(D670:D672)</f>
        <v>10229350.944</v>
      </c>
      <c r="E673" s="253">
        <f>SUM(E670:E672)</f>
        <v>714646.10699999996</v>
      </c>
    </row>
    <row r="674" spans="2:6" ht="15.75" thickTop="1"/>
    <row r="676" spans="2:6">
      <c r="B676" s="193" t="s">
        <v>3174</v>
      </c>
      <c r="C676" s="144"/>
      <c r="D676" s="144"/>
      <c r="E676" s="144"/>
    </row>
    <row r="677" spans="2:6">
      <c r="B677" s="193"/>
      <c r="C677" s="144"/>
      <c r="D677" s="144"/>
      <c r="E677" s="144"/>
    </row>
    <row r="678" spans="2:6">
      <c r="B678" s="265"/>
      <c r="C678" s="355"/>
      <c r="D678" s="789" t="s">
        <v>2842</v>
      </c>
      <c r="E678" s="789"/>
    </row>
    <row r="679" spans="2:6">
      <c r="B679" s="595" t="s">
        <v>1</v>
      </c>
      <c r="C679" s="355"/>
      <c r="D679" s="264">
        <f>D669</f>
        <v>45747</v>
      </c>
      <c r="E679" s="264">
        <f>E669</f>
        <v>45657</v>
      </c>
    </row>
    <row r="680" spans="2:6">
      <c r="B680" s="260" t="s">
        <v>2772</v>
      </c>
      <c r="C680" s="355"/>
      <c r="D680" s="364">
        <v>2552648.483</v>
      </c>
      <c r="E680" s="364">
        <v>2552648.483</v>
      </c>
    </row>
    <row r="681" spans="2:6">
      <c r="B681" s="260" t="s">
        <v>227</v>
      </c>
      <c r="C681" s="355"/>
      <c r="D681" s="364">
        <v>692227.62500000012</v>
      </c>
      <c r="E681" s="364">
        <v>1271810.7919999999</v>
      </c>
    </row>
    <row r="682" spans="2:6">
      <c r="B682" s="260" t="s">
        <v>3818</v>
      </c>
      <c r="C682" s="355"/>
      <c r="D682" s="364">
        <v>480000</v>
      </c>
      <c r="E682" s="364">
        <v>0</v>
      </c>
    </row>
    <row r="683" spans="2:6" ht="15.75" thickBot="1">
      <c r="B683" s="343" t="s">
        <v>3257</v>
      </c>
      <c r="C683" s="355"/>
      <c r="D683" s="253">
        <f>SUM(D680:D682)</f>
        <v>3724876.108</v>
      </c>
      <c r="E683" s="253">
        <f>SUM(E680:E681)</f>
        <v>3824459.2749999999</v>
      </c>
    </row>
    <row r="684" spans="2:6" ht="15.75" thickTop="1">
      <c r="B684" s="144"/>
      <c r="C684" s="355"/>
      <c r="D684" s="144"/>
      <c r="E684" s="144"/>
    </row>
    <row r="686" spans="2:6">
      <c r="B686" s="757" t="s">
        <v>3175</v>
      </c>
      <c r="C686" s="757"/>
      <c r="D686" s="757"/>
      <c r="E686" s="757"/>
      <c r="F686" s="757"/>
    </row>
    <row r="687" spans="2:6">
      <c r="B687" s="320"/>
      <c r="C687" s="320"/>
      <c r="D687" s="320"/>
      <c r="E687" s="320"/>
      <c r="F687" s="320"/>
    </row>
    <row r="688" spans="2:6">
      <c r="B688" s="265" t="s">
        <v>3172</v>
      </c>
      <c r="C688" s="265"/>
      <c r="D688" s="265"/>
      <c r="E688" s="265"/>
      <c r="F688" s="265"/>
    </row>
    <row r="689" spans="2:6">
      <c r="B689" s="265"/>
      <c r="C689" s="265"/>
      <c r="D689" s="789" t="s">
        <v>2842</v>
      </c>
      <c r="E689" s="789"/>
      <c r="F689" s="265"/>
    </row>
    <row r="690" spans="2:6">
      <c r="B690" s="596" t="s">
        <v>1</v>
      </c>
      <c r="C690" s="265"/>
      <c r="D690" s="264">
        <f>D679</f>
        <v>45747</v>
      </c>
      <c r="E690" s="264">
        <f>E679</f>
        <v>45657</v>
      </c>
      <c r="F690" s="265"/>
    </row>
    <row r="691" spans="2:6">
      <c r="B691" s="265" t="s">
        <v>2790</v>
      </c>
      <c r="C691" s="265"/>
      <c r="D691" s="597">
        <v>1954195.6159999999</v>
      </c>
      <c r="E691" s="597">
        <v>1954195.622</v>
      </c>
      <c r="F691" s="265"/>
    </row>
    <row r="692" spans="2:6" ht="15.75" thickBot="1">
      <c r="B692" s="267" t="s">
        <v>2843</v>
      </c>
      <c r="C692" s="265"/>
      <c r="D692" s="598">
        <f>SUM(D691:D691)</f>
        <v>1954195.6159999999</v>
      </c>
      <c r="E692" s="598">
        <f>SUM(E691:E691)</f>
        <v>1954195.622</v>
      </c>
      <c r="F692" s="599"/>
    </row>
    <row r="693" spans="2:6" ht="15.75" thickTop="1">
      <c r="B693" s="267"/>
      <c r="C693" s="265"/>
      <c r="D693" s="600"/>
      <c r="E693" s="600"/>
      <c r="F693" s="265"/>
    </row>
    <row r="696" spans="2:6">
      <c r="B696" s="757" t="s">
        <v>3176</v>
      </c>
      <c r="C696" s="757"/>
      <c r="D696" s="757"/>
      <c r="E696" s="757"/>
      <c r="F696" s="757"/>
    </row>
    <row r="697" spans="2:6">
      <c r="B697" s="265"/>
      <c r="C697" s="265"/>
      <c r="D697" s="265"/>
      <c r="E697" s="265"/>
      <c r="F697" s="265"/>
    </row>
    <row r="698" spans="2:6">
      <c r="B698" s="265" t="s">
        <v>3172</v>
      </c>
      <c r="C698" s="265"/>
      <c r="D698" s="265"/>
      <c r="E698" s="265"/>
      <c r="F698" s="265"/>
    </row>
    <row r="699" spans="2:6">
      <c r="B699" s="265"/>
      <c r="C699" s="265"/>
      <c r="D699" s="789" t="s">
        <v>2842</v>
      </c>
      <c r="E699" s="789"/>
      <c r="F699" s="265"/>
    </row>
    <row r="700" spans="2:6">
      <c r="B700" s="596" t="s">
        <v>3180</v>
      </c>
      <c r="C700" s="265"/>
      <c r="D700" s="264">
        <f>D690</f>
        <v>45747</v>
      </c>
      <c r="E700" s="264">
        <f>E690</f>
        <v>45657</v>
      </c>
      <c r="F700" s="265"/>
    </row>
    <row r="701" spans="2:6">
      <c r="B701" s="265" t="s">
        <v>3177</v>
      </c>
      <c r="C701" s="265"/>
      <c r="D701" s="597">
        <v>0</v>
      </c>
      <c r="E701" s="421">
        <v>0</v>
      </c>
      <c r="F701" s="265"/>
    </row>
    <row r="702" spans="2:6" ht="15.75" thickBot="1">
      <c r="B702" s="267" t="s">
        <v>2841</v>
      </c>
      <c r="C702" s="265"/>
      <c r="D702" s="601">
        <f>SUM(D701:D701)</f>
        <v>0</v>
      </c>
      <c r="E702" s="602">
        <f>SUM(E701:E701)</f>
        <v>0</v>
      </c>
      <c r="F702" s="265"/>
    </row>
    <row r="703" spans="2:6" ht="15.75" thickTop="1">
      <c r="B703" s="267"/>
      <c r="C703" s="265"/>
      <c r="D703" s="600"/>
      <c r="E703" s="600"/>
      <c r="F703" s="265"/>
    </row>
    <row r="704" spans="2:6">
      <c r="B704" s="265"/>
      <c r="C704" s="265"/>
      <c r="D704" s="265"/>
      <c r="E704" s="265"/>
      <c r="F704" s="265"/>
    </row>
    <row r="705" spans="2:6">
      <c r="B705" s="265"/>
      <c r="C705" s="265"/>
      <c r="D705" s="789" t="s">
        <v>2842</v>
      </c>
      <c r="E705" s="789"/>
      <c r="F705" s="265"/>
    </row>
    <row r="706" spans="2:6">
      <c r="B706" s="596" t="s">
        <v>3179</v>
      </c>
      <c r="C706" s="265"/>
      <c r="D706" s="264">
        <f>D700</f>
        <v>45747</v>
      </c>
      <c r="E706" s="264">
        <f>E700</f>
        <v>45657</v>
      </c>
      <c r="F706" s="265"/>
    </row>
    <row r="707" spans="2:6">
      <c r="B707" s="265" t="s">
        <v>3177</v>
      </c>
      <c r="C707" s="265"/>
      <c r="D707" s="597">
        <v>0</v>
      </c>
      <c r="E707" s="421">
        <v>0</v>
      </c>
      <c r="F707" s="265"/>
    </row>
    <row r="708" spans="2:6" ht="15.75" thickBot="1">
      <c r="B708" s="267" t="s">
        <v>3178</v>
      </c>
      <c r="C708" s="265"/>
      <c r="D708" s="601">
        <f>SUM(D707:D707)</f>
        <v>0</v>
      </c>
      <c r="E708" s="602">
        <f>SUM(E707:E707)</f>
        <v>0</v>
      </c>
      <c r="F708" s="265"/>
    </row>
    <row r="709" spans="2:6" ht="15.75" thickTop="1">
      <c r="B709" s="267"/>
      <c r="C709" s="265"/>
      <c r="D709" s="600"/>
      <c r="E709" s="600"/>
      <c r="F709" s="265"/>
    </row>
    <row r="711" spans="2:6">
      <c r="B711" s="287" t="s">
        <v>3181</v>
      </c>
      <c r="C711" s="287"/>
      <c r="D711" s="287"/>
      <c r="E711" s="287"/>
      <c r="F711" s="287"/>
    </row>
    <row r="712" spans="2:6">
      <c r="B712" s="287"/>
      <c r="C712" s="287"/>
      <c r="D712" s="287"/>
      <c r="E712" s="287"/>
      <c r="F712" s="287"/>
    </row>
    <row r="713" spans="2:6">
      <c r="B713" s="265"/>
      <c r="D713" s="789" t="s">
        <v>2842</v>
      </c>
      <c r="E713" s="789"/>
      <c r="F713" s="265"/>
    </row>
    <row r="714" spans="2:6">
      <c r="B714" s="603" t="s">
        <v>3190</v>
      </c>
      <c r="D714" s="264">
        <f>D706</f>
        <v>45747</v>
      </c>
      <c r="E714" s="264">
        <f>E706</f>
        <v>45657</v>
      </c>
      <c r="F714" s="265"/>
    </row>
    <row r="715" spans="2:6">
      <c r="B715" s="265" t="s">
        <v>2883</v>
      </c>
      <c r="D715" s="604">
        <v>64000</v>
      </c>
      <c r="E715" s="604">
        <v>64000</v>
      </c>
      <c r="F715" s="265"/>
    </row>
    <row r="716" spans="2:6">
      <c r="B716" s="605" t="s">
        <v>2884</v>
      </c>
      <c r="D716" s="606">
        <f>1000000/1000</f>
        <v>1000</v>
      </c>
      <c r="E716" s="606">
        <f>1000000/1000</f>
        <v>1000</v>
      </c>
      <c r="F716" s="265"/>
    </row>
    <row r="717" spans="2:6" ht="15.75" thickBot="1">
      <c r="B717" s="267" t="s">
        <v>2885</v>
      </c>
      <c r="D717" s="607">
        <f>+D715*D716</f>
        <v>64000000</v>
      </c>
      <c r="E717" s="607">
        <f>+E715*E716</f>
        <v>64000000</v>
      </c>
      <c r="F717" s="265"/>
    </row>
    <row r="718" spans="2:6" ht="15.75" thickTop="1">
      <c r="B718" s="265"/>
      <c r="D718" s="272"/>
      <c r="E718" s="272"/>
      <c r="F718" s="265"/>
    </row>
    <row r="719" spans="2:6">
      <c r="B719" s="265"/>
      <c r="C719" s="265"/>
      <c r="D719" s="265"/>
      <c r="E719" s="265"/>
      <c r="F719" s="265"/>
    </row>
    <row r="720" spans="2:6">
      <c r="B720" s="799" t="s">
        <v>3747</v>
      </c>
      <c r="C720" s="799"/>
      <c r="D720" s="799"/>
      <c r="E720" s="799"/>
      <c r="F720" s="799"/>
    </row>
    <row r="721" spans="2:6" ht="30" customHeight="1">
      <c r="B721" s="799"/>
      <c r="C721" s="799"/>
      <c r="D721" s="799"/>
      <c r="E721" s="799"/>
      <c r="F721" s="799"/>
    </row>
    <row r="722" spans="2:6">
      <c r="B722" s="265"/>
      <c r="C722" s="265"/>
      <c r="D722" s="265"/>
      <c r="E722" s="265"/>
      <c r="F722" s="265"/>
    </row>
    <row r="723" spans="2:6">
      <c r="B723" s="801" t="s">
        <v>3748</v>
      </c>
      <c r="C723" s="801"/>
      <c r="D723" s="801"/>
      <c r="E723" s="801"/>
      <c r="F723" s="801"/>
    </row>
    <row r="724" spans="2:6">
      <c r="B724" s="801"/>
      <c r="C724" s="801"/>
      <c r="D724" s="801"/>
      <c r="E724" s="801"/>
      <c r="F724" s="801"/>
    </row>
    <row r="725" spans="2:6">
      <c r="B725" s="608"/>
      <c r="C725" s="608"/>
      <c r="D725" s="608"/>
      <c r="E725" s="608"/>
      <c r="F725" s="608"/>
    </row>
    <row r="726" spans="2:6">
      <c r="B726" s="801" t="s">
        <v>3677</v>
      </c>
      <c r="C726" s="801"/>
      <c r="D726" s="801"/>
      <c r="E726" s="801"/>
      <c r="F726" s="801"/>
    </row>
    <row r="727" spans="2:6">
      <c r="B727" s="801"/>
      <c r="C727" s="801"/>
      <c r="D727" s="801"/>
      <c r="E727" s="801"/>
      <c r="F727" s="801"/>
    </row>
    <row r="728" spans="2:6">
      <c r="B728" s="265"/>
      <c r="C728" s="265"/>
      <c r="D728" s="265"/>
      <c r="E728" s="265"/>
      <c r="F728" s="265"/>
    </row>
    <row r="729" spans="2:6">
      <c r="B729" s="287" t="s">
        <v>3182</v>
      </c>
      <c r="C729" s="287"/>
      <c r="D729" s="287"/>
    </row>
    <row r="730" spans="2:6">
      <c r="B730" s="265"/>
      <c r="C730" s="265"/>
      <c r="D730" s="265"/>
    </row>
    <row r="731" spans="2:6">
      <c r="B731" s="265"/>
      <c r="D731" s="802" t="s">
        <v>2842</v>
      </c>
      <c r="E731" s="802"/>
    </row>
    <row r="732" spans="2:6">
      <c r="B732" s="420" t="s">
        <v>1</v>
      </c>
      <c r="D732" s="709">
        <f>D714</f>
        <v>45747</v>
      </c>
      <c r="E732" s="709">
        <f>E714</f>
        <v>45657</v>
      </c>
    </row>
    <row r="733" spans="2:6">
      <c r="B733" s="420" t="s">
        <v>2889</v>
      </c>
      <c r="D733" s="609">
        <f>BG!E52</f>
        <v>8645460</v>
      </c>
      <c r="E733" s="609">
        <v>7388500.4409999996</v>
      </c>
    </row>
    <row r="734" spans="2:6">
      <c r="B734" s="267"/>
      <c r="C734" s="265"/>
      <c r="D734" s="265"/>
    </row>
    <row r="735" spans="2:6">
      <c r="B735" s="267"/>
      <c r="C735" s="265"/>
      <c r="D735" s="265"/>
    </row>
    <row r="736" spans="2:6">
      <c r="B736" s="267"/>
      <c r="C736" s="265"/>
      <c r="D736" s="265"/>
    </row>
    <row r="737" spans="2:6">
      <c r="B737" s="267"/>
      <c r="C737" s="265"/>
      <c r="D737" s="265"/>
    </row>
    <row r="738" spans="2:6">
      <c r="B738" s="267"/>
      <c r="C738" s="265"/>
      <c r="D738" s="265"/>
    </row>
    <row r="739" spans="2:6">
      <c r="B739" s="420" t="s">
        <v>2890</v>
      </c>
      <c r="D739" s="609">
        <f>BG!E53</f>
        <v>98092710</v>
      </c>
      <c r="E739" s="609">
        <v>92366847.73610568</v>
      </c>
    </row>
    <row r="740" spans="2:6">
      <c r="B740" s="267"/>
      <c r="C740" s="265"/>
      <c r="D740" s="265"/>
    </row>
    <row r="741" spans="2:6">
      <c r="B741" s="267"/>
      <c r="C741" s="265"/>
      <c r="D741" s="265"/>
    </row>
    <row r="742" spans="2:6" ht="13.9" customHeight="1">
      <c r="B742" s="267"/>
      <c r="C742" s="265"/>
      <c r="D742" s="265"/>
    </row>
    <row r="743" spans="2:6">
      <c r="B743" s="267"/>
      <c r="C743" s="265"/>
      <c r="D743" s="265"/>
    </row>
    <row r="744" spans="2:6">
      <c r="B744" s="265"/>
      <c r="C744" s="265"/>
      <c r="D744" s="265"/>
    </row>
    <row r="745" spans="2:6">
      <c r="B745" s="757" t="s">
        <v>3326</v>
      </c>
      <c r="C745" s="757"/>
      <c r="D745" s="757"/>
      <c r="E745" s="757"/>
      <c r="F745" s="757"/>
    </row>
    <row r="746" spans="2:6">
      <c r="B746" s="320"/>
      <c r="C746" s="320"/>
      <c r="D746" s="320"/>
      <c r="E746" s="320"/>
      <c r="F746" s="320"/>
    </row>
    <row r="747" spans="2:6">
      <c r="B747" s="265" t="s">
        <v>3172</v>
      </c>
      <c r="C747" s="265"/>
      <c r="D747" s="265"/>
      <c r="E747" s="265"/>
      <c r="F747" s="265"/>
    </row>
    <row r="748" spans="2:6">
      <c r="B748" s="265"/>
      <c r="C748" s="265"/>
      <c r="D748" s="789" t="s">
        <v>2842</v>
      </c>
      <c r="E748" s="789"/>
      <c r="F748" s="265"/>
    </row>
    <row r="749" spans="2:6">
      <c r="B749" s="596" t="s">
        <v>1</v>
      </c>
      <c r="C749" s="265"/>
      <c r="D749" s="709">
        <f>D732</f>
        <v>45747</v>
      </c>
      <c r="E749" s="709">
        <f>E732</f>
        <v>45657</v>
      </c>
      <c r="F749" s="265"/>
    </row>
    <row r="750" spans="2:6">
      <c r="B750" s="265" t="s">
        <v>3327</v>
      </c>
      <c r="C750" s="265"/>
      <c r="D750" s="597">
        <f>D739</f>
        <v>98092710</v>
      </c>
      <c r="E750" s="597">
        <f>E739</f>
        <v>92366847.73610568</v>
      </c>
      <c r="F750" s="265"/>
    </row>
    <row r="751" spans="2:6" ht="15.75" thickBot="1">
      <c r="B751" s="267" t="s">
        <v>0</v>
      </c>
      <c r="C751" s="265"/>
      <c r="D751" s="598">
        <f>SUM(D750:D750)</f>
        <v>98092710</v>
      </c>
      <c r="E751" s="598">
        <f>SUM(E750:E750)</f>
        <v>92366847.73610568</v>
      </c>
      <c r="F751" s="265"/>
    </row>
    <row r="752" spans="2:6" ht="15.75" thickTop="1">
      <c r="B752" s="267"/>
      <c r="C752" s="265"/>
      <c r="D752" s="600"/>
      <c r="E752" s="600"/>
      <c r="F752" s="265"/>
    </row>
    <row r="753" spans="2:6">
      <c r="B753" s="265" t="s">
        <v>3261</v>
      </c>
      <c r="C753" s="265"/>
      <c r="D753" s="265"/>
      <c r="E753" s="265"/>
      <c r="F753" s="265"/>
    </row>
    <row r="756" spans="2:6">
      <c r="B756" s="332" t="s">
        <v>3183</v>
      </c>
    </row>
    <row r="758" spans="2:6">
      <c r="B758" s="331" t="s">
        <v>3172</v>
      </c>
    </row>
    <row r="759" spans="2:6">
      <c r="D759" s="807" t="s">
        <v>2842</v>
      </c>
      <c r="E759" s="807"/>
    </row>
    <row r="760" spans="2:6">
      <c r="B760" s="331" t="s">
        <v>3190</v>
      </c>
      <c r="D760" s="709">
        <f>D749</f>
        <v>45747</v>
      </c>
      <c r="E760" s="709">
        <f>E749</f>
        <v>45657</v>
      </c>
    </row>
    <row r="761" spans="2:6">
      <c r="B761" s="331" t="s">
        <v>2887</v>
      </c>
      <c r="D761" s="346">
        <f>BG!E54</f>
        <v>147326194</v>
      </c>
      <c r="E761" s="346">
        <v>129443960.873</v>
      </c>
    </row>
    <row r="762" spans="2:6">
      <c r="B762" s="331" t="s">
        <v>2888</v>
      </c>
      <c r="D762" s="346">
        <f>BG!E55</f>
        <v>-23677766</v>
      </c>
      <c r="E762" s="346">
        <v>25139193.010043968</v>
      </c>
    </row>
    <row r="763" spans="2:6" ht="15.75" thickBot="1">
      <c r="B763" s="332" t="s">
        <v>3258</v>
      </c>
      <c r="D763" s="598">
        <f>SUM(D761:D762)</f>
        <v>123648428</v>
      </c>
      <c r="E763" s="598">
        <f>SUM(E761:E762)</f>
        <v>154583153.88304397</v>
      </c>
    </row>
    <row r="764" spans="2:6" ht="15.75" thickTop="1">
      <c r="D764" s="623"/>
      <c r="E764" s="623"/>
    </row>
    <row r="766" spans="2:6">
      <c r="B766" s="757" t="s">
        <v>3184</v>
      </c>
      <c r="C766" s="757"/>
      <c r="D766" s="757"/>
      <c r="E766" s="757"/>
      <c r="F766" s="757"/>
    </row>
    <row r="767" spans="2:6">
      <c r="B767" s="320"/>
      <c r="C767" s="320"/>
      <c r="D767" s="320"/>
      <c r="E767" s="320"/>
      <c r="F767" s="320"/>
    </row>
    <row r="768" spans="2:6">
      <c r="B768" s="265" t="s">
        <v>3172</v>
      </c>
      <c r="C768" s="265"/>
      <c r="D768" s="265"/>
      <c r="E768" s="265"/>
      <c r="F768" s="265"/>
    </row>
    <row r="769" spans="2:6">
      <c r="B769" s="265"/>
      <c r="C769" s="265"/>
      <c r="D769" s="789" t="s">
        <v>2842</v>
      </c>
      <c r="E769" s="789"/>
      <c r="F769" s="265"/>
    </row>
    <row r="770" spans="2:6">
      <c r="B770" s="596" t="s">
        <v>1</v>
      </c>
      <c r="C770" s="265"/>
      <c r="D770" s="708">
        <f>D760</f>
        <v>45747</v>
      </c>
      <c r="E770" s="708">
        <f>E760</f>
        <v>45657</v>
      </c>
      <c r="F770" s="265"/>
    </row>
    <row r="771" spans="2:6">
      <c r="B771" s="265" t="s">
        <v>3753</v>
      </c>
      <c r="C771" s="265"/>
      <c r="D771" s="597">
        <v>0</v>
      </c>
      <c r="E771" s="421">
        <v>0</v>
      </c>
      <c r="F771" s="265"/>
    </row>
    <row r="772" spans="2:6" ht="15.75" thickBot="1">
      <c r="B772" s="267" t="s">
        <v>0</v>
      </c>
      <c r="C772" s="265"/>
      <c r="D772" s="601">
        <f>SUM(D771:D771)</f>
        <v>0</v>
      </c>
      <c r="E772" s="602">
        <f>SUM(E771:E771)</f>
        <v>0</v>
      </c>
      <c r="F772" s="265"/>
    </row>
    <row r="773" spans="2:6" ht="15.75" thickTop="1"/>
    <row r="775" spans="2:6">
      <c r="B775" s="287" t="s">
        <v>3186</v>
      </c>
      <c r="C775" s="265"/>
      <c r="D775" s="287"/>
      <c r="E775" s="287"/>
    </row>
    <row r="776" spans="2:6">
      <c r="B776" s="265"/>
      <c r="C776" s="265"/>
      <c r="D776" s="265"/>
      <c r="E776" s="265"/>
    </row>
    <row r="777" spans="2:6">
      <c r="B777" s="265"/>
      <c r="C777" s="265"/>
      <c r="D777" s="265"/>
      <c r="E777" s="265"/>
    </row>
    <row r="778" spans="2:6">
      <c r="B778" s="265"/>
      <c r="C778" s="265"/>
      <c r="D778" s="802" t="s">
        <v>2842</v>
      </c>
      <c r="E778" s="802"/>
    </row>
    <row r="779" spans="2:6">
      <c r="B779" s="420" t="s">
        <v>1</v>
      </c>
      <c r="C779" s="265"/>
      <c r="D779" s="708">
        <f>ER!D15</f>
        <v>45747</v>
      </c>
      <c r="E779" s="708">
        <f>ER!E15</f>
        <v>45382</v>
      </c>
    </row>
    <row r="780" spans="2:6">
      <c r="B780" s="419" t="s">
        <v>3309</v>
      </c>
      <c r="C780" s="265"/>
      <c r="D780" s="265"/>
      <c r="E780" s="265"/>
    </row>
    <row r="781" spans="2:6">
      <c r="B781" s="265" t="s">
        <v>2791</v>
      </c>
      <c r="C781" s="265"/>
      <c r="D781" s="610">
        <v>105589555.44499999</v>
      </c>
      <c r="E781" s="610">
        <v>96555658.489999995</v>
      </c>
    </row>
    <row r="782" spans="2:6">
      <c r="B782" s="265" t="s">
        <v>3310</v>
      </c>
      <c r="C782" s="265"/>
      <c r="D782" s="610">
        <v>287100.90899999999</v>
      </c>
      <c r="E782" s="610">
        <v>232710.5</v>
      </c>
    </row>
    <row r="783" spans="2:6" ht="15.75" thickBot="1">
      <c r="B783" s="267" t="s">
        <v>2851</v>
      </c>
      <c r="C783" s="265"/>
      <c r="D783" s="270">
        <f>SUM(D781:D782)</f>
        <v>105876656.35399999</v>
      </c>
      <c r="E783" s="270">
        <f>SUM(E781:E782)</f>
        <v>96788368.989999995</v>
      </c>
    </row>
    <row r="784" spans="2:6" ht="15.75" thickTop="1">
      <c r="B784" s="265"/>
      <c r="C784" s="265"/>
      <c r="D784" s="400">
        <f>D783-ER!D763</f>
        <v>105876656.35399999</v>
      </c>
      <c r="E784" s="400">
        <f>E783-ER!E763</f>
        <v>96788368.989999995</v>
      </c>
    </row>
    <row r="786" spans="2:11">
      <c r="B786" s="287" t="s">
        <v>3187</v>
      </c>
      <c r="C786" s="265"/>
      <c r="D786" s="287"/>
      <c r="E786" s="287"/>
    </row>
    <row r="787" spans="2:11">
      <c r="B787" s="265"/>
      <c r="C787" s="265"/>
      <c r="D787" s="265"/>
      <c r="E787" s="265"/>
    </row>
    <row r="788" spans="2:11">
      <c r="B788" s="265" t="s">
        <v>3172</v>
      </c>
      <c r="C788" s="265"/>
      <c r="D788" s="265"/>
      <c r="E788" s="265"/>
    </row>
    <row r="789" spans="2:11">
      <c r="B789" s="265"/>
      <c r="C789" s="265"/>
      <c r="D789" s="802" t="s">
        <v>2842</v>
      </c>
      <c r="E789" s="802"/>
    </row>
    <row r="790" spans="2:11">
      <c r="B790" s="420" t="s">
        <v>1</v>
      </c>
      <c r="C790" s="265"/>
      <c r="D790" s="708">
        <f>D779</f>
        <v>45747</v>
      </c>
      <c r="E790" s="708">
        <f>E779</f>
        <v>45382</v>
      </c>
    </row>
    <row r="791" spans="2:11">
      <c r="B791" s="419" t="s">
        <v>2850</v>
      </c>
      <c r="C791" s="265"/>
      <c r="D791" s="265"/>
      <c r="E791" s="265"/>
    </row>
    <row r="792" spans="2:11">
      <c r="B792" s="265" t="s">
        <v>2791</v>
      </c>
      <c r="C792" s="265"/>
      <c r="D792" s="421">
        <v>116493883.63345726</v>
      </c>
      <c r="E792" s="421">
        <v>110083446.79619598</v>
      </c>
    </row>
    <row r="793" spans="2:11">
      <c r="B793" s="265" t="s">
        <v>3310</v>
      </c>
      <c r="C793" s="265"/>
      <c r="D793" s="421">
        <v>316750.07762985665</v>
      </c>
      <c r="E793" s="421">
        <v>265314.06181978766</v>
      </c>
    </row>
    <row r="794" spans="2:11" ht="15.75" thickBot="1">
      <c r="B794" s="267" t="s">
        <v>3054</v>
      </c>
      <c r="C794" s="265"/>
      <c r="D794" s="270">
        <f>SUM(D792:D793)</f>
        <v>116810633.71108711</v>
      </c>
      <c r="E794" s="270">
        <f>SUM(E792:E793)</f>
        <v>110348760.85801578</v>
      </c>
    </row>
    <row r="795" spans="2:11" ht="15.75" thickTop="1">
      <c r="B795" s="265"/>
      <c r="C795" s="265"/>
      <c r="D795" s="400">
        <f>ER!D777+D794</f>
        <v>116810633.71108711</v>
      </c>
      <c r="E795" s="400">
        <f>ER!E777+E794</f>
        <v>110348760.85801578</v>
      </c>
    </row>
    <row r="796" spans="2:11">
      <c r="B796" s="287" t="s">
        <v>3727</v>
      </c>
      <c r="C796" s="144"/>
      <c r="D796" s="251"/>
      <c r="E796" s="251"/>
      <c r="F796" s="251"/>
      <c r="G796" s="251"/>
      <c r="H796" s="251"/>
      <c r="I796" s="144"/>
      <c r="J796" s="144"/>
      <c r="K796" s="144"/>
    </row>
    <row r="797" spans="2:11">
      <c r="B797" s="422" t="s">
        <v>2842</v>
      </c>
      <c r="C797" s="144"/>
      <c r="D797" s="251"/>
      <c r="E797" s="251"/>
      <c r="F797" s="251"/>
      <c r="G797" s="251"/>
      <c r="H797" s="251"/>
      <c r="I797" s="144"/>
      <c r="J797" s="144"/>
      <c r="K797" s="144"/>
    </row>
    <row r="798" spans="2:11">
      <c r="B798" s="265"/>
      <c r="C798" s="144"/>
      <c r="D798" s="251"/>
      <c r="E798" s="251"/>
      <c r="F798" s="251"/>
      <c r="G798" s="251"/>
      <c r="H798" s="251"/>
      <c r="I798" s="144"/>
      <c r="J798" s="144"/>
      <c r="K798" s="144"/>
    </row>
    <row r="799" spans="2:11">
      <c r="B799" s="265" t="s">
        <v>2852</v>
      </c>
      <c r="C799" s="144"/>
      <c r="D799" s="251"/>
      <c r="E799" s="251"/>
      <c r="F799" s="251"/>
      <c r="G799" s="251"/>
      <c r="H799" s="251"/>
      <c r="I799" s="144"/>
      <c r="J799" s="144"/>
      <c r="K799" s="144"/>
    </row>
    <row r="800" spans="2:11">
      <c r="B800" s="144"/>
      <c r="C800" s="144"/>
      <c r="D800" s="251"/>
      <c r="E800" s="251"/>
      <c r="F800" s="251"/>
      <c r="G800" s="251"/>
      <c r="H800" s="251"/>
      <c r="I800" s="144"/>
      <c r="J800" s="144"/>
      <c r="K800" s="144"/>
    </row>
    <row r="801" spans="2:11">
      <c r="B801" s="251"/>
      <c r="C801" s="251"/>
      <c r="D801" s="803">
        <f>D790</f>
        <v>45747</v>
      </c>
      <c r="E801" s="804"/>
      <c r="F801" s="805"/>
      <c r="G801" s="803">
        <f>E790</f>
        <v>45382</v>
      </c>
      <c r="H801" s="804"/>
      <c r="I801" s="805"/>
      <c r="K801" s="144"/>
    </row>
    <row r="802" spans="2:11" ht="38.25">
      <c r="B802" s="251"/>
      <c r="C802" s="251"/>
      <c r="D802" s="276" t="s">
        <v>22</v>
      </c>
      <c r="E802" s="276" t="s">
        <v>3259</v>
      </c>
      <c r="F802" s="276" t="s">
        <v>0</v>
      </c>
      <c r="G802" s="276" t="s">
        <v>22</v>
      </c>
      <c r="H802" s="276" t="s">
        <v>3259</v>
      </c>
      <c r="I802" s="276" t="s">
        <v>0</v>
      </c>
      <c r="K802" s="144"/>
    </row>
    <row r="803" spans="2:11">
      <c r="B803" s="144" t="s">
        <v>2776</v>
      </c>
      <c r="C803" s="144"/>
      <c r="D803" s="424">
        <v>3348693</v>
      </c>
      <c r="E803" s="424">
        <v>0</v>
      </c>
      <c r="F803" s="424">
        <f t="shared" ref="F803" si="9">D803</f>
        <v>3348693</v>
      </c>
      <c r="G803" s="424">
        <v>3360836.7990000001</v>
      </c>
      <c r="H803" s="424">
        <v>0</v>
      </c>
      <c r="I803" s="424">
        <f t="shared" ref="I803" si="10">G803</f>
        <v>3360836.7990000001</v>
      </c>
      <c r="K803" s="144"/>
    </row>
    <row r="804" spans="2:11">
      <c r="B804" s="144" t="s">
        <v>2775</v>
      </c>
      <c r="C804" s="144"/>
      <c r="D804" s="424">
        <v>2189980</v>
      </c>
      <c r="E804" s="424">
        <v>0</v>
      </c>
      <c r="F804" s="424">
        <f>D804</f>
        <v>2189980</v>
      </c>
      <c r="G804" s="424">
        <v>2191139.1320000002</v>
      </c>
      <c r="H804" s="424">
        <v>0</v>
      </c>
      <c r="I804" s="424">
        <f>G804</f>
        <v>2191139.1320000002</v>
      </c>
      <c r="K804" s="144"/>
    </row>
    <row r="805" spans="2:11">
      <c r="B805" s="144" t="s">
        <v>2777</v>
      </c>
      <c r="C805" s="144"/>
      <c r="D805" s="424">
        <v>1365966</v>
      </c>
      <c r="E805" s="424">
        <v>0</v>
      </c>
      <c r="F805" s="424">
        <f>D805</f>
        <v>1365966</v>
      </c>
      <c r="G805" s="424">
        <v>2333762.3769999999</v>
      </c>
      <c r="H805" s="424">
        <v>0</v>
      </c>
      <c r="I805" s="424">
        <f>G805</f>
        <v>2333762.3769999999</v>
      </c>
      <c r="K805" s="144"/>
    </row>
    <row r="806" spans="2:11">
      <c r="B806" s="144" t="s">
        <v>2833</v>
      </c>
      <c r="C806" s="144"/>
      <c r="D806" s="424">
        <v>1514068</v>
      </c>
      <c r="E806" s="424">
        <v>0</v>
      </c>
      <c r="F806" s="424">
        <f>D806</f>
        <v>1514068</v>
      </c>
      <c r="G806" s="424">
        <v>455493.022</v>
      </c>
      <c r="H806" s="424">
        <v>0</v>
      </c>
      <c r="I806" s="424">
        <f>G806</f>
        <v>455493.022</v>
      </c>
      <c r="K806" s="144"/>
    </row>
    <row r="807" spans="2:11">
      <c r="B807" s="144" t="s">
        <v>234</v>
      </c>
      <c r="C807" s="144"/>
      <c r="D807" s="424">
        <v>718535</v>
      </c>
      <c r="E807" s="424">
        <v>0</v>
      </c>
      <c r="F807" s="424">
        <f>D807</f>
        <v>718535</v>
      </c>
      <c r="G807" s="424">
        <v>199053.595</v>
      </c>
      <c r="H807" s="424">
        <v>0</v>
      </c>
      <c r="I807" s="424">
        <f t="shared" ref="I807:I818" si="11">G807</f>
        <v>199053.595</v>
      </c>
      <c r="K807" s="144"/>
    </row>
    <row r="808" spans="2:11">
      <c r="B808" s="144" t="s">
        <v>2779</v>
      </c>
      <c r="C808" s="144"/>
      <c r="D808" s="424">
        <v>577594</v>
      </c>
      <c r="E808" s="424">
        <v>0</v>
      </c>
      <c r="F808" s="424">
        <f t="shared" ref="F808:F818" si="12">D808</f>
        <v>577594</v>
      </c>
      <c r="G808" s="424">
        <v>164523.785</v>
      </c>
      <c r="H808" s="424">
        <v>0</v>
      </c>
      <c r="I808" s="424">
        <f t="shared" si="11"/>
        <v>164523.785</v>
      </c>
      <c r="K808" s="144"/>
    </row>
    <row r="809" spans="2:11">
      <c r="B809" s="144" t="s">
        <v>2778</v>
      </c>
      <c r="C809" s="144"/>
      <c r="D809" s="424">
        <v>260445</v>
      </c>
      <c r="E809" s="424">
        <v>0</v>
      </c>
      <c r="F809" s="424">
        <f t="shared" si="12"/>
        <v>260445</v>
      </c>
      <c r="G809" s="424">
        <v>318633.24300000002</v>
      </c>
      <c r="H809" s="424">
        <v>0</v>
      </c>
      <c r="I809" s="424">
        <f t="shared" si="11"/>
        <v>318633.24300000002</v>
      </c>
      <c r="K809" s="144"/>
    </row>
    <row r="810" spans="2:11">
      <c r="B810" s="144" t="s">
        <v>2781</v>
      </c>
      <c r="C810" s="144"/>
      <c r="D810" s="424">
        <v>19061</v>
      </c>
      <c r="E810" s="424">
        <v>0</v>
      </c>
      <c r="F810" s="424">
        <f t="shared" si="12"/>
        <v>19061</v>
      </c>
      <c r="G810" s="424">
        <v>71497.55</v>
      </c>
      <c r="H810" s="424">
        <v>0</v>
      </c>
      <c r="I810" s="424">
        <f t="shared" si="11"/>
        <v>71497.55</v>
      </c>
      <c r="K810" s="144"/>
    </row>
    <row r="811" spans="2:11">
      <c r="B811" s="144" t="s">
        <v>3819</v>
      </c>
      <c r="C811" s="144"/>
      <c r="D811" s="424">
        <v>32104</v>
      </c>
      <c r="E811" s="424">
        <v>0</v>
      </c>
      <c r="F811" s="424">
        <f t="shared" si="12"/>
        <v>32104</v>
      </c>
      <c r="G811" s="424">
        <v>31403.448984229497</v>
      </c>
      <c r="H811" s="424">
        <v>0</v>
      </c>
      <c r="I811" s="424">
        <f t="shared" si="11"/>
        <v>31403.448984229497</v>
      </c>
      <c r="K811" s="144"/>
    </row>
    <row r="812" spans="2:11">
      <c r="B812" s="144" t="s">
        <v>2863</v>
      </c>
      <c r="C812" s="144"/>
      <c r="D812" s="424">
        <v>292119</v>
      </c>
      <c r="E812" s="424">
        <v>0</v>
      </c>
      <c r="F812" s="424">
        <f t="shared" si="12"/>
        <v>292119</v>
      </c>
      <c r="G812" s="424">
        <v>141639.50700000001</v>
      </c>
      <c r="H812" s="424">
        <v>0</v>
      </c>
      <c r="I812" s="424">
        <f t="shared" si="11"/>
        <v>141639.50700000001</v>
      </c>
      <c r="K812" s="144"/>
    </row>
    <row r="813" spans="2:11">
      <c r="B813" s="144" t="s">
        <v>2783</v>
      </c>
      <c r="C813" s="144"/>
      <c r="D813" s="424">
        <v>26077</v>
      </c>
      <c r="E813" s="424">
        <v>0</v>
      </c>
      <c r="F813" s="424">
        <f t="shared" si="12"/>
        <v>26077</v>
      </c>
      <c r="G813" s="424">
        <v>26584.614000000001</v>
      </c>
      <c r="H813" s="424">
        <v>0</v>
      </c>
      <c r="I813" s="424">
        <f t="shared" si="11"/>
        <v>26584.614000000001</v>
      </c>
      <c r="K813" s="144"/>
    </row>
    <row r="814" spans="2:11">
      <c r="B814" s="144" t="s">
        <v>2780</v>
      </c>
      <c r="C814" s="144"/>
      <c r="D814" s="424">
        <v>52750</v>
      </c>
      <c r="E814" s="424">
        <v>0</v>
      </c>
      <c r="F814" s="424">
        <f t="shared" si="12"/>
        <v>52750</v>
      </c>
      <c r="G814" s="424">
        <v>44912.784</v>
      </c>
      <c r="H814" s="424">
        <v>0</v>
      </c>
      <c r="I814" s="424">
        <f t="shared" si="11"/>
        <v>44912.784</v>
      </c>
      <c r="K814" s="144"/>
    </row>
    <row r="815" spans="2:11">
      <c r="B815" s="144" t="s">
        <v>2782</v>
      </c>
      <c r="C815" s="144"/>
      <c r="D815" s="424">
        <v>36896</v>
      </c>
      <c r="E815" s="424">
        <v>0</v>
      </c>
      <c r="F815" s="424">
        <f>D815</f>
        <v>36896</v>
      </c>
      <c r="G815" s="424">
        <v>44778.313000000002</v>
      </c>
      <c r="H815" s="424">
        <v>0</v>
      </c>
      <c r="I815" s="424">
        <f>G815</f>
        <v>44778.313000000002</v>
      </c>
      <c r="K815" s="144"/>
    </row>
    <row r="816" spans="2:11">
      <c r="B816" s="144" t="s">
        <v>2784</v>
      </c>
      <c r="C816" s="144"/>
      <c r="D816" s="424">
        <v>113602</v>
      </c>
      <c r="E816" s="424">
        <v>0</v>
      </c>
      <c r="F816" s="424">
        <f>D816</f>
        <v>113602</v>
      </c>
      <c r="G816" s="424">
        <v>22855.521000000001</v>
      </c>
      <c r="H816" s="424">
        <v>0</v>
      </c>
      <c r="I816" s="424">
        <f>G816</f>
        <v>22855.521000000001</v>
      </c>
      <c r="K816" s="144"/>
    </row>
    <row r="817" spans="2:11">
      <c r="B817" s="144" t="s">
        <v>3311</v>
      </c>
      <c r="C817" s="144"/>
      <c r="D817" s="424">
        <v>484713</v>
      </c>
      <c r="E817" s="424">
        <v>0</v>
      </c>
      <c r="F817" s="424">
        <f>D817</f>
        <v>484713</v>
      </c>
      <c r="G817" s="424">
        <v>2615418.2859999998</v>
      </c>
      <c r="H817" s="424">
        <v>0</v>
      </c>
      <c r="I817" s="424">
        <f>G817</f>
        <v>2615418.2859999998</v>
      </c>
      <c r="K817" s="144"/>
    </row>
    <row r="818" spans="2:11">
      <c r="B818" s="144" t="s">
        <v>36</v>
      </c>
      <c r="C818" s="144"/>
      <c r="D818" s="424">
        <v>944436</v>
      </c>
      <c r="E818" s="424">
        <v>0</v>
      </c>
      <c r="F818" s="424">
        <f t="shared" si="12"/>
        <v>944436</v>
      </c>
      <c r="G818" s="424">
        <v>970427.49699999997</v>
      </c>
      <c r="H818" s="424">
        <v>0</v>
      </c>
      <c r="I818" s="424">
        <f t="shared" si="11"/>
        <v>970427.49699999997</v>
      </c>
      <c r="K818" s="144"/>
    </row>
    <row r="819" spans="2:11">
      <c r="B819" s="425" t="s">
        <v>2862</v>
      </c>
      <c r="C819" s="254"/>
      <c r="D819" s="426">
        <f t="shared" ref="D819:I819" si="13">SUM(D803:D818)</f>
        <v>11977039</v>
      </c>
      <c r="E819" s="426">
        <f t="shared" si="13"/>
        <v>0</v>
      </c>
      <c r="F819" s="426">
        <f t="shared" si="13"/>
        <v>11977039</v>
      </c>
      <c r="G819" s="426">
        <f t="shared" si="13"/>
        <v>12992959.47398423</v>
      </c>
      <c r="H819" s="426">
        <f t="shared" si="13"/>
        <v>0</v>
      </c>
      <c r="I819" s="426">
        <f t="shared" si="13"/>
        <v>12992959.47398423</v>
      </c>
      <c r="K819" s="144"/>
    </row>
    <row r="820" spans="2:11">
      <c r="B820" s="425"/>
      <c r="C820" s="254"/>
      <c r="D820" s="427"/>
      <c r="E820" s="427"/>
      <c r="F820" s="427"/>
      <c r="G820" s="427"/>
      <c r="H820" s="427"/>
      <c r="I820" s="427"/>
      <c r="K820" s="193"/>
    </row>
    <row r="821" spans="2:11">
      <c r="B821" s="746" t="s">
        <v>3754</v>
      </c>
      <c r="C821" s="746"/>
      <c r="D821" s="746"/>
      <c r="E821" s="746"/>
      <c r="F821" s="746"/>
      <c r="G821" s="746"/>
      <c r="H821" s="746"/>
      <c r="I821" s="746"/>
      <c r="J821" s="746"/>
      <c r="K821" s="746"/>
    </row>
    <row r="822" spans="2:11">
      <c r="B822" s="144" t="s">
        <v>3264</v>
      </c>
      <c r="C822" s="144"/>
      <c r="D822" s="258"/>
      <c r="E822" s="144"/>
      <c r="F822" s="429"/>
      <c r="G822" s="258">
        <f>G819+ER!D791</f>
        <v>12992959.47398423</v>
      </c>
      <c r="H822" s="258"/>
      <c r="I822" s="257"/>
      <c r="J822" s="257"/>
      <c r="K822" s="144"/>
    </row>
    <row r="824" spans="2:11">
      <c r="B824" s="267" t="s">
        <v>3192</v>
      </c>
      <c r="C824" s="265"/>
      <c r="D824" s="267"/>
      <c r="E824" s="265"/>
    </row>
    <row r="825" spans="2:11">
      <c r="B825" s="265"/>
      <c r="C825" s="265"/>
      <c r="D825" s="611"/>
      <c r="E825" s="612"/>
    </row>
    <row r="826" spans="2:11">
      <c r="B826" s="613" t="s">
        <v>3755</v>
      </c>
      <c r="C826" s="265"/>
      <c r="D826" s="806"/>
      <c r="E826" s="806"/>
    </row>
    <row r="827" spans="2:11">
      <c r="B827" s="265"/>
      <c r="C827" s="265"/>
      <c r="D827" s="789" t="s">
        <v>2842</v>
      </c>
      <c r="E827" s="789"/>
    </row>
    <row r="828" spans="2:11">
      <c r="B828" s="420" t="s">
        <v>21</v>
      </c>
      <c r="C828" s="265"/>
      <c r="D828" s="708">
        <f>D790</f>
        <v>45747</v>
      </c>
      <c r="E828" s="708">
        <f>E790</f>
        <v>45382</v>
      </c>
    </row>
    <row r="829" spans="2:11">
      <c r="B829" s="265" t="s">
        <v>2785</v>
      </c>
      <c r="C829" s="265"/>
      <c r="D829" s="421">
        <v>3408626.7149999999</v>
      </c>
      <c r="E829" s="421">
        <v>5790358.9019999998</v>
      </c>
    </row>
    <row r="830" spans="2:11">
      <c r="B830" s="265" t="s">
        <v>2891</v>
      </c>
      <c r="C830" s="265"/>
      <c r="D830" s="421">
        <v>918070.32200000004</v>
      </c>
      <c r="E830" s="421">
        <v>2328878.321</v>
      </c>
    </row>
    <row r="831" spans="2:11">
      <c r="B831" s="265" t="s">
        <v>2786</v>
      </c>
      <c r="C831" s="265"/>
      <c r="D831" s="421">
        <v>6240530.2920000004</v>
      </c>
      <c r="E831" s="421">
        <v>3969.5010000000002</v>
      </c>
    </row>
    <row r="832" spans="2:11">
      <c r="B832" s="265" t="s">
        <v>21</v>
      </c>
      <c r="C832" s="265"/>
      <c r="D832" s="421">
        <v>69569.751000000004</v>
      </c>
      <c r="E832" s="421">
        <v>145943.761</v>
      </c>
    </row>
    <row r="833" spans="2:6" ht="15.75" thickBot="1">
      <c r="B833" s="267" t="s">
        <v>2858</v>
      </c>
      <c r="C833" s="265"/>
      <c r="D833" s="270">
        <f>SUM(D829:D832)</f>
        <v>10636797.08</v>
      </c>
      <c r="E833" s="270">
        <f>SUM(E829:E832)</f>
        <v>8269150.4849999994</v>
      </c>
    </row>
    <row r="834" spans="2:6" ht="15.75" thickTop="1">
      <c r="B834" s="265"/>
      <c r="C834" s="265"/>
      <c r="D834" s="265"/>
      <c r="E834" s="265"/>
    </row>
    <row r="835" spans="2:6">
      <c r="B835" s="265"/>
      <c r="C835" s="265"/>
      <c r="D835" s="802" t="s">
        <v>2842</v>
      </c>
      <c r="E835" s="802"/>
    </row>
    <row r="836" spans="2:6">
      <c r="B836" s="267" t="s">
        <v>36</v>
      </c>
      <c r="C836" s="265"/>
      <c r="D836" s="708">
        <f>D828</f>
        <v>45747</v>
      </c>
      <c r="E836" s="708">
        <f>E828</f>
        <v>45382</v>
      </c>
    </row>
    <row r="837" spans="2:6">
      <c r="B837" s="265" t="s">
        <v>2788</v>
      </c>
      <c r="C837" s="265"/>
      <c r="D837" s="421">
        <v>-918084.27</v>
      </c>
      <c r="E837" s="421">
        <v>-748218.48800000001</v>
      </c>
    </row>
    <row r="838" spans="2:6" ht="15.75" thickBot="1">
      <c r="B838" s="267" t="s">
        <v>2859</v>
      </c>
      <c r="C838" s="265"/>
      <c r="D838" s="270">
        <f>SUM(D837:D837)</f>
        <v>-918084.27</v>
      </c>
      <c r="E838" s="270">
        <f>SUM(E837:E837)</f>
        <v>-748218.48800000001</v>
      </c>
    </row>
    <row r="839" spans="2:6" ht="15.75" thickTop="1">
      <c r="B839" s="265"/>
      <c r="C839" s="265"/>
      <c r="D839" s="615"/>
      <c r="E839" s="259"/>
    </row>
    <row r="840" spans="2:6" ht="15.75" thickBot="1">
      <c r="B840" s="327" t="s">
        <v>2860</v>
      </c>
      <c r="C840" s="265"/>
      <c r="D840" s="270">
        <f>+D833+D838</f>
        <v>9718712.8100000005</v>
      </c>
      <c r="E840" s="270">
        <f>+E833+E838</f>
        <v>7520931.9969999995</v>
      </c>
    </row>
    <row r="841" spans="2:6" ht="15.75" thickTop="1"/>
    <row r="843" spans="2:6">
      <c r="B843" s="287" t="s">
        <v>3188</v>
      </c>
      <c r="C843" s="287"/>
      <c r="D843" s="265"/>
      <c r="E843" s="287"/>
      <c r="F843" s="287"/>
    </row>
    <row r="844" spans="2:6">
      <c r="B844" s="287"/>
      <c r="C844" s="287"/>
      <c r="D844" s="265"/>
      <c r="E844" s="287"/>
      <c r="F844" s="287"/>
    </row>
    <row r="845" spans="2:6">
      <c r="B845" s="265" t="s">
        <v>3755</v>
      </c>
      <c r="C845" s="262"/>
      <c r="D845" s="265"/>
      <c r="E845" s="265"/>
      <c r="F845" s="265"/>
    </row>
    <row r="846" spans="2:6">
      <c r="B846" s="265"/>
      <c r="C846" s="262"/>
      <c r="D846" s="802" t="s">
        <v>2842</v>
      </c>
      <c r="E846" s="802"/>
    </row>
    <row r="847" spans="2:6">
      <c r="B847" s="420" t="s">
        <v>2853</v>
      </c>
      <c r="C847" s="262"/>
      <c r="D847" s="708">
        <f>D836</f>
        <v>45747</v>
      </c>
      <c r="E847" s="708">
        <f>E836</f>
        <v>45382</v>
      </c>
    </row>
    <row r="848" spans="2:6">
      <c r="B848" s="265" t="s">
        <v>3782</v>
      </c>
      <c r="C848" s="262"/>
      <c r="D848" s="421">
        <v>146458.6363164481</v>
      </c>
      <c r="E848" s="421">
        <v>0</v>
      </c>
    </row>
    <row r="849" spans="2:6" ht="15.75" thickBot="1">
      <c r="B849" s="267" t="s">
        <v>2854</v>
      </c>
      <c r="C849" s="262"/>
      <c r="D849" s="626">
        <f>SUM(D848)</f>
        <v>146458.6363164481</v>
      </c>
      <c r="E849" s="626">
        <f>SUM(E848)</f>
        <v>0</v>
      </c>
    </row>
    <row r="850" spans="2:6" ht="15.75" thickTop="1">
      <c r="B850" s="265"/>
      <c r="C850" s="262"/>
      <c r="D850" s="272"/>
      <c r="E850" s="272"/>
    </row>
    <row r="851" spans="2:6">
      <c r="B851" s="265"/>
      <c r="C851" s="262"/>
      <c r="D851" s="272"/>
      <c r="E851" s="272"/>
    </row>
    <row r="852" spans="2:6">
      <c r="B852" s="265"/>
      <c r="C852" s="262"/>
      <c r="D852" s="802" t="s">
        <v>2842</v>
      </c>
      <c r="E852" s="802"/>
    </row>
    <row r="853" spans="2:6">
      <c r="B853" s="420" t="s">
        <v>2855</v>
      </c>
      <c r="C853" s="262"/>
      <c r="D853" s="708">
        <f>D847</f>
        <v>45747</v>
      </c>
      <c r="E853" s="708">
        <f>E847</f>
        <v>45382</v>
      </c>
    </row>
    <row r="854" spans="2:6">
      <c r="B854" s="265" t="s">
        <v>2752</v>
      </c>
      <c r="C854" s="262"/>
      <c r="D854" s="421">
        <v>-9297929.3280239105</v>
      </c>
      <c r="E854" s="421">
        <v>-6740405.7971746447</v>
      </c>
    </row>
    <row r="855" spans="2:6">
      <c r="B855" s="265" t="s">
        <v>3704</v>
      </c>
      <c r="C855" s="262"/>
      <c r="D855" s="421">
        <v>-1766908.5699967665</v>
      </c>
      <c r="E855" s="421">
        <v>0</v>
      </c>
    </row>
    <row r="856" spans="2:6">
      <c r="B856" s="265" t="s">
        <v>2753</v>
      </c>
      <c r="C856" s="262"/>
      <c r="D856" s="421">
        <v>-679775.63</v>
      </c>
      <c r="E856" s="421">
        <v>-274962.08199999999</v>
      </c>
    </row>
    <row r="857" spans="2:6">
      <c r="B857" s="265" t="s">
        <v>2856</v>
      </c>
      <c r="C857" s="262"/>
      <c r="D857" s="421">
        <v>0</v>
      </c>
      <c r="E857" s="421">
        <v>-46919.6064778254</v>
      </c>
    </row>
    <row r="858" spans="2:6" ht="15.75" thickBot="1">
      <c r="B858" s="267" t="s">
        <v>2857</v>
      </c>
      <c r="C858" s="262"/>
      <c r="D858" s="598">
        <f>SUM(D854:D857)</f>
        <v>-11744613.528020678</v>
      </c>
      <c r="E858" s="598">
        <f>SUM(E854:E857)</f>
        <v>-7062287.48565247</v>
      </c>
    </row>
    <row r="859" spans="2:6" ht="16.5" thickTop="1">
      <c r="B859" s="265"/>
      <c r="C859" s="262"/>
      <c r="D859" s="616">
        <f>D849+D858-ER!D844</f>
        <v>-11598154.89170423</v>
      </c>
      <c r="E859" s="616">
        <f>E849+E858-ER!E844</f>
        <v>-7062287.48565247</v>
      </c>
    </row>
    <row r="860" spans="2:6" ht="15.75" thickBot="1">
      <c r="B860" s="327" t="s">
        <v>3312</v>
      </c>
      <c r="C860" s="262"/>
      <c r="D860" s="270">
        <f>D849+D858</f>
        <v>-11598154.89170423</v>
      </c>
      <c r="E860" s="270">
        <f>E849+E858</f>
        <v>-7062287.48565247</v>
      </c>
    </row>
    <row r="861" spans="2:6" ht="7.9" customHeight="1" thickTop="1">
      <c r="B861" s="265"/>
      <c r="C861" s="262"/>
      <c r="D861" s="265"/>
      <c r="E861" s="265"/>
      <c r="F861" s="265"/>
    </row>
    <row r="863" spans="2:6">
      <c r="B863" s="757" t="s">
        <v>3191</v>
      </c>
      <c r="C863" s="757"/>
      <c r="D863" s="757"/>
      <c r="E863" s="757"/>
      <c r="F863" s="757"/>
    </row>
    <row r="864" spans="2:6">
      <c r="B864" s="320"/>
      <c r="C864" s="320"/>
      <c r="D864" s="320"/>
      <c r="E864" s="320"/>
      <c r="F864" s="320"/>
    </row>
    <row r="865" spans="2:6">
      <c r="B865" s="265" t="s">
        <v>3755</v>
      </c>
      <c r="C865" s="265"/>
      <c r="D865" s="265"/>
      <c r="E865" s="265"/>
      <c r="F865" s="265"/>
    </row>
    <row r="866" spans="2:6">
      <c r="B866" s="265"/>
      <c r="C866" s="265"/>
      <c r="D866" s="789" t="s">
        <v>2842</v>
      </c>
      <c r="E866" s="789"/>
      <c r="F866" s="265"/>
    </row>
    <row r="867" spans="2:6">
      <c r="B867" s="596" t="s">
        <v>1</v>
      </c>
      <c r="C867" s="265"/>
      <c r="D867" s="708">
        <f>D853</f>
        <v>45747</v>
      </c>
      <c r="E867" s="708">
        <f>E853</f>
        <v>45382</v>
      </c>
      <c r="F867" s="265"/>
    </row>
    <row r="868" spans="2:6">
      <c r="B868" s="265" t="s">
        <v>3064</v>
      </c>
      <c r="C868" s="265"/>
      <c r="D868" s="597">
        <v>364566.93199999997</v>
      </c>
      <c r="E868" s="597">
        <v>4939431.4800000004</v>
      </c>
      <c r="F868" s="265"/>
    </row>
    <row r="869" spans="2:6" ht="15.75" thickBot="1">
      <c r="B869" s="267" t="s">
        <v>0</v>
      </c>
      <c r="C869" s="265"/>
      <c r="D869" s="598">
        <f>SUM(D868:D868)</f>
        <v>364566.93199999997</v>
      </c>
      <c r="E869" s="598">
        <f>SUM(E868:E868)</f>
        <v>4939431.4800000004</v>
      </c>
      <c r="F869" s="265"/>
    </row>
    <row r="870" spans="2:6" ht="15.75" thickTop="1"/>
    <row r="871" spans="2:6">
      <c r="B871" s="320" t="s">
        <v>3194</v>
      </c>
      <c r="C871" s="144"/>
      <c r="D871" s="251"/>
      <c r="E871" s="251"/>
    </row>
    <row r="872" spans="2:6">
      <c r="B872" s="320"/>
      <c r="C872" s="144"/>
      <c r="D872" s="251"/>
      <c r="E872" s="251"/>
    </row>
    <row r="873" spans="2:6">
      <c r="B873" s="620" t="s">
        <v>3755</v>
      </c>
      <c r="C873" s="144"/>
      <c r="D873" s="251"/>
      <c r="E873" s="251"/>
    </row>
    <row r="874" spans="2:6">
      <c r="B874" s="251"/>
      <c r="C874" s="251"/>
      <c r="D874" s="802" t="s">
        <v>2842</v>
      </c>
      <c r="E874" s="802"/>
    </row>
    <row r="875" spans="2:6">
      <c r="B875" s="267" t="s">
        <v>3193</v>
      </c>
      <c r="C875" s="251"/>
      <c r="D875" s="708">
        <f>D867</f>
        <v>45747</v>
      </c>
      <c r="E875" s="708">
        <f>E867</f>
        <v>45382</v>
      </c>
    </row>
    <row r="876" spans="2:6">
      <c r="B876" s="255"/>
      <c r="C876" s="193"/>
      <c r="D876" s="252"/>
      <c r="E876" s="252"/>
    </row>
    <row r="877" spans="2:6">
      <c r="B877" s="265" t="s">
        <v>3254</v>
      </c>
      <c r="C877" s="144"/>
      <c r="D877" s="250">
        <v>0</v>
      </c>
      <c r="E877" s="250">
        <v>0</v>
      </c>
    </row>
    <row r="878" spans="2:6" ht="15.75" thickBot="1">
      <c r="B878" s="267" t="s">
        <v>0</v>
      </c>
      <c r="C878" s="254"/>
      <c r="D878" s="253">
        <f>+D877</f>
        <v>0</v>
      </c>
      <c r="E878" s="253">
        <f>SUM(E877:E877)</f>
        <v>0</v>
      </c>
    </row>
    <row r="879" spans="2:6" ht="15.75" thickTop="1"/>
    <row r="880" spans="2:6">
      <c r="B880" s="320" t="s">
        <v>3189</v>
      </c>
      <c r="C880" s="144"/>
      <c r="D880" s="251"/>
      <c r="E880" s="251"/>
    </row>
    <row r="881" spans="2:5">
      <c r="B881" s="320"/>
      <c r="C881" s="144"/>
      <c r="D881" s="251"/>
      <c r="E881" s="251"/>
    </row>
    <row r="882" spans="2:5">
      <c r="B882" s="620" t="s">
        <v>3755</v>
      </c>
      <c r="C882" s="144"/>
      <c r="D882" s="251"/>
      <c r="E882" s="251"/>
    </row>
    <row r="883" spans="2:5">
      <c r="B883" s="251"/>
      <c r="C883" s="251"/>
      <c r="D883" s="802" t="s">
        <v>2842</v>
      </c>
      <c r="E883" s="802"/>
    </row>
    <row r="884" spans="2:5">
      <c r="B884" s="267" t="s">
        <v>1</v>
      </c>
      <c r="C884" s="251"/>
      <c r="D884" s="708">
        <f>D875</f>
        <v>45747</v>
      </c>
      <c r="E884" s="708">
        <f>E875</f>
        <v>45382</v>
      </c>
    </row>
    <row r="885" spans="2:5">
      <c r="B885" s="255"/>
      <c r="C885" s="193"/>
      <c r="D885" s="252"/>
      <c r="E885" s="252"/>
    </row>
    <row r="886" spans="2:5">
      <c r="B886" s="265" t="s">
        <v>1826</v>
      </c>
      <c r="C886" s="144"/>
      <c r="D886" s="250">
        <v>0</v>
      </c>
      <c r="E886" s="250">
        <v>0</v>
      </c>
    </row>
    <row r="887" spans="2:5" ht="15.75" thickBot="1">
      <c r="B887" s="267" t="s">
        <v>2861</v>
      </c>
      <c r="C887" s="254"/>
      <c r="D887" s="253">
        <f>+D886</f>
        <v>0</v>
      </c>
      <c r="E887" s="253">
        <f>SUM(E886:E886)</f>
        <v>0</v>
      </c>
    </row>
    <row r="888" spans="2:5" ht="15.75" thickTop="1">
      <c r="B888" s="144"/>
      <c r="C888" s="144"/>
      <c r="D888" s="256"/>
      <c r="E888" s="256" t="s">
        <v>2793</v>
      </c>
    </row>
    <row r="890" spans="2:5">
      <c r="B890" s="320" t="s">
        <v>3255</v>
      </c>
      <c r="C890" s="144"/>
      <c r="D890" s="144"/>
      <c r="E890" s="251"/>
    </row>
    <row r="891" spans="2:5">
      <c r="B891" s="320"/>
      <c r="C891" s="144"/>
      <c r="D891" s="144"/>
      <c r="E891" s="251"/>
    </row>
    <row r="892" spans="2:5">
      <c r="B892" s="620" t="s">
        <v>3755</v>
      </c>
      <c r="C892" s="144"/>
      <c r="D892" s="144"/>
      <c r="E892" s="251"/>
    </row>
    <row r="893" spans="2:5">
      <c r="B893" s="320"/>
      <c r="C893" s="144"/>
      <c r="D893" s="802" t="s">
        <v>2842</v>
      </c>
      <c r="E893" s="802"/>
    </row>
    <row r="894" spans="2:5">
      <c r="B894" s="420" t="s">
        <v>3758</v>
      </c>
      <c r="C894" s="144"/>
      <c r="D894" s="708">
        <f>D884</f>
        <v>45747</v>
      </c>
      <c r="E894" s="708">
        <f>E884</f>
        <v>45382</v>
      </c>
    </row>
    <row r="895" spans="2:5">
      <c r="B895" s="265" t="s">
        <v>3820</v>
      </c>
      <c r="C895" s="144"/>
      <c r="D895" s="421">
        <v>0</v>
      </c>
      <c r="E895" s="421">
        <v>0</v>
      </c>
    </row>
    <row r="896" spans="2:5" ht="15.75" thickBot="1">
      <c r="B896" s="267" t="s">
        <v>3761</v>
      </c>
      <c r="C896" s="144"/>
      <c r="D896" s="270">
        <f>SUM(D895)</f>
        <v>0</v>
      </c>
      <c r="E896" s="270">
        <f>SUM(E895)</f>
        <v>0</v>
      </c>
    </row>
    <row r="897" spans="2:5" ht="15.75" thickTop="1">
      <c r="B897" s="320"/>
      <c r="C897" s="144"/>
      <c r="D897" s="144"/>
      <c r="E897" s="251"/>
    </row>
    <row r="898" spans="2:5">
      <c r="B898" s="320"/>
      <c r="C898" s="144"/>
      <c r="D898" s="144"/>
      <c r="E898" s="251"/>
    </row>
    <row r="899" spans="2:5">
      <c r="B899" s="265"/>
      <c r="C899" s="251"/>
      <c r="D899" s="802" t="s">
        <v>2842</v>
      </c>
      <c r="E899" s="802"/>
    </row>
    <row r="900" spans="2:5">
      <c r="B900" s="420" t="s">
        <v>3759</v>
      </c>
      <c r="C900" s="251"/>
      <c r="D900" s="708">
        <f>D894</f>
        <v>45747</v>
      </c>
      <c r="E900" s="708">
        <f>E894</f>
        <v>45382</v>
      </c>
    </row>
    <row r="901" spans="2:5">
      <c r="B901" s="265" t="s">
        <v>2787</v>
      </c>
      <c r="C901" s="144"/>
      <c r="D901" s="614">
        <v>748125</v>
      </c>
      <c r="E901" s="614">
        <v>0</v>
      </c>
    </row>
    <row r="902" spans="2:5">
      <c r="B902" s="265" t="s">
        <v>2892</v>
      </c>
      <c r="C902" s="144"/>
      <c r="D902" s="614">
        <v>0</v>
      </c>
      <c r="E902" s="614">
        <v>909.09100000000001</v>
      </c>
    </row>
    <row r="903" spans="2:5" ht="15.75" thickBot="1">
      <c r="B903" s="267" t="s">
        <v>3760</v>
      </c>
      <c r="C903" s="144"/>
      <c r="D903" s="270">
        <f>SUM(D901:D902)</f>
        <v>748125</v>
      </c>
      <c r="E903" s="270">
        <f>SUM(E901:E902)</f>
        <v>909.09100000000001</v>
      </c>
    </row>
    <row r="904" spans="2:5" ht="15.75" thickTop="1">
      <c r="B904" s="265"/>
      <c r="C904" s="144"/>
      <c r="D904" s="265"/>
      <c r="E904" s="265"/>
    </row>
    <row r="905" spans="2:5">
      <c r="B905" s="265"/>
      <c r="C905" s="144"/>
      <c r="D905" s="802" t="s">
        <v>2842</v>
      </c>
      <c r="E905" s="802"/>
    </row>
    <row r="906" spans="2:5" ht="15.75" thickBot="1">
      <c r="B906" s="193" t="s">
        <v>3705</v>
      </c>
      <c r="C906" s="144"/>
      <c r="D906" s="270">
        <f>D896+D903</f>
        <v>748125</v>
      </c>
      <c r="E906" s="270">
        <f>E897+E903</f>
        <v>909.09100000000001</v>
      </c>
    </row>
    <row r="907" spans="2:5" ht="15.75" thickTop="1"/>
    <row r="909" spans="2:5">
      <c r="B909" s="320" t="s">
        <v>3195</v>
      </c>
      <c r="C909" s="144"/>
      <c r="D909" s="251"/>
      <c r="E909" s="251"/>
    </row>
    <row r="910" spans="2:5">
      <c r="B910" s="320"/>
      <c r="C910" s="144"/>
      <c r="D910" s="251"/>
      <c r="E910" s="251"/>
    </row>
    <row r="911" spans="2:5">
      <c r="B911" s="620" t="s">
        <v>3755</v>
      </c>
      <c r="C911" s="144"/>
      <c r="D911" s="251"/>
      <c r="E911" s="251"/>
    </row>
    <row r="912" spans="2:5">
      <c r="B912" s="251"/>
      <c r="C912" s="251"/>
      <c r="D912" s="802" t="s">
        <v>2842</v>
      </c>
      <c r="E912" s="802"/>
    </row>
    <row r="913" spans="2:7" ht="22.9" customHeight="1">
      <c r="B913" s="813" t="s">
        <v>3196</v>
      </c>
      <c r="C913" s="813"/>
      <c r="D913" s="708">
        <f>D900</f>
        <v>45747</v>
      </c>
      <c r="E913" s="708">
        <f>E900</f>
        <v>45382</v>
      </c>
    </row>
    <row r="914" spans="2:7">
      <c r="B914" s="265"/>
      <c r="C914" s="144"/>
      <c r="D914" s="250"/>
      <c r="E914" s="250"/>
    </row>
    <row r="915" spans="2:7">
      <c r="B915" s="617" t="s">
        <v>3198</v>
      </c>
      <c r="C915" s="144"/>
      <c r="D915" s="250">
        <v>0</v>
      </c>
      <c r="E915" s="250">
        <v>0</v>
      </c>
    </row>
    <row r="916" spans="2:7" ht="15.75" thickBot="1">
      <c r="B916" s="267" t="s">
        <v>0</v>
      </c>
      <c r="C916" s="254"/>
      <c r="D916" s="253">
        <f>SUM(D915:D915)</f>
        <v>0</v>
      </c>
      <c r="E916" s="253">
        <f>SUM(E915:E915)</f>
        <v>0</v>
      </c>
    </row>
    <row r="917" spans="2:7" ht="15.75" thickTop="1">
      <c r="B917" s="144"/>
      <c r="C917" s="144"/>
      <c r="D917" s="256"/>
      <c r="E917" s="256" t="s">
        <v>2793</v>
      </c>
    </row>
    <row r="918" spans="2:7">
      <c r="B918" s="267" t="s">
        <v>3199</v>
      </c>
      <c r="C918" s="267"/>
      <c r="D918" s="267"/>
    </row>
    <row r="919" spans="2:7">
      <c r="B919" s="265"/>
      <c r="C919" s="267"/>
      <c r="D919" s="267"/>
    </row>
    <row r="920" spans="2:7">
      <c r="B920" s="620" t="s">
        <v>3755</v>
      </c>
      <c r="D920" s="802" t="s">
        <v>2842</v>
      </c>
      <c r="E920" s="802"/>
    </row>
    <row r="921" spans="2:7">
      <c r="B921" s="267" t="s">
        <v>1</v>
      </c>
      <c r="D921" s="708">
        <f>D913</f>
        <v>45747</v>
      </c>
      <c r="E921" s="708">
        <f>E913</f>
        <v>45382</v>
      </c>
    </row>
    <row r="922" spans="2:7">
      <c r="B922" s="265" t="s">
        <v>2982</v>
      </c>
      <c r="D922" s="597">
        <v>64000</v>
      </c>
      <c r="E922" s="597">
        <v>64000</v>
      </c>
    </row>
    <row r="923" spans="2:7">
      <c r="B923" s="265" t="s">
        <v>3682</v>
      </c>
      <c r="D923" s="597">
        <v>-23677767</v>
      </c>
      <c r="E923" s="597">
        <v>-21154366.259652477</v>
      </c>
    </row>
    <row r="924" spans="2:7" ht="21" customHeight="1" thickBot="1">
      <c r="B924" s="813" t="s">
        <v>3683</v>
      </c>
      <c r="C924" s="813"/>
      <c r="D924" s="675">
        <v>-369.96509402662861</v>
      </c>
      <c r="E924" s="675">
        <v>-330.53697280706996</v>
      </c>
    </row>
    <row r="925" spans="2:7" ht="15.75" thickTop="1">
      <c r="B925" s="265"/>
      <c r="C925" s="265"/>
      <c r="D925" s="265"/>
    </row>
    <row r="927" spans="2:7">
      <c r="B927" s="267" t="s">
        <v>3252</v>
      </c>
      <c r="C927" s="267"/>
      <c r="D927" s="267"/>
      <c r="E927" s="267"/>
      <c r="F927" s="267"/>
      <c r="G927" s="267"/>
    </row>
    <row r="928" spans="2:7">
      <c r="B928" s="267"/>
      <c r="C928" s="267"/>
      <c r="D928" s="267"/>
      <c r="E928" s="267"/>
      <c r="F928" s="267"/>
      <c r="G928" s="267"/>
    </row>
    <row r="929" spans="2:7" ht="46.15" customHeight="1">
      <c r="B929" s="772" t="s">
        <v>3821</v>
      </c>
      <c r="C929" s="772"/>
      <c r="D929" s="772"/>
      <c r="E929" s="772"/>
      <c r="F929" s="772"/>
      <c r="G929" s="772"/>
    </row>
    <row r="930" spans="2:7" ht="13.9" customHeight="1">
      <c r="B930" s="265" t="s">
        <v>3251</v>
      </c>
      <c r="C930" s="470"/>
      <c r="D930" s="470"/>
      <c r="E930" s="265"/>
      <c r="F930" s="265"/>
      <c r="G930" s="265"/>
    </row>
    <row r="931" spans="2:7">
      <c r="B931" s="265" t="s">
        <v>3200</v>
      </c>
      <c r="C931" s="470"/>
      <c r="D931" s="470"/>
      <c r="E931" s="265"/>
      <c r="F931" s="265"/>
      <c r="G931" s="265"/>
    </row>
    <row r="932" spans="2:7">
      <c r="B932" s="265"/>
      <c r="C932" s="470"/>
      <c r="D932" s="470"/>
      <c r="E932" s="265"/>
      <c r="F932" s="265"/>
      <c r="G932" s="265"/>
    </row>
    <row r="933" spans="2:7">
      <c r="B933" s="810">
        <v>45747</v>
      </c>
      <c r="C933" s="811"/>
      <c r="D933" s="811"/>
      <c r="E933" s="811"/>
      <c r="F933" s="811"/>
      <c r="G933" s="812"/>
    </row>
    <row r="934" spans="2:7" ht="76.5">
      <c r="B934" s="277" t="s">
        <v>3201</v>
      </c>
      <c r="C934" s="277" t="s">
        <v>3202</v>
      </c>
      <c r="D934" s="277" t="s">
        <v>3203</v>
      </c>
      <c r="E934" s="277" t="s">
        <v>39</v>
      </c>
      <c r="F934" s="423" t="s">
        <v>3678</v>
      </c>
      <c r="G934" s="277" t="s">
        <v>3204</v>
      </c>
    </row>
    <row r="935" spans="2:7" ht="25.5">
      <c r="B935" s="260" t="s">
        <v>3205</v>
      </c>
      <c r="C935" s="494" t="s">
        <v>2800</v>
      </c>
      <c r="D935" s="495" t="s">
        <v>3207</v>
      </c>
      <c r="E935" s="496" t="s">
        <v>43</v>
      </c>
      <c r="F935" s="497">
        <v>22698242</v>
      </c>
      <c r="G935" s="495" t="s">
        <v>2796</v>
      </c>
    </row>
    <row r="936" spans="2:7" ht="25.5">
      <c r="B936" s="260" t="s">
        <v>3206</v>
      </c>
      <c r="C936" s="494" t="s">
        <v>2801</v>
      </c>
      <c r="D936" s="495" t="s">
        <v>3207</v>
      </c>
      <c r="E936" s="496" t="s">
        <v>43</v>
      </c>
      <c r="F936" s="497">
        <v>422306</v>
      </c>
      <c r="G936" s="495" t="s">
        <v>2796</v>
      </c>
    </row>
    <row r="937" spans="2:7" ht="25.5">
      <c r="B937" s="260" t="s">
        <v>3206</v>
      </c>
      <c r="C937" s="494" t="s">
        <v>2802</v>
      </c>
      <c r="D937" s="495" t="s">
        <v>3207</v>
      </c>
      <c r="E937" s="496" t="s">
        <v>43</v>
      </c>
      <c r="F937" s="497">
        <v>610038</v>
      </c>
      <c r="G937" s="495" t="s">
        <v>2796</v>
      </c>
    </row>
    <row r="938" spans="2:7" ht="25.5">
      <c r="B938" s="260" t="s">
        <v>3205</v>
      </c>
      <c r="C938" s="494" t="s">
        <v>2803</v>
      </c>
      <c r="D938" s="495" t="s">
        <v>3207</v>
      </c>
      <c r="E938" s="496" t="s">
        <v>43</v>
      </c>
      <c r="F938" s="497">
        <v>3394059</v>
      </c>
      <c r="G938" s="495" t="s">
        <v>2796</v>
      </c>
    </row>
    <row r="939" spans="2:7" ht="25.5">
      <c r="B939" s="260" t="s">
        <v>3205</v>
      </c>
      <c r="C939" s="494" t="s">
        <v>2804</v>
      </c>
      <c r="D939" s="495" t="s">
        <v>3207</v>
      </c>
      <c r="E939" s="496" t="s">
        <v>43</v>
      </c>
      <c r="F939" s="497">
        <v>3617460</v>
      </c>
      <c r="G939" s="495" t="s">
        <v>2796</v>
      </c>
    </row>
    <row r="940" spans="2:7" ht="25.5">
      <c r="B940" s="260" t="s">
        <v>3205</v>
      </c>
      <c r="C940" s="494" t="s">
        <v>2805</v>
      </c>
      <c r="D940" s="495" t="s">
        <v>3207</v>
      </c>
      <c r="E940" s="496" t="s">
        <v>43</v>
      </c>
      <c r="F940" s="497">
        <v>3381853</v>
      </c>
      <c r="G940" s="495" t="s">
        <v>2796</v>
      </c>
    </row>
    <row r="941" spans="2:7" ht="25.5">
      <c r="B941" s="260" t="s">
        <v>3205</v>
      </c>
      <c r="C941" s="494" t="s">
        <v>2806</v>
      </c>
      <c r="D941" s="495" t="s">
        <v>3207</v>
      </c>
      <c r="E941" s="496" t="s">
        <v>43</v>
      </c>
      <c r="F941" s="497">
        <v>2418113</v>
      </c>
      <c r="G941" s="495" t="s">
        <v>2796</v>
      </c>
    </row>
    <row r="942" spans="2:7" ht="25.5">
      <c r="B942" s="260" t="s">
        <v>3205</v>
      </c>
      <c r="C942" s="494" t="s">
        <v>2807</v>
      </c>
      <c r="D942" s="495" t="s">
        <v>3207</v>
      </c>
      <c r="E942" s="496" t="s">
        <v>43</v>
      </c>
      <c r="F942" s="497">
        <v>2463882</v>
      </c>
      <c r="G942" s="495" t="s">
        <v>2796</v>
      </c>
    </row>
    <row r="943" spans="2:7" ht="25.5">
      <c r="B943" s="260" t="s">
        <v>3205</v>
      </c>
      <c r="C943" s="494" t="s">
        <v>2808</v>
      </c>
      <c r="D943" s="495" t="s">
        <v>3207</v>
      </c>
      <c r="E943" s="496" t="s">
        <v>43</v>
      </c>
      <c r="F943" s="497">
        <v>4133135</v>
      </c>
      <c r="G943" s="495" t="s">
        <v>2796</v>
      </c>
    </row>
    <row r="944" spans="2:7" ht="25.5">
      <c r="B944" s="260" t="s">
        <v>3205</v>
      </c>
      <c r="C944" s="494" t="s">
        <v>2809</v>
      </c>
      <c r="D944" s="495" t="s">
        <v>3207</v>
      </c>
      <c r="E944" s="496" t="s">
        <v>43</v>
      </c>
      <c r="F944" s="497">
        <v>4182358</v>
      </c>
      <c r="G944" s="495" t="s">
        <v>2796</v>
      </c>
    </row>
    <row r="945" spans="2:7">
      <c r="B945" s="265"/>
      <c r="C945" s="275"/>
      <c r="D945" s="265"/>
      <c r="E945" s="498"/>
      <c r="F945" s="499">
        <f>SUM(F935:F944)</f>
        <v>47321446</v>
      </c>
      <c r="G945" s="265"/>
    </row>
    <row r="946" spans="2:7">
      <c r="B946" s="265"/>
      <c r="C946" s="275"/>
      <c r="D946" s="265"/>
      <c r="E946" s="498"/>
      <c r="F946" s="265"/>
      <c r="G946" s="265"/>
    </row>
    <row r="947" spans="2:7">
      <c r="B947" s="260" t="s">
        <v>3205</v>
      </c>
      <c r="C947" s="494" t="s">
        <v>2821</v>
      </c>
      <c r="D947" s="495" t="s">
        <v>3207</v>
      </c>
      <c r="E947" s="496" t="s">
        <v>43</v>
      </c>
      <c r="F947" s="497">
        <v>21895024.412531234</v>
      </c>
      <c r="G947" s="495" t="s">
        <v>3208</v>
      </c>
    </row>
    <row r="948" spans="2:7">
      <c r="B948" s="260" t="s">
        <v>3206</v>
      </c>
      <c r="C948" s="494" t="s">
        <v>2822</v>
      </c>
      <c r="D948" s="495" t="s">
        <v>3207</v>
      </c>
      <c r="E948" s="496" t="s">
        <v>43</v>
      </c>
      <c r="F948" s="497">
        <v>56138219.960507914</v>
      </c>
      <c r="G948" s="495" t="s">
        <v>3208</v>
      </c>
    </row>
    <row r="949" spans="2:7">
      <c r="B949" s="260" t="s">
        <v>3206</v>
      </c>
      <c r="C949" s="494" t="s">
        <v>2823</v>
      </c>
      <c r="D949" s="495" t="s">
        <v>3207</v>
      </c>
      <c r="E949" s="496" t="s">
        <v>43</v>
      </c>
      <c r="F949" s="497">
        <v>6579119.9366911678</v>
      </c>
      <c r="G949" s="495" t="s">
        <v>3208</v>
      </c>
    </row>
    <row r="950" spans="2:7">
      <c r="B950" s="260" t="s">
        <v>3206</v>
      </c>
      <c r="C950" s="494" t="s">
        <v>2824</v>
      </c>
      <c r="D950" s="495" t="s">
        <v>3207</v>
      </c>
      <c r="E950" s="496" t="s">
        <v>43</v>
      </c>
      <c r="F950" s="497">
        <v>24496934.035367809</v>
      </c>
      <c r="G950" s="495" t="s">
        <v>3208</v>
      </c>
    </row>
    <row r="951" spans="2:7">
      <c r="B951" s="260" t="s">
        <v>3205</v>
      </c>
      <c r="C951" s="494" t="s">
        <v>2825</v>
      </c>
      <c r="D951" s="495" t="s">
        <v>3207</v>
      </c>
      <c r="E951" s="496" t="s">
        <v>43</v>
      </c>
      <c r="F951" s="497">
        <v>6916367.1877811765</v>
      </c>
      <c r="G951" s="495" t="s">
        <v>3208</v>
      </c>
    </row>
    <row r="952" spans="2:7">
      <c r="B952" s="260" t="s">
        <v>3205</v>
      </c>
      <c r="C952" s="494" t="s">
        <v>2826</v>
      </c>
      <c r="D952" s="495" t="s">
        <v>3207</v>
      </c>
      <c r="E952" s="496" t="s">
        <v>43</v>
      </c>
      <c r="F952" s="497">
        <v>6927596.7694802685</v>
      </c>
      <c r="G952" s="495" t="s">
        <v>3208</v>
      </c>
    </row>
    <row r="953" spans="2:7">
      <c r="B953" s="265"/>
      <c r="C953" s="275"/>
      <c r="D953" s="265"/>
      <c r="E953" s="262"/>
      <c r="F953" s="499">
        <f>SUM(F947:F952)</f>
        <v>122953262.30235958</v>
      </c>
      <c r="G953" s="265"/>
    </row>
    <row r="954" spans="2:7">
      <c r="B954" s="265"/>
      <c r="C954" s="275"/>
      <c r="D954" s="265"/>
      <c r="E954" s="262"/>
      <c r="F954" s="265"/>
      <c r="G954" s="265"/>
    </row>
    <row r="955" spans="2:7" ht="25.5">
      <c r="B955" s="260" t="s">
        <v>3205</v>
      </c>
      <c r="C955" s="494" t="s">
        <v>2827</v>
      </c>
      <c r="D955" s="495" t="s">
        <v>3207</v>
      </c>
      <c r="E955" s="496" t="s">
        <v>43</v>
      </c>
      <c r="F955" s="497">
        <v>6931104</v>
      </c>
      <c r="G955" s="495" t="s">
        <v>3209</v>
      </c>
    </row>
    <row r="956" spans="2:7" ht="25.5">
      <c r="B956" s="260" t="s">
        <v>3205</v>
      </c>
      <c r="C956" s="494" t="s">
        <v>2828</v>
      </c>
      <c r="D956" s="495" t="s">
        <v>3207</v>
      </c>
      <c r="E956" s="496" t="s">
        <v>43</v>
      </c>
      <c r="F956" s="497">
        <v>6906021</v>
      </c>
      <c r="G956" s="495" t="s">
        <v>3209</v>
      </c>
    </row>
    <row r="957" spans="2:7" ht="25.5">
      <c r="B957" s="260" t="s">
        <v>3205</v>
      </c>
      <c r="C957" s="494" t="s">
        <v>2829</v>
      </c>
      <c r="D957" s="495" t="s">
        <v>3207</v>
      </c>
      <c r="E957" s="496" t="s">
        <v>43</v>
      </c>
      <c r="F957" s="497">
        <v>6931695</v>
      </c>
      <c r="G957" s="495" t="s">
        <v>3209</v>
      </c>
    </row>
    <row r="958" spans="2:7" ht="25.5">
      <c r="B958" s="260" t="s">
        <v>3205</v>
      </c>
      <c r="C958" s="494" t="s">
        <v>2830</v>
      </c>
      <c r="D958" s="495" t="s">
        <v>3207</v>
      </c>
      <c r="E958" s="496" t="s">
        <v>43</v>
      </c>
      <c r="F958" s="497">
        <v>6889793</v>
      </c>
      <c r="G958" s="495" t="s">
        <v>3209</v>
      </c>
    </row>
    <row r="959" spans="2:7">
      <c r="B959" s="265"/>
      <c r="C959" s="265"/>
      <c r="D959" s="265"/>
      <c r="E959" s="265"/>
      <c r="F959" s="499">
        <f>SUM(F955:F958)</f>
        <v>27658613</v>
      </c>
      <c r="G959" s="265"/>
    </row>
    <row r="960" spans="2:7">
      <c r="B960" s="265"/>
      <c r="C960" s="265"/>
      <c r="D960" s="265"/>
      <c r="E960" s="265"/>
      <c r="F960" s="265"/>
      <c r="G960" s="265"/>
    </row>
    <row r="961" spans="2:7" ht="15.75" thickBot="1">
      <c r="B961" s="265"/>
      <c r="C961" s="265"/>
      <c r="D961" s="500" t="s">
        <v>160</v>
      </c>
      <c r="E961" s="265"/>
      <c r="F961" s="501">
        <f>+F945+F953+F959</f>
        <v>197933321.30235958</v>
      </c>
      <c r="G961" s="265"/>
    </row>
    <row r="962" spans="2:7" ht="15.75" thickTop="1">
      <c r="B962" s="265"/>
      <c r="C962" s="265"/>
      <c r="D962" s="265"/>
      <c r="E962" s="265"/>
      <c r="F962" s="502"/>
      <c r="G962" s="265"/>
    </row>
    <row r="963" spans="2:7">
      <c r="B963" s="265"/>
      <c r="C963" s="265"/>
      <c r="D963" s="265"/>
      <c r="E963" s="265"/>
      <c r="F963" s="502"/>
      <c r="G963" s="265"/>
    </row>
    <row r="964" spans="2:7">
      <c r="B964" s="265"/>
      <c r="C964" s="470"/>
      <c r="D964" s="470"/>
      <c r="E964" s="265"/>
      <c r="F964" s="265"/>
      <c r="G964" s="265"/>
    </row>
    <row r="965" spans="2:7">
      <c r="B965" s="265"/>
      <c r="C965" s="470"/>
      <c r="D965" s="470"/>
      <c r="E965" s="265"/>
      <c r="F965" s="265"/>
      <c r="G965" s="265"/>
    </row>
    <row r="966" spans="2:7">
      <c r="B966" s="265"/>
      <c r="C966" s="470"/>
      <c r="D966" s="470"/>
      <c r="E966" s="265"/>
      <c r="F966" s="265"/>
      <c r="G966" s="265"/>
    </row>
    <row r="967" spans="2:7">
      <c r="B967" s="810">
        <v>45657</v>
      </c>
      <c r="C967" s="811"/>
      <c r="D967" s="811"/>
      <c r="E967" s="811"/>
      <c r="F967" s="811"/>
      <c r="G967" s="812"/>
    </row>
    <row r="968" spans="2:7" ht="76.5">
      <c r="B968" s="277" t="s">
        <v>3201</v>
      </c>
      <c r="C968" s="277" t="s">
        <v>3202</v>
      </c>
      <c r="D968" s="277" t="s">
        <v>3203</v>
      </c>
      <c r="E968" s="277" t="s">
        <v>39</v>
      </c>
      <c r="F968" s="423" t="s">
        <v>3678</v>
      </c>
      <c r="G968" s="277" t="s">
        <v>3204</v>
      </c>
    </row>
    <row r="969" spans="2:7" ht="25.5">
      <c r="B969" s="260" t="s">
        <v>3205</v>
      </c>
      <c r="C969" s="494" t="s">
        <v>2800</v>
      </c>
      <c r="D969" s="495" t="s">
        <v>3207</v>
      </c>
      <c r="E969" s="496" t="s">
        <v>43</v>
      </c>
      <c r="F969" s="497">
        <v>23033954.738141287</v>
      </c>
      <c r="G969" s="495" t="s">
        <v>2796</v>
      </c>
    </row>
    <row r="970" spans="2:7" ht="25.5">
      <c r="B970" s="260" t="s">
        <v>3206</v>
      </c>
      <c r="C970" s="494" t="s">
        <v>2801</v>
      </c>
      <c r="D970" s="495" t="s">
        <v>3207</v>
      </c>
      <c r="E970" s="496" t="s">
        <v>43</v>
      </c>
      <c r="F970" s="497">
        <v>426981.76235138933</v>
      </c>
      <c r="G970" s="495" t="s">
        <v>2796</v>
      </c>
    </row>
    <row r="971" spans="2:7" ht="25.5">
      <c r="B971" s="260" t="s">
        <v>3206</v>
      </c>
      <c r="C971" s="494" t="s">
        <v>2802</v>
      </c>
      <c r="D971" s="495" t="s">
        <v>3207</v>
      </c>
      <c r="E971" s="496" t="s">
        <v>43</v>
      </c>
      <c r="F971" s="497">
        <v>616792.40090642252</v>
      </c>
      <c r="G971" s="495" t="s">
        <v>2796</v>
      </c>
    </row>
    <row r="972" spans="2:7" ht="25.5">
      <c r="B972" s="260" t="s">
        <v>3205</v>
      </c>
      <c r="C972" s="494" t="s">
        <v>2803</v>
      </c>
      <c r="D972" s="495" t="s">
        <v>3207</v>
      </c>
      <c r="E972" s="496" t="s">
        <v>43</v>
      </c>
      <c r="F972" s="497">
        <v>3444257.749498609</v>
      </c>
      <c r="G972" s="495" t="s">
        <v>2796</v>
      </c>
    </row>
    <row r="973" spans="2:7" ht="25.5">
      <c r="B973" s="260" t="s">
        <v>3205</v>
      </c>
      <c r="C973" s="494" t="s">
        <v>2804</v>
      </c>
      <c r="D973" s="495" t="s">
        <v>3207</v>
      </c>
      <c r="E973" s="496" t="s">
        <v>43</v>
      </c>
      <c r="F973" s="497">
        <v>3670963.2794263572</v>
      </c>
      <c r="G973" s="495" t="s">
        <v>2796</v>
      </c>
    </row>
    <row r="974" spans="2:7" ht="25.5">
      <c r="B974" s="260" t="s">
        <v>3205</v>
      </c>
      <c r="C974" s="494" t="s">
        <v>2805</v>
      </c>
      <c r="D974" s="495" t="s">
        <v>3207</v>
      </c>
      <c r="E974" s="496" t="s">
        <v>43</v>
      </c>
      <c r="F974" s="497">
        <v>3431871.3274077806</v>
      </c>
      <c r="G974" s="495" t="s">
        <v>2796</v>
      </c>
    </row>
    <row r="975" spans="2:7" ht="25.5">
      <c r="B975" s="260" t="s">
        <v>3205</v>
      </c>
      <c r="C975" s="494" t="s">
        <v>2806</v>
      </c>
      <c r="D975" s="495" t="s">
        <v>3207</v>
      </c>
      <c r="E975" s="496" t="s">
        <v>43</v>
      </c>
      <c r="F975" s="497">
        <v>2453877.0361545705</v>
      </c>
      <c r="G975" s="495" t="s">
        <v>2796</v>
      </c>
    </row>
    <row r="976" spans="2:7" ht="25.5">
      <c r="B976" s="260" t="s">
        <v>3205</v>
      </c>
      <c r="C976" s="494" t="s">
        <v>2807</v>
      </c>
      <c r="D976" s="495" t="s">
        <v>3207</v>
      </c>
      <c r="E976" s="496" t="s">
        <v>43</v>
      </c>
      <c r="F976" s="497">
        <v>2500323.1409117612</v>
      </c>
      <c r="G976" s="495" t="s">
        <v>2796</v>
      </c>
    </row>
    <row r="977" spans="2:7" ht="25.5">
      <c r="B977" s="260" t="s">
        <v>3205</v>
      </c>
      <c r="C977" s="494" t="s">
        <v>2808</v>
      </c>
      <c r="D977" s="495" t="s">
        <v>3207</v>
      </c>
      <c r="E977" s="496" t="s">
        <v>43</v>
      </c>
      <c r="F977" s="497">
        <v>4194264.7584187607</v>
      </c>
      <c r="G977" s="495" t="s">
        <v>2796</v>
      </c>
    </row>
    <row r="978" spans="2:7" ht="25.5">
      <c r="B978" s="260" t="s">
        <v>3205</v>
      </c>
      <c r="C978" s="494" t="s">
        <v>2809</v>
      </c>
      <c r="D978" s="495" t="s">
        <v>3207</v>
      </c>
      <c r="E978" s="496" t="s">
        <v>43</v>
      </c>
      <c r="F978" s="497">
        <v>4244215.9299179194</v>
      </c>
      <c r="G978" s="495" t="s">
        <v>2796</v>
      </c>
    </row>
    <row r="979" spans="2:7">
      <c r="B979" s="265"/>
      <c r="C979" s="275"/>
      <c r="D979" s="265"/>
      <c r="E979" s="498"/>
      <c r="F979" s="499">
        <f>SUM(F969:F978)</f>
        <v>48017502.123134851</v>
      </c>
      <c r="G979" s="265"/>
    </row>
    <row r="980" spans="2:7">
      <c r="B980" s="265"/>
      <c r="C980" s="275"/>
      <c r="D980" s="265"/>
      <c r="E980" s="498"/>
      <c r="F980" s="265"/>
      <c r="G980" s="265"/>
    </row>
    <row r="981" spans="2:7">
      <c r="B981" s="260" t="s">
        <v>3205</v>
      </c>
      <c r="C981" s="494" t="s">
        <v>2821</v>
      </c>
      <c r="D981" s="495" t="s">
        <v>3207</v>
      </c>
      <c r="E981" s="496" t="s">
        <v>43</v>
      </c>
      <c r="F981" s="497">
        <v>22218857.570672914</v>
      </c>
      <c r="G981" s="495" t="s">
        <v>3208</v>
      </c>
    </row>
    <row r="982" spans="2:7">
      <c r="B982" s="260" t="s">
        <v>3206</v>
      </c>
      <c r="C982" s="494" t="s">
        <v>2822</v>
      </c>
      <c r="D982" s="495" t="s">
        <v>3207</v>
      </c>
      <c r="E982" s="496" t="s">
        <v>43</v>
      </c>
      <c r="F982" s="497">
        <v>56759783.561360002</v>
      </c>
      <c r="G982" s="495" t="s">
        <v>3208</v>
      </c>
    </row>
    <row r="983" spans="2:7">
      <c r="B983" s="260" t="s">
        <v>3206</v>
      </c>
      <c r="C983" s="494" t="s">
        <v>2823</v>
      </c>
      <c r="D983" s="495" t="s">
        <v>3207</v>
      </c>
      <c r="E983" s="496" t="s">
        <v>43</v>
      </c>
      <c r="F983" s="497">
        <v>6651964.0967155555</v>
      </c>
      <c r="G983" s="495" t="s">
        <v>3208</v>
      </c>
    </row>
    <row r="984" spans="2:7">
      <c r="B984" s="260" t="s">
        <v>3206</v>
      </c>
      <c r="C984" s="494" t="s">
        <v>2824</v>
      </c>
      <c r="D984" s="495" t="s">
        <v>3207</v>
      </c>
      <c r="E984" s="496" t="s">
        <v>43</v>
      </c>
      <c r="F984" s="497">
        <v>24768164.625500001</v>
      </c>
      <c r="G984" s="495" t="s">
        <v>3208</v>
      </c>
    </row>
    <row r="985" spans="2:7">
      <c r="B985" s="260" t="s">
        <v>3205</v>
      </c>
      <c r="C985" s="494" t="s">
        <v>2825</v>
      </c>
      <c r="D985" s="495" t="s">
        <v>3207</v>
      </c>
      <c r="E985" s="496" t="s">
        <v>43</v>
      </c>
      <c r="F985" s="497">
        <v>7018662.0739200003</v>
      </c>
      <c r="G985" s="495" t="s">
        <v>3208</v>
      </c>
    </row>
    <row r="986" spans="2:7">
      <c r="B986" s="260" t="s">
        <v>3205</v>
      </c>
      <c r="C986" s="494" t="s">
        <v>2826</v>
      </c>
      <c r="D986" s="495" t="s">
        <v>3207</v>
      </c>
      <c r="E986" s="496" t="s">
        <v>43</v>
      </c>
      <c r="F986" s="497">
        <v>7030057.7440799996</v>
      </c>
      <c r="G986" s="495" t="s">
        <v>3208</v>
      </c>
    </row>
    <row r="987" spans="2:7">
      <c r="B987" s="265"/>
      <c r="C987" s="275"/>
      <c r="D987" s="265"/>
      <c r="E987" s="262"/>
      <c r="F987" s="499">
        <f>SUM(F981:F986)</f>
        <v>124447489.67224845</v>
      </c>
      <c r="G987" s="265"/>
    </row>
    <row r="988" spans="2:7">
      <c r="B988" s="265"/>
      <c r="C988" s="275"/>
      <c r="D988" s="265"/>
      <c r="E988" s="262"/>
      <c r="F988" s="265"/>
      <c r="G988" s="265"/>
    </row>
    <row r="989" spans="2:7" ht="25.5">
      <c r="B989" s="260" t="s">
        <v>3205</v>
      </c>
      <c r="C989" s="494" t="s">
        <v>2827</v>
      </c>
      <c r="D989" s="495" t="s">
        <v>3207</v>
      </c>
      <c r="E989" s="496" t="s">
        <v>43</v>
      </c>
      <c r="F989" s="497">
        <v>7033616.99376</v>
      </c>
      <c r="G989" s="495" t="s">
        <v>3209</v>
      </c>
    </row>
    <row r="990" spans="2:7" ht="25.5">
      <c r="B990" s="260" t="s">
        <v>3205</v>
      </c>
      <c r="C990" s="494" t="s">
        <v>2828</v>
      </c>
      <c r="D990" s="495" t="s">
        <v>3207</v>
      </c>
      <c r="E990" s="496" t="s">
        <v>43</v>
      </c>
      <c r="F990" s="497">
        <v>7008162.8349599987</v>
      </c>
      <c r="G990" s="495" t="s">
        <v>3209</v>
      </c>
    </row>
    <row r="991" spans="2:7" ht="25.5">
      <c r="B991" s="260" t="s">
        <v>3205</v>
      </c>
      <c r="C991" s="494" t="s">
        <v>2829</v>
      </c>
      <c r="D991" s="495" t="s">
        <v>3207</v>
      </c>
      <c r="E991" s="496" t="s">
        <v>43</v>
      </c>
      <c r="F991" s="497">
        <v>7034216.574</v>
      </c>
      <c r="G991" s="495" t="s">
        <v>3209</v>
      </c>
    </row>
    <row r="992" spans="2:7" ht="25.5">
      <c r="B992" s="260" t="s">
        <v>3205</v>
      </c>
      <c r="C992" s="494" t="s">
        <v>2830</v>
      </c>
      <c r="D992" s="495" t="s">
        <v>3207</v>
      </c>
      <c r="E992" s="496" t="s">
        <v>43</v>
      </c>
      <c r="F992" s="497">
        <v>6991695.3355200002</v>
      </c>
      <c r="G992" s="495" t="s">
        <v>3209</v>
      </c>
    </row>
    <row r="993" spans="2:8">
      <c r="B993" s="265"/>
      <c r="C993" s="265"/>
      <c r="D993" s="265"/>
      <c r="E993" s="265"/>
      <c r="F993" s="499">
        <f>SUM(F989:F992)</f>
        <v>28067691.73824</v>
      </c>
      <c r="G993" s="265"/>
    </row>
    <row r="994" spans="2:8">
      <c r="B994" s="265"/>
      <c r="C994" s="265"/>
      <c r="D994" s="265"/>
      <c r="E994" s="265"/>
      <c r="F994" s="265"/>
      <c r="G994" s="265"/>
    </row>
    <row r="995" spans="2:8" ht="15.75" thickBot="1">
      <c r="B995" s="265"/>
      <c r="C995" s="265"/>
      <c r="D995" s="500" t="s">
        <v>160</v>
      </c>
      <c r="E995" s="265"/>
      <c r="F995" s="501">
        <f>+F979+F987+F993</f>
        <v>200532683.53362331</v>
      </c>
      <c r="G995" s="265"/>
    </row>
    <row r="996" spans="2:8" ht="15.75" thickTop="1">
      <c r="B996" s="265"/>
      <c r="C996" s="265"/>
      <c r="D996" s="265"/>
      <c r="E996" s="265"/>
      <c r="F996" s="502"/>
      <c r="G996" s="265"/>
    </row>
    <row r="997" spans="2:8">
      <c r="B997" s="265"/>
      <c r="C997" s="265"/>
      <c r="D997" s="265"/>
      <c r="E997" s="265"/>
      <c r="F997" s="502"/>
      <c r="G997" s="265"/>
    </row>
    <row r="998" spans="2:8">
      <c r="B998" s="265"/>
      <c r="C998" s="265"/>
      <c r="D998" s="265"/>
      <c r="E998" s="265"/>
      <c r="F998" s="502"/>
      <c r="G998" s="265"/>
      <c r="H998" s="144"/>
    </row>
    <row r="999" spans="2:8">
      <c r="B999" s="287" t="s">
        <v>3873</v>
      </c>
      <c r="C999" s="287"/>
      <c r="D999" s="503"/>
      <c r="E999" s="503"/>
      <c r="F999" s="503"/>
      <c r="G999" s="503"/>
      <c r="H999" s="144"/>
    </row>
    <row r="1000" spans="2:8" ht="17.45" customHeight="1">
      <c r="B1000" s="504"/>
      <c r="C1000" s="505"/>
      <c r="D1000" s="144"/>
      <c r="E1000" s="144"/>
      <c r="F1000" s="265"/>
      <c r="G1000" s="144"/>
      <c r="H1000" s="144"/>
    </row>
    <row r="1001" spans="2:8" ht="53.45" customHeight="1">
      <c r="B1001" s="772" t="s">
        <v>3822</v>
      </c>
      <c r="C1001" s="772"/>
      <c r="D1001" s="772"/>
      <c r="E1001" s="772"/>
      <c r="F1001" s="772"/>
      <c r="G1001" s="772"/>
      <c r="H1001" s="144"/>
    </row>
    <row r="1002" spans="2:8">
      <c r="B1002" s="506"/>
      <c r="C1002" s="506"/>
      <c r="D1002" s="506"/>
      <c r="E1002" s="506"/>
      <c r="F1002" s="265"/>
      <c r="G1002" s="144"/>
      <c r="H1002" s="260"/>
    </row>
    <row r="1003" spans="2:8" ht="51">
      <c r="B1003" s="507" t="s">
        <v>2811</v>
      </c>
      <c r="C1003" s="508" t="s">
        <v>2812</v>
      </c>
      <c r="D1003" s="144"/>
      <c r="E1003" s="144"/>
      <c r="F1003" s="265"/>
      <c r="G1003" s="144"/>
    </row>
    <row r="1004" spans="2:8" ht="25.5">
      <c r="B1004" s="509"/>
      <c r="C1004" s="510" t="s">
        <v>3676</v>
      </c>
      <c r="D1004" s="144"/>
      <c r="E1004" s="265"/>
      <c r="F1004" s="265"/>
      <c r="G1004" s="144"/>
    </row>
    <row r="1005" spans="2:8">
      <c r="B1005" s="511" t="s">
        <v>2813</v>
      </c>
      <c r="C1005" s="512">
        <v>1594168.5948529462</v>
      </c>
      <c r="D1005" s="144"/>
      <c r="E1005" s="265"/>
      <c r="F1005" s="265"/>
      <c r="G1005" s="144"/>
    </row>
    <row r="1006" spans="2:8">
      <c r="B1006" s="513" t="s">
        <v>2814</v>
      </c>
      <c r="C1006" s="514">
        <v>1220562.7086717277</v>
      </c>
      <c r="D1006" s="144"/>
      <c r="E1006" s="265"/>
      <c r="F1006" s="265"/>
      <c r="G1006" s="144"/>
    </row>
    <row r="1007" spans="2:8">
      <c r="B1007" s="144"/>
      <c r="C1007" s="505"/>
      <c r="D1007" s="144"/>
      <c r="E1007" s="265"/>
      <c r="F1007" s="265"/>
      <c r="G1007" s="144"/>
    </row>
    <row r="1008" spans="2:8" ht="33" customHeight="1">
      <c r="B1008" s="772" t="s">
        <v>3823</v>
      </c>
      <c r="C1008" s="772"/>
      <c r="D1008" s="772"/>
      <c r="E1008" s="772"/>
      <c r="F1008" s="772"/>
      <c r="G1008" s="772"/>
    </row>
    <row r="1009" spans="2:7">
      <c r="B1009" s="515"/>
      <c r="C1009" s="506"/>
      <c r="D1009" s="506"/>
      <c r="E1009" s="506"/>
      <c r="F1009" s="265"/>
      <c r="G1009" s="144"/>
    </row>
    <row r="1010" spans="2:7" ht="51">
      <c r="B1010" s="507" t="s">
        <v>2811</v>
      </c>
      <c r="C1010" s="508" t="s">
        <v>2812</v>
      </c>
      <c r="D1010" s="144"/>
      <c r="E1010" s="144"/>
      <c r="F1010" s="265"/>
      <c r="G1010" s="144"/>
    </row>
    <row r="1011" spans="2:7" ht="25.5">
      <c r="B1011" s="509"/>
      <c r="C1011" s="510" t="s">
        <v>3676</v>
      </c>
      <c r="D1011" s="144"/>
      <c r="E1011" s="144"/>
      <c r="F1011" s="265"/>
      <c r="G1011" s="144"/>
    </row>
    <row r="1012" spans="2:7">
      <c r="B1012" s="511" t="s">
        <v>2815</v>
      </c>
      <c r="C1012" s="512">
        <v>5946963.2518805219</v>
      </c>
      <c r="D1012" s="144"/>
      <c r="E1012" s="144"/>
      <c r="F1012" s="265"/>
      <c r="G1012" s="144"/>
    </row>
    <row r="1013" spans="2:7">
      <c r="B1013" s="513" t="s">
        <v>2816</v>
      </c>
      <c r="C1013" s="514">
        <v>19150727.085789502</v>
      </c>
      <c r="D1013" s="144"/>
      <c r="E1013" s="144"/>
      <c r="F1013" s="265"/>
      <c r="G1013" s="144"/>
    </row>
    <row r="1014" spans="2:7">
      <c r="B1014" s="337"/>
      <c r="C1014" s="505"/>
      <c r="D1014" s="144"/>
      <c r="E1014" s="144"/>
      <c r="F1014" s="265"/>
      <c r="G1014" s="144"/>
    </row>
    <row r="1015" spans="2:7" ht="37.9" customHeight="1">
      <c r="B1015" s="772" t="s">
        <v>3824</v>
      </c>
      <c r="C1015" s="772"/>
      <c r="D1015" s="772"/>
      <c r="E1015" s="772"/>
      <c r="F1015" s="772"/>
      <c r="G1015" s="772"/>
    </row>
    <row r="1016" spans="2:7">
      <c r="B1016" s="515"/>
      <c r="C1016" s="506"/>
      <c r="D1016" s="506"/>
      <c r="E1016" s="506"/>
      <c r="F1016" s="265"/>
      <c r="G1016" s="144"/>
    </row>
    <row r="1017" spans="2:7" ht="51">
      <c r="B1017" s="507" t="s">
        <v>2811</v>
      </c>
      <c r="C1017" s="508" t="s">
        <v>2812</v>
      </c>
      <c r="D1017" s="144"/>
      <c r="E1017" s="144"/>
      <c r="F1017" s="265"/>
      <c r="G1017" s="144"/>
    </row>
    <row r="1018" spans="2:7" ht="25.5">
      <c r="B1018" s="509"/>
      <c r="C1018" s="510" t="s">
        <v>3676</v>
      </c>
      <c r="D1018" s="144"/>
      <c r="E1018" s="144"/>
      <c r="F1018" s="265"/>
      <c r="G1018" s="144"/>
    </row>
    <row r="1019" spans="2:7">
      <c r="B1019" s="513" t="s">
        <v>2817</v>
      </c>
      <c r="C1019" s="514">
        <v>5254270.5949445385</v>
      </c>
      <c r="D1019" s="506"/>
      <c r="E1019" s="144"/>
      <c r="F1019" s="265"/>
      <c r="G1019" s="144"/>
    </row>
    <row r="1020" spans="2:7">
      <c r="B1020" s="144"/>
      <c r="C1020" s="505"/>
      <c r="D1020" s="144"/>
      <c r="E1020" s="144"/>
      <c r="F1020" s="265"/>
      <c r="G1020" s="144"/>
    </row>
    <row r="1021" spans="2:7" ht="33" customHeight="1">
      <c r="B1021" s="772" t="s">
        <v>3825</v>
      </c>
      <c r="C1021" s="772"/>
      <c r="D1021" s="772"/>
      <c r="E1021" s="772"/>
      <c r="F1021" s="772"/>
      <c r="G1021" s="772"/>
    </row>
    <row r="1022" spans="2:7" ht="44.45" customHeight="1">
      <c r="B1022" s="144"/>
      <c r="C1022" s="506"/>
      <c r="D1022" s="144"/>
      <c r="E1022" s="506"/>
      <c r="F1022" s="265"/>
      <c r="G1022" s="144"/>
    </row>
    <row r="1023" spans="2:7" ht="51">
      <c r="B1023" s="507" t="s">
        <v>2811</v>
      </c>
      <c r="C1023" s="508" t="s">
        <v>2812</v>
      </c>
      <c r="D1023" s="144"/>
      <c r="E1023" s="144"/>
      <c r="F1023" s="265"/>
      <c r="G1023" s="144"/>
    </row>
    <row r="1024" spans="2:7" ht="25.5">
      <c r="B1024" s="509"/>
      <c r="C1024" s="510" t="s">
        <v>3676</v>
      </c>
      <c r="D1024" s="144"/>
      <c r="E1024" s="144"/>
      <c r="F1024" s="265"/>
      <c r="G1024" s="144"/>
    </row>
    <row r="1025" spans="2:8">
      <c r="B1025" s="511" t="s">
        <v>2818</v>
      </c>
      <c r="C1025" s="512">
        <v>2693280.3700670246</v>
      </c>
      <c r="D1025" s="144"/>
      <c r="E1025" s="144"/>
      <c r="F1025" s="265"/>
      <c r="G1025" s="144"/>
    </row>
    <row r="1026" spans="2:8">
      <c r="B1026" s="513" t="s">
        <v>2819</v>
      </c>
      <c r="C1026" s="514">
        <v>2111847.1956218844</v>
      </c>
      <c r="D1026" s="144"/>
      <c r="E1026" s="144"/>
      <c r="F1026" s="265"/>
      <c r="G1026" s="144"/>
    </row>
    <row r="1027" spans="2:8">
      <c r="B1027" s="144"/>
      <c r="C1027" s="505"/>
      <c r="D1027" s="144"/>
      <c r="E1027" s="144"/>
      <c r="F1027" s="265"/>
      <c r="G1027" s="144"/>
    </row>
    <row r="1029" spans="2:8">
      <c r="B1029" s="320" t="s">
        <v>3210</v>
      </c>
      <c r="C1029" s="144"/>
      <c r="D1029" s="251"/>
      <c r="E1029" s="251"/>
      <c r="F1029" s="144"/>
      <c r="G1029" s="144"/>
    </row>
    <row r="1030" spans="2:8">
      <c r="B1030" s="144"/>
      <c r="C1030" s="144"/>
      <c r="D1030" s="144"/>
      <c r="E1030" s="144"/>
      <c r="F1030" s="144"/>
      <c r="G1030" s="144"/>
    </row>
    <row r="1031" spans="2:8">
      <c r="B1031" s="772" t="s">
        <v>3826</v>
      </c>
      <c r="C1031" s="772"/>
      <c r="D1031" s="772"/>
      <c r="E1031" s="772"/>
      <c r="F1031" s="144"/>
      <c r="G1031" s="144"/>
    </row>
    <row r="1032" spans="2:8">
      <c r="B1032" s="144"/>
      <c r="C1032" s="144"/>
      <c r="D1032" s="144"/>
      <c r="E1032" s="144"/>
      <c r="F1032" s="144"/>
      <c r="G1032" s="144"/>
    </row>
    <row r="1033" spans="2:8">
      <c r="B1033" s="260" t="s">
        <v>3706</v>
      </c>
      <c r="C1033" s="260"/>
      <c r="D1033" s="260"/>
      <c r="E1033" s="260"/>
      <c r="F1033" s="260"/>
      <c r="G1033" s="260"/>
    </row>
    <row r="1034" spans="2:8">
      <c r="B1034" s="260"/>
      <c r="C1034" s="260"/>
      <c r="D1034" s="260"/>
      <c r="E1034" s="260"/>
      <c r="F1034" s="260"/>
      <c r="G1034" s="260"/>
    </row>
    <row r="1035" spans="2:8" ht="38.25">
      <c r="B1035" s="432" t="s">
        <v>3707</v>
      </c>
      <c r="C1035" s="432" t="s">
        <v>3708</v>
      </c>
      <c r="D1035" s="432" t="s">
        <v>3709</v>
      </c>
      <c r="E1035" s="432" t="s">
        <v>17</v>
      </c>
      <c r="F1035" s="432" t="s">
        <v>39</v>
      </c>
      <c r="G1035" s="432" t="s">
        <v>3710</v>
      </c>
      <c r="H1035" s="340" t="s">
        <v>3728</v>
      </c>
    </row>
    <row r="1036" spans="2:8">
      <c r="B1036" s="433" t="s">
        <v>3126</v>
      </c>
      <c r="C1036" s="433" t="s">
        <v>3711</v>
      </c>
      <c r="D1036" s="434">
        <v>44468</v>
      </c>
      <c r="E1036" s="434">
        <v>45929</v>
      </c>
      <c r="F1036" s="430" t="s">
        <v>42</v>
      </c>
      <c r="G1036" s="431">
        <v>500000</v>
      </c>
      <c r="H1036" s="431">
        <v>3992000</v>
      </c>
    </row>
    <row r="1037" spans="2:8">
      <c r="B1037" s="433" t="s">
        <v>3712</v>
      </c>
      <c r="C1037" s="433" t="s">
        <v>2795</v>
      </c>
      <c r="D1037" s="434">
        <v>45366</v>
      </c>
      <c r="E1037" s="434">
        <v>46097</v>
      </c>
      <c r="F1037" s="430" t="s">
        <v>42</v>
      </c>
      <c r="G1037" s="431">
        <v>230102.27999999997</v>
      </c>
      <c r="H1037" s="431">
        <v>1837136.6035199997</v>
      </c>
    </row>
    <row r="1038" spans="2:8">
      <c r="B1038" s="144"/>
      <c r="C1038" s="144"/>
      <c r="D1038" s="144"/>
      <c r="E1038" s="144"/>
      <c r="F1038" s="144"/>
      <c r="G1038" s="144"/>
    </row>
    <row r="1040" spans="2:8">
      <c r="B1040" s="320" t="s">
        <v>3214</v>
      </c>
      <c r="C1040" s="144"/>
      <c r="D1040" s="251"/>
      <c r="E1040" s="251"/>
      <c r="F1040" s="144"/>
    </row>
    <row r="1041" spans="2:7">
      <c r="B1041" s="144"/>
      <c r="C1041" s="144"/>
      <c r="D1041" s="144"/>
      <c r="E1041" s="144"/>
      <c r="F1041" s="144"/>
    </row>
    <row r="1042" spans="2:7">
      <c r="B1042" s="749" t="s">
        <v>3051</v>
      </c>
      <c r="C1042" s="749"/>
      <c r="D1042" s="749"/>
      <c r="E1042" s="749"/>
      <c r="F1042" s="749"/>
    </row>
    <row r="1043" spans="2:7">
      <c r="B1043" s="749" t="s">
        <v>3827</v>
      </c>
      <c r="C1043" s="749"/>
      <c r="D1043" s="749"/>
      <c r="E1043" s="749"/>
      <c r="F1043" s="144"/>
    </row>
    <row r="1044" spans="2:7">
      <c r="B1044" s="144"/>
      <c r="C1044" s="144"/>
      <c r="D1044" s="144"/>
      <c r="E1044" s="144"/>
      <c r="F1044" s="144"/>
    </row>
    <row r="1045" spans="2:7">
      <c r="B1045" s="251"/>
      <c r="C1045" s="251"/>
      <c r="D1045" s="802" t="s">
        <v>2842</v>
      </c>
      <c r="E1045" s="802"/>
      <c r="F1045" s="144"/>
    </row>
    <row r="1046" spans="2:7">
      <c r="B1046" s="267" t="s">
        <v>1</v>
      </c>
      <c r="C1046" s="251"/>
      <c r="D1046" s="708">
        <f>D921</f>
        <v>45747</v>
      </c>
      <c r="E1046" s="708">
        <f>E921</f>
        <v>45382</v>
      </c>
      <c r="F1046" s="144"/>
    </row>
    <row r="1047" spans="2:7">
      <c r="B1047" s="265" t="s">
        <v>3253</v>
      </c>
      <c r="C1047" s="144"/>
      <c r="D1047" s="250">
        <v>0</v>
      </c>
      <c r="E1047" s="250">
        <v>0</v>
      </c>
      <c r="F1047" s="144"/>
    </row>
    <row r="1048" spans="2:7" ht="15.75" thickBot="1">
      <c r="B1048" s="267" t="s">
        <v>0</v>
      </c>
      <c r="C1048" s="254"/>
      <c r="D1048" s="253">
        <f>SUM(D1047)</f>
        <v>0</v>
      </c>
      <c r="E1048" s="253">
        <f>SUM(E1047)</f>
        <v>0</v>
      </c>
      <c r="F1048" s="144"/>
    </row>
    <row r="1049" spans="2:7" ht="15.75" thickTop="1">
      <c r="B1049" s="144"/>
      <c r="C1049" s="144"/>
      <c r="D1049" s="256"/>
      <c r="E1049" s="256" t="s">
        <v>2793</v>
      </c>
      <c r="F1049" s="144"/>
    </row>
    <row r="1051" spans="2:7">
      <c r="B1051" s="267" t="s">
        <v>3211</v>
      </c>
      <c r="C1051" s="267"/>
      <c r="D1051" s="267"/>
      <c r="E1051" s="267"/>
    </row>
    <row r="1052" spans="2:7">
      <c r="B1052" s="618"/>
      <c r="C1052" s="618"/>
      <c r="D1052" s="618"/>
      <c r="E1052" s="618"/>
    </row>
    <row r="1053" spans="2:7" ht="39" customHeight="1">
      <c r="B1053" s="772" t="s">
        <v>3828</v>
      </c>
      <c r="C1053" s="772"/>
      <c r="D1053" s="772"/>
      <c r="E1053" s="772"/>
      <c r="F1053" s="772"/>
      <c r="G1053" s="772"/>
    </row>
    <row r="1055" spans="2:7">
      <c r="D1055" s="267"/>
    </row>
    <row r="1056" spans="2:7">
      <c r="B1056" s="267" t="s">
        <v>3212</v>
      </c>
      <c r="C1056" s="265"/>
      <c r="E1056" s="267"/>
    </row>
    <row r="1057" spans="2:5">
      <c r="B1057" s="265"/>
      <c r="C1057" s="265"/>
      <c r="D1057" s="265"/>
      <c r="E1057" s="265"/>
    </row>
    <row r="1058" spans="2:5">
      <c r="B1058" s="267" t="s">
        <v>2913</v>
      </c>
      <c r="C1058" s="265"/>
      <c r="D1058" s="265"/>
      <c r="E1058" s="265"/>
    </row>
    <row r="1059" spans="2:5">
      <c r="B1059" s="267"/>
      <c r="C1059" s="265"/>
      <c r="D1059" s="267"/>
      <c r="E1059" s="267"/>
    </row>
    <row r="1060" spans="2:5">
      <c r="B1060" s="265"/>
      <c r="C1060" s="265"/>
      <c r="D1060" s="789" t="s">
        <v>2842</v>
      </c>
      <c r="E1060" s="789"/>
    </row>
    <row r="1061" spans="2:5">
      <c r="B1061" s="420" t="s">
        <v>1</v>
      </c>
      <c r="C1061" s="265"/>
      <c r="D1061" s="708">
        <f>D690</f>
        <v>45747</v>
      </c>
      <c r="E1061" s="708">
        <f>E690</f>
        <v>45657</v>
      </c>
    </row>
    <row r="1062" spans="2:5">
      <c r="B1062" s="267" t="s">
        <v>46</v>
      </c>
      <c r="C1062" s="265"/>
      <c r="D1062" s="265"/>
      <c r="E1062" s="265"/>
    </row>
    <row r="1063" spans="2:5">
      <c r="B1063" s="267" t="s">
        <v>220</v>
      </c>
      <c r="C1063" s="265"/>
      <c r="D1063" s="265"/>
      <c r="E1063" s="265"/>
    </row>
    <row r="1064" spans="2:5">
      <c r="B1064" s="265" t="s">
        <v>3268</v>
      </c>
      <c r="C1064" s="265"/>
      <c r="D1064" s="435">
        <v>4699423.9840000002</v>
      </c>
      <c r="E1064" s="435">
        <v>4206654.6339999996</v>
      </c>
    </row>
    <row r="1065" spans="2:5">
      <c r="B1065" s="267" t="s">
        <v>2918</v>
      </c>
      <c r="C1065" s="265"/>
      <c r="D1065" s="436">
        <f>+SUM(D1064)</f>
        <v>4699423.9840000002</v>
      </c>
      <c r="E1065" s="436">
        <f>+SUM(E1064)</f>
        <v>4206654.6339999996</v>
      </c>
    </row>
    <row r="1066" spans="2:5">
      <c r="B1066" s="267"/>
      <c r="C1066" s="265"/>
      <c r="D1066" s="336"/>
      <c r="E1066" s="336"/>
    </row>
    <row r="1067" spans="2:5">
      <c r="B1067" s="267" t="s">
        <v>225</v>
      </c>
      <c r="C1067" s="265"/>
      <c r="D1067" s="336"/>
      <c r="E1067" s="336"/>
    </row>
    <row r="1068" spans="2:5">
      <c r="B1068" s="265" t="s">
        <v>3268</v>
      </c>
      <c r="C1068" s="265"/>
      <c r="D1068" s="435">
        <v>126297476.86492002</v>
      </c>
      <c r="E1068" s="435">
        <v>123775802.70712</v>
      </c>
    </row>
    <row r="1069" spans="2:5">
      <c r="B1069" s="265" t="s">
        <v>3270</v>
      </c>
      <c r="C1069" s="265"/>
      <c r="D1069" s="435">
        <v>76197038.367305309</v>
      </c>
      <c r="E1069" s="435">
        <v>74649017.255777895</v>
      </c>
    </row>
    <row r="1070" spans="2:5">
      <c r="B1070" s="267" t="s">
        <v>2840</v>
      </c>
      <c r="C1070" s="265"/>
      <c r="D1070" s="436">
        <f>SUM(D1068:D1069)</f>
        <v>202494515.23222533</v>
      </c>
      <c r="E1070" s="436">
        <f>SUM(E1068:E1069)</f>
        <v>198424819.9628979</v>
      </c>
    </row>
    <row r="1071" spans="2:5" ht="15.75" thickBot="1">
      <c r="B1071" s="267" t="s">
        <v>2914</v>
      </c>
      <c r="C1071" s="265"/>
      <c r="D1071" s="437">
        <f>D1065+D1070</f>
        <v>207193939.21622533</v>
      </c>
      <c r="E1071" s="438">
        <f>E1065+E1070</f>
        <v>202631474.5968979</v>
      </c>
    </row>
    <row r="1072" spans="2:5" ht="15.75" thickTop="1">
      <c r="B1072" s="267"/>
      <c r="C1072" s="265"/>
      <c r="D1072" s="439"/>
      <c r="E1072" s="440"/>
    </row>
    <row r="1073" spans="2:5" ht="30" customHeight="1">
      <c r="B1073" s="267" t="s">
        <v>47</v>
      </c>
      <c r="C1073" s="265"/>
      <c r="D1073" s="441"/>
      <c r="E1073" s="336"/>
    </row>
    <row r="1074" spans="2:5">
      <c r="B1074" s="267" t="s">
        <v>220</v>
      </c>
      <c r="C1074" s="265"/>
      <c r="D1074" s="441"/>
      <c r="E1074" s="336"/>
    </row>
    <row r="1075" spans="2:5">
      <c r="B1075" s="265" t="s">
        <v>3269</v>
      </c>
      <c r="C1075" s="265"/>
      <c r="D1075" s="435">
        <v>6278358.0401599994</v>
      </c>
      <c r="E1075" s="435">
        <v>6144100.9390000002</v>
      </c>
    </row>
    <row r="1076" spans="2:5">
      <c r="B1076" s="267" t="s">
        <v>2841</v>
      </c>
      <c r="C1076" s="265"/>
      <c r="D1076" s="436">
        <f>+SUM(D1075:D1075)</f>
        <v>6278358.0401599994</v>
      </c>
      <c r="E1076" s="436">
        <f>+SUM(E1075:E1075)</f>
        <v>6144100.9390000002</v>
      </c>
    </row>
    <row r="1077" spans="2:5">
      <c r="B1077" s="265"/>
      <c r="C1077" s="265"/>
      <c r="D1077" s="336"/>
      <c r="E1077" s="336"/>
    </row>
    <row r="1078" spans="2:5">
      <c r="B1078" s="267" t="s">
        <v>225</v>
      </c>
      <c r="C1078" s="265"/>
      <c r="D1078" s="441"/>
      <c r="E1078" s="336"/>
    </row>
    <row r="1079" spans="2:5">
      <c r="B1079" s="265" t="s">
        <v>3269</v>
      </c>
      <c r="C1079" s="265"/>
      <c r="D1079" s="710">
        <v>3344980.15</v>
      </c>
      <c r="E1079" s="710">
        <v>3344980.15</v>
      </c>
    </row>
    <row r="1080" spans="2:5">
      <c r="B1080" s="267" t="s">
        <v>3313</v>
      </c>
      <c r="C1080" s="265"/>
      <c r="D1080" s="711">
        <f>+SUM(D1079:D1079)</f>
        <v>3344980.15</v>
      </c>
      <c r="E1080" s="711">
        <f>+SUM(E1079:E1079)</f>
        <v>3344980.15</v>
      </c>
    </row>
    <row r="1081" spans="2:5" ht="15.75" thickBot="1">
      <c r="B1081" s="267" t="s">
        <v>3314</v>
      </c>
      <c r="C1081" s="265"/>
      <c r="D1081" s="712">
        <f>D1076+D1080</f>
        <v>9623338.1901599988</v>
      </c>
      <c r="E1081" s="712">
        <f>E1076+E1080</f>
        <v>9489081.0889999997</v>
      </c>
    </row>
    <row r="1082" spans="2:5" ht="15.75" thickTop="1">
      <c r="B1082" s="265"/>
      <c r="C1082" s="265"/>
      <c r="D1082" s="265"/>
      <c r="E1082" s="265"/>
    </row>
    <row r="1083" spans="2:5">
      <c r="B1083" s="265"/>
      <c r="C1083" s="265"/>
      <c r="D1083" s="265"/>
      <c r="E1083" s="265"/>
    </row>
    <row r="1084" spans="2:5">
      <c r="B1084" s="265"/>
      <c r="C1084" s="265"/>
      <c r="D1084" s="265"/>
      <c r="E1084" s="265"/>
    </row>
    <row r="1085" spans="2:5">
      <c r="B1085" s="267" t="s">
        <v>2915</v>
      </c>
      <c r="C1085" s="265"/>
      <c r="D1085" s="618"/>
      <c r="E1085" s="618"/>
    </row>
    <row r="1086" spans="2:5">
      <c r="B1086" s="265"/>
      <c r="C1086" s="265"/>
      <c r="D1086" s="265"/>
      <c r="E1086" s="265"/>
    </row>
    <row r="1087" spans="2:5">
      <c r="B1087" s="265"/>
      <c r="C1087" s="265"/>
      <c r="D1087" s="789" t="s">
        <v>2842</v>
      </c>
      <c r="E1087" s="789"/>
    </row>
    <row r="1088" spans="2:5">
      <c r="B1088" s="420" t="s">
        <v>241</v>
      </c>
      <c r="C1088" s="265"/>
      <c r="D1088" s="708">
        <f>D1046</f>
        <v>45747</v>
      </c>
      <c r="E1088" s="708">
        <f>E1046</f>
        <v>45382</v>
      </c>
    </row>
    <row r="1089" spans="2:6">
      <c r="B1089" s="265" t="s">
        <v>2919</v>
      </c>
      <c r="C1089" s="265"/>
      <c r="D1089" s="413">
        <v>4956483.2710000006</v>
      </c>
      <c r="E1089" s="413">
        <v>1093017</v>
      </c>
    </row>
    <row r="1090" spans="2:6">
      <c r="B1090" s="265" t="s">
        <v>2799</v>
      </c>
      <c r="C1090" s="265"/>
      <c r="D1090" s="413">
        <v>364566.93199999997</v>
      </c>
      <c r="E1090" s="413">
        <v>4939431</v>
      </c>
    </row>
    <row r="1091" spans="2:6" ht="15.75" thickBot="1">
      <c r="B1091" s="267" t="s">
        <v>2916</v>
      </c>
      <c r="C1091" s="265"/>
      <c r="D1091" s="442">
        <f>SUM(D1089:D1090)</f>
        <v>5321050.2030000007</v>
      </c>
      <c r="E1091" s="442">
        <f>SUM(E1089:E1090)</f>
        <v>6032448</v>
      </c>
    </row>
    <row r="1092" spans="2:6" ht="15.75" thickTop="1">
      <c r="B1092" s="265"/>
      <c r="C1092" s="265"/>
      <c r="D1092" s="443"/>
      <c r="E1092" s="265"/>
    </row>
    <row r="1093" spans="2:6">
      <c r="B1093" s="267" t="s">
        <v>242</v>
      </c>
      <c r="C1093" s="265"/>
      <c r="D1093" s="443"/>
      <c r="E1093" s="265"/>
    </row>
    <row r="1094" spans="2:6">
      <c r="B1094" s="265" t="s">
        <v>2920</v>
      </c>
      <c r="C1094" s="265"/>
      <c r="D1094" s="250">
        <v>4279905</v>
      </c>
      <c r="E1094" s="250">
        <v>2965815</v>
      </c>
    </row>
    <row r="1095" spans="2:6">
      <c r="B1095" s="265" t="s">
        <v>2923</v>
      </c>
      <c r="C1095" s="265"/>
      <c r="D1095" s="250">
        <v>171890.83199999999</v>
      </c>
      <c r="E1095" s="250">
        <v>0</v>
      </c>
    </row>
    <row r="1096" spans="2:6">
      <c r="B1096" s="265" t="s">
        <v>3315</v>
      </c>
      <c r="C1096" s="265"/>
      <c r="D1096" s="250">
        <v>3299467.3509999998</v>
      </c>
      <c r="E1096" s="250">
        <v>366955</v>
      </c>
    </row>
    <row r="1097" spans="2:6">
      <c r="B1097" s="265" t="s">
        <v>243</v>
      </c>
      <c r="C1097" s="265"/>
      <c r="D1097" s="250">
        <v>559725</v>
      </c>
      <c r="E1097" s="250">
        <v>430874</v>
      </c>
    </row>
    <row r="1098" spans="2:6">
      <c r="B1098" s="265" t="s">
        <v>2922</v>
      </c>
      <c r="C1098" s="265"/>
      <c r="D1098" s="250">
        <v>318523.06800000003</v>
      </c>
      <c r="E1098" s="250">
        <v>2295175</v>
      </c>
    </row>
    <row r="1099" spans="2:6">
      <c r="B1099" s="265" t="s">
        <v>2921</v>
      </c>
      <c r="C1099" s="265"/>
      <c r="D1099" s="250">
        <v>236520</v>
      </c>
      <c r="E1099" s="250">
        <v>0</v>
      </c>
    </row>
    <row r="1100" spans="2:6">
      <c r="B1100" s="265" t="s">
        <v>2779</v>
      </c>
      <c r="C1100" s="265"/>
      <c r="D1100" s="250">
        <v>523248</v>
      </c>
      <c r="E1100" s="250">
        <v>99505</v>
      </c>
    </row>
    <row r="1101" spans="2:6" ht="15.75" thickBot="1">
      <c r="B1101" s="267" t="s">
        <v>2917</v>
      </c>
      <c r="C1101" s="265"/>
      <c r="D1101" s="437">
        <f>SUM(D1094:D1100)</f>
        <v>9389279.2510000002</v>
      </c>
      <c r="E1101" s="437">
        <f>SUM(E1094:E1100)</f>
        <v>6158324</v>
      </c>
    </row>
    <row r="1102" spans="2:6" ht="15.75" thickTop="1">
      <c r="B1102" s="265"/>
      <c r="C1102" s="265"/>
      <c r="D1102" s="265"/>
      <c r="E1102" s="265"/>
    </row>
    <row r="1103" spans="2:6" ht="46.15" customHeight="1">
      <c r="B1103" s="771" t="s">
        <v>3862</v>
      </c>
      <c r="C1103" s="771"/>
      <c r="D1103" s="771"/>
      <c r="E1103" s="771"/>
      <c r="F1103" s="771"/>
    </row>
    <row r="1107" spans="2:3">
      <c r="B1107" s="624" t="s">
        <v>3780</v>
      </c>
    </row>
    <row r="1108" spans="2:3">
      <c r="B1108" s="331" t="s">
        <v>3332</v>
      </c>
      <c r="C1108" s="331" t="s">
        <v>3333</v>
      </c>
    </row>
    <row r="1109" spans="2:3">
      <c r="B1109" s="331" t="s">
        <v>3334</v>
      </c>
      <c r="C1109" s="331" t="s">
        <v>3335</v>
      </c>
    </row>
    <row r="1110" spans="2:3">
      <c r="B1110" s="331" t="s">
        <v>3336</v>
      </c>
      <c r="C1110" s="331" t="s">
        <v>3337</v>
      </c>
    </row>
    <row r="1111" spans="2:3">
      <c r="B1111" s="331" t="s">
        <v>3338</v>
      </c>
      <c r="C1111" s="331" t="s">
        <v>3339</v>
      </c>
    </row>
    <row r="1112" spans="2:3">
      <c r="B1112" s="331" t="s">
        <v>3340</v>
      </c>
      <c r="C1112" s="331" t="s">
        <v>3341</v>
      </c>
    </row>
    <row r="1113" spans="2:3">
      <c r="B1113" s="331" t="s">
        <v>3342</v>
      </c>
      <c r="C1113" s="331" t="s">
        <v>3343</v>
      </c>
    </row>
    <row r="1114" spans="2:3">
      <c r="B1114" s="331" t="s">
        <v>3344</v>
      </c>
      <c r="C1114" s="331" t="s">
        <v>3345</v>
      </c>
    </row>
    <row r="1115" spans="2:3">
      <c r="B1115" s="331" t="s">
        <v>3346</v>
      </c>
      <c r="C1115" s="331" t="s">
        <v>3347</v>
      </c>
    </row>
    <row r="1116" spans="2:3">
      <c r="B1116" s="331" t="s">
        <v>3348</v>
      </c>
      <c r="C1116" s="331" t="s">
        <v>3349</v>
      </c>
    </row>
    <row r="1117" spans="2:3">
      <c r="B1117" s="331" t="s">
        <v>3350</v>
      </c>
      <c r="C1117" s="331" t="s">
        <v>3351</v>
      </c>
    </row>
    <row r="1118" spans="2:3">
      <c r="B1118" s="331" t="s">
        <v>3352</v>
      </c>
      <c r="C1118" s="331" t="s">
        <v>3353</v>
      </c>
    </row>
    <row r="1119" spans="2:3">
      <c r="B1119" s="331" t="s">
        <v>3354</v>
      </c>
      <c r="C1119" s="331" t="s">
        <v>3355</v>
      </c>
    </row>
    <row r="1120" spans="2:3">
      <c r="B1120" s="331" t="s">
        <v>3356</v>
      </c>
      <c r="C1120" s="331" t="s">
        <v>3357</v>
      </c>
    </row>
    <row r="1121" spans="2:3">
      <c r="B1121" s="331" t="s">
        <v>3358</v>
      </c>
      <c r="C1121" s="331" t="s">
        <v>3359</v>
      </c>
    </row>
    <row r="1122" spans="2:3">
      <c r="B1122" s="331" t="s">
        <v>3360</v>
      </c>
      <c r="C1122" s="331" t="s">
        <v>3361</v>
      </c>
    </row>
    <row r="1123" spans="2:3">
      <c r="B1123" s="331" t="s">
        <v>3362</v>
      </c>
      <c r="C1123" s="331" t="s">
        <v>3363</v>
      </c>
    </row>
    <row r="1124" spans="2:3">
      <c r="B1124" s="331" t="s">
        <v>3364</v>
      </c>
      <c r="C1124" s="331" t="s">
        <v>3365</v>
      </c>
    </row>
    <row r="1125" spans="2:3">
      <c r="B1125" s="331" t="s">
        <v>3366</v>
      </c>
      <c r="C1125" s="331" t="s">
        <v>3367</v>
      </c>
    </row>
    <row r="1126" spans="2:3">
      <c r="B1126" s="331" t="s">
        <v>3368</v>
      </c>
      <c r="C1126" s="331" t="s">
        <v>3369</v>
      </c>
    </row>
    <row r="1127" spans="2:3">
      <c r="B1127" s="331" t="s">
        <v>3370</v>
      </c>
      <c r="C1127" s="331" t="s">
        <v>3371</v>
      </c>
    </row>
    <row r="1128" spans="2:3">
      <c r="B1128" s="331" t="s">
        <v>3372</v>
      </c>
      <c r="C1128" s="331" t="s">
        <v>3373</v>
      </c>
    </row>
    <row r="1129" spans="2:3">
      <c r="B1129" s="331" t="s">
        <v>3374</v>
      </c>
      <c r="C1129" s="331" t="s">
        <v>3375</v>
      </c>
    </row>
    <row r="1130" spans="2:3">
      <c r="B1130" s="331" t="s">
        <v>3376</v>
      </c>
      <c r="C1130" s="331" t="s">
        <v>3377</v>
      </c>
    </row>
    <row r="1131" spans="2:3">
      <c r="B1131" s="331" t="s">
        <v>3378</v>
      </c>
      <c r="C1131" s="331" t="s">
        <v>3379</v>
      </c>
    </row>
    <row r="1132" spans="2:3">
      <c r="B1132" s="331" t="s">
        <v>3380</v>
      </c>
      <c r="C1132" s="331" t="s">
        <v>3381</v>
      </c>
    </row>
    <row r="1133" spans="2:3">
      <c r="B1133" s="331" t="s">
        <v>3382</v>
      </c>
      <c r="C1133" s="331" t="s">
        <v>3383</v>
      </c>
    </row>
    <row r="1134" spans="2:3">
      <c r="B1134" s="331" t="s">
        <v>3384</v>
      </c>
      <c r="C1134" s="331" t="s">
        <v>3385</v>
      </c>
    </row>
    <row r="1135" spans="2:3">
      <c r="B1135" s="331" t="s">
        <v>3386</v>
      </c>
      <c r="C1135" s="331" t="s">
        <v>3387</v>
      </c>
    </row>
    <row r="1136" spans="2:3">
      <c r="B1136" s="331" t="s">
        <v>3388</v>
      </c>
      <c r="C1136" s="331" t="s">
        <v>3389</v>
      </c>
    </row>
    <row r="1137" spans="2:3">
      <c r="B1137" s="331" t="s">
        <v>3390</v>
      </c>
      <c r="C1137" s="331" t="s">
        <v>3391</v>
      </c>
    </row>
    <row r="1138" spans="2:3">
      <c r="B1138" s="331" t="s">
        <v>3392</v>
      </c>
      <c r="C1138" s="331" t="s">
        <v>3393</v>
      </c>
    </row>
    <row r="1139" spans="2:3">
      <c r="B1139" s="331" t="s">
        <v>3394</v>
      </c>
      <c r="C1139" s="331" t="s">
        <v>3395</v>
      </c>
    </row>
    <row r="1140" spans="2:3">
      <c r="B1140" s="331" t="s">
        <v>3396</v>
      </c>
      <c r="C1140" s="331" t="s">
        <v>3397</v>
      </c>
    </row>
    <row r="1141" spans="2:3">
      <c r="B1141" s="331" t="s">
        <v>3398</v>
      </c>
      <c r="C1141" s="331" t="s">
        <v>3399</v>
      </c>
    </row>
    <row r="1142" spans="2:3">
      <c r="B1142" s="331" t="s">
        <v>3400</v>
      </c>
      <c r="C1142" s="331" t="s">
        <v>3401</v>
      </c>
    </row>
    <row r="1143" spans="2:3">
      <c r="B1143" s="331" t="s">
        <v>3402</v>
      </c>
      <c r="C1143" s="331" t="s">
        <v>3403</v>
      </c>
    </row>
    <row r="1144" spans="2:3">
      <c r="B1144" s="331" t="s">
        <v>3404</v>
      </c>
      <c r="C1144" s="331" t="s">
        <v>3405</v>
      </c>
    </row>
    <row r="1145" spans="2:3">
      <c r="B1145" s="331" t="s">
        <v>3406</v>
      </c>
      <c r="C1145" s="331" t="s">
        <v>3407</v>
      </c>
    </row>
    <row r="1146" spans="2:3">
      <c r="B1146" s="331" t="s">
        <v>3408</v>
      </c>
      <c r="C1146" s="331" t="s">
        <v>3409</v>
      </c>
    </row>
    <row r="1147" spans="2:3">
      <c r="B1147" s="331" t="s">
        <v>3410</v>
      </c>
      <c r="C1147" s="331" t="s">
        <v>3411</v>
      </c>
    </row>
    <row r="1148" spans="2:3">
      <c r="B1148" s="331" t="s">
        <v>3412</v>
      </c>
      <c r="C1148" s="331" t="s">
        <v>3413</v>
      </c>
    </row>
    <row r="1149" spans="2:3">
      <c r="B1149" s="331" t="s">
        <v>3414</v>
      </c>
      <c r="C1149" s="331" t="s">
        <v>3415</v>
      </c>
    </row>
    <row r="1150" spans="2:3">
      <c r="B1150" s="331" t="s">
        <v>3416</v>
      </c>
      <c r="C1150" s="331" t="s">
        <v>3417</v>
      </c>
    </row>
    <row r="1151" spans="2:3">
      <c r="B1151" s="331" t="s">
        <v>3418</v>
      </c>
      <c r="C1151" s="331" t="s">
        <v>3419</v>
      </c>
    </row>
    <row r="1152" spans="2:3">
      <c r="B1152" s="331" t="s">
        <v>3420</v>
      </c>
      <c r="C1152" s="331" t="s">
        <v>3421</v>
      </c>
    </row>
    <row r="1153" spans="2:3">
      <c r="B1153" s="331" t="s">
        <v>3422</v>
      </c>
      <c r="C1153" s="331" t="s">
        <v>3423</v>
      </c>
    </row>
    <row r="1154" spans="2:3">
      <c r="B1154" s="331" t="s">
        <v>3424</v>
      </c>
      <c r="C1154" s="331" t="s">
        <v>3425</v>
      </c>
    </row>
    <row r="1155" spans="2:3">
      <c r="B1155" s="331" t="s">
        <v>3426</v>
      </c>
      <c r="C1155" s="331" t="s">
        <v>3427</v>
      </c>
    </row>
    <row r="1156" spans="2:3">
      <c r="B1156" s="331" t="s">
        <v>3428</v>
      </c>
      <c r="C1156" s="331" t="s">
        <v>3429</v>
      </c>
    </row>
    <row r="1157" spans="2:3">
      <c r="B1157" s="331" t="s">
        <v>3430</v>
      </c>
      <c r="C1157" s="331" t="s">
        <v>3431</v>
      </c>
    </row>
    <row r="1158" spans="2:3">
      <c r="B1158" s="331" t="s">
        <v>3432</v>
      </c>
      <c r="C1158" s="331" t="s">
        <v>3433</v>
      </c>
    </row>
    <row r="1159" spans="2:3">
      <c r="B1159" s="331" t="s">
        <v>3434</v>
      </c>
      <c r="C1159" s="331" t="s">
        <v>3435</v>
      </c>
    </row>
    <row r="1160" spans="2:3">
      <c r="B1160" s="331" t="s">
        <v>3436</v>
      </c>
      <c r="C1160" s="331" t="s">
        <v>3437</v>
      </c>
    </row>
    <row r="1161" spans="2:3">
      <c r="B1161" s="331" t="s">
        <v>3438</v>
      </c>
      <c r="C1161" s="331" t="s">
        <v>3439</v>
      </c>
    </row>
    <row r="1162" spans="2:3">
      <c r="B1162" s="331" t="s">
        <v>3440</v>
      </c>
      <c r="C1162" s="331" t="s">
        <v>3441</v>
      </c>
    </row>
    <row r="1163" spans="2:3">
      <c r="B1163" s="331" t="s">
        <v>3442</v>
      </c>
      <c r="C1163" s="331" t="s">
        <v>3443</v>
      </c>
    </row>
    <row r="1164" spans="2:3">
      <c r="B1164" s="331" t="s">
        <v>3444</v>
      </c>
      <c r="C1164" s="331" t="s">
        <v>3445</v>
      </c>
    </row>
    <row r="1165" spans="2:3">
      <c r="B1165" s="331" t="s">
        <v>3446</v>
      </c>
      <c r="C1165" s="331" t="s">
        <v>3447</v>
      </c>
    </row>
    <row r="1166" spans="2:3">
      <c r="B1166" s="331" t="s">
        <v>3448</v>
      </c>
      <c r="C1166" s="331" t="s">
        <v>3449</v>
      </c>
    </row>
    <row r="1167" spans="2:3">
      <c r="B1167" s="331" t="s">
        <v>3450</v>
      </c>
      <c r="C1167" s="331" t="s">
        <v>3451</v>
      </c>
    </row>
    <row r="1168" spans="2:3">
      <c r="B1168" s="331" t="s">
        <v>3452</v>
      </c>
      <c r="C1168" s="331" t="s">
        <v>3453</v>
      </c>
    </row>
    <row r="1169" spans="2:3">
      <c r="B1169" s="331" t="s">
        <v>3454</v>
      </c>
      <c r="C1169" s="331" t="s">
        <v>3455</v>
      </c>
    </row>
    <row r="1170" spans="2:3">
      <c r="B1170" s="331" t="s">
        <v>3456</v>
      </c>
      <c r="C1170" s="331" t="s">
        <v>3457</v>
      </c>
    </row>
    <row r="1171" spans="2:3">
      <c r="B1171" s="331" t="s">
        <v>3458</v>
      </c>
      <c r="C1171" s="331" t="s">
        <v>3459</v>
      </c>
    </row>
    <row r="1172" spans="2:3">
      <c r="B1172" s="331" t="s">
        <v>3460</v>
      </c>
      <c r="C1172" s="331" t="s">
        <v>3461</v>
      </c>
    </row>
    <row r="1173" spans="2:3">
      <c r="B1173" s="331" t="s">
        <v>3462</v>
      </c>
      <c r="C1173" s="331" t="s">
        <v>3463</v>
      </c>
    </row>
    <row r="1174" spans="2:3">
      <c r="B1174" s="331" t="s">
        <v>3464</v>
      </c>
      <c r="C1174" s="331" t="s">
        <v>3465</v>
      </c>
    </row>
    <row r="1175" spans="2:3">
      <c r="B1175" s="331" t="s">
        <v>3466</v>
      </c>
      <c r="C1175" s="331" t="s">
        <v>3467</v>
      </c>
    </row>
    <row r="1176" spans="2:3">
      <c r="B1176" s="331" t="s">
        <v>3468</v>
      </c>
      <c r="C1176" s="331" t="s">
        <v>3469</v>
      </c>
    </row>
    <row r="1177" spans="2:3">
      <c r="B1177" s="331" t="s">
        <v>3470</v>
      </c>
      <c r="C1177" s="331" t="s">
        <v>3471</v>
      </c>
    </row>
    <row r="1178" spans="2:3">
      <c r="B1178" s="331" t="s">
        <v>3472</v>
      </c>
      <c r="C1178" s="331" t="s">
        <v>3473</v>
      </c>
    </row>
    <row r="1179" spans="2:3">
      <c r="B1179" s="331" t="s">
        <v>3474</v>
      </c>
      <c r="C1179" s="331" t="s">
        <v>3475</v>
      </c>
    </row>
    <row r="1180" spans="2:3">
      <c r="B1180" s="331" t="s">
        <v>3476</v>
      </c>
      <c r="C1180" s="331" t="s">
        <v>3477</v>
      </c>
    </row>
    <row r="1181" spans="2:3">
      <c r="B1181" s="331" t="s">
        <v>3478</v>
      </c>
      <c r="C1181" s="331" t="s">
        <v>3479</v>
      </c>
    </row>
    <row r="1182" spans="2:3">
      <c r="B1182" s="331" t="s">
        <v>3480</v>
      </c>
      <c r="C1182" s="331" t="s">
        <v>3481</v>
      </c>
    </row>
    <row r="1183" spans="2:3">
      <c r="B1183" s="331" t="s">
        <v>3482</v>
      </c>
      <c r="C1183" s="331" t="s">
        <v>3483</v>
      </c>
    </row>
    <row r="1184" spans="2:3">
      <c r="B1184" s="331" t="s">
        <v>3484</v>
      </c>
      <c r="C1184" s="331" t="s">
        <v>3485</v>
      </c>
    </row>
    <row r="1185" spans="2:3">
      <c r="B1185" s="331" t="s">
        <v>3486</v>
      </c>
      <c r="C1185" s="331" t="s">
        <v>3487</v>
      </c>
    </row>
    <row r="1186" spans="2:3">
      <c r="B1186" s="331" t="s">
        <v>3488</v>
      </c>
      <c r="C1186" s="331" t="s">
        <v>3489</v>
      </c>
    </row>
    <row r="1187" spans="2:3">
      <c r="B1187" s="331" t="s">
        <v>3490</v>
      </c>
      <c r="C1187" s="331" t="s">
        <v>3491</v>
      </c>
    </row>
    <row r="1188" spans="2:3">
      <c r="B1188" s="331" t="s">
        <v>3492</v>
      </c>
      <c r="C1188" s="331" t="s">
        <v>3493</v>
      </c>
    </row>
    <row r="1189" spans="2:3">
      <c r="B1189" s="331" t="s">
        <v>3494</v>
      </c>
      <c r="C1189" s="331" t="s">
        <v>3495</v>
      </c>
    </row>
    <row r="1190" spans="2:3">
      <c r="B1190" s="331" t="s">
        <v>3496</v>
      </c>
      <c r="C1190" s="331" t="s">
        <v>3497</v>
      </c>
    </row>
    <row r="1191" spans="2:3">
      <c r="B1191" s="331" t="s">
        <v>3498</v>
      </c>
      <c r="C1191" s="331" t="s">
        <v>3499</v>
      </c>
    </row>
    <row r="1192" spans="2:3">
      <c r="B1192" s="331" t="s">
        <v>3500</v>
      </c>
      <c r="C1192" s="331" t="s">
        <v>3501</v>
      </c>
    </row>
    <row r="1193" spans="2:3">
      <c r="B1193" s="331" t="s">
        <v>3502</v>
      </c>
      <c r="C1193" s="331" t="s">
        <v>3503</v>
      </c>
    </row>
    <row r="1194" spans="2:3">
      <c r="B1194" s="331" t="s">
        <v>3504</v>
      </c>
      <c r="C1194" s="331" t="s">
        <v>3505</v>
      </c>
    </row>
    <row r="1195" spans="2:3">
      <c r="B1195" s="331" t="s">
        <v>3506</v>
      </c>
      <c r="C1195" s="331" t="s">
        <v>3507</v>
      </c>
    </row>
    <row r="1196" spans="2:3">
      <c r="B1196" s="331" t="s">
        <v>3508</v>
      </c>
      <c r="C1196" s="331" t="s">
        <v>3509</v>
      </c>
    </row>
    <row r="1197" spans="2:3">
      <c r="B1197" s="331" t="s">
        <v>3510</v>
      </c>
      <c r="C1197" s="331" t="s">
        <v>3511</v>
      </c>
    </row>
    <row r="1198" spans="2:3">
      <c r="B1198" s="331" t="s">
        <v>3512</v>
      </c>
      <c r="C1198" s="331" t="s">
        <v>3513</v>
      </c>
    </row>
    <row r="1199" spans="2:3">
      <c r="B1199" s="331" t="s">
        <v>3514</v>
      </c>
      <c r="C1199" s="331" t="s">
        <v>3515</v>
      </c>
    </row>
    <row r="1200" spans="2:3">
      <c r="B1200" s="331" t="s">
        <v>3516</v>
      </c>
      <c r="C1200" s="331" t="s">
        <v>3517</v>
      </c>
    </row>
    <row r="1201" spans="2:3">
      <c r="B1201" s="331" t="s">
        <v>3518</v>
      </c>
      <c r="C1201" s="331" t="s">
        <v>3519</v>
      </c>
    </row>
    <row r="1202" spans="2:3">
      <c r="B1202" s="331" t="s">
        <v>3520</v>
      </c>
      <c r="C1202" s="331" t="s">
        <v>3521</v>
      </c>
    </row>
    <row r="1203" spans="2:3">
      <c r="B1203" s="331" t="s">
        <v>3522</v>
      </c>
      <c r="C1203" s="331" t="s">
        <v>3523</v>
      </c>
    </row>
    <row r="1204" spans="2:3">
      <c r="B1204" s="331" t="s">
        <v>3524</v>
      </c>
      <c r="C1204" s="331" t="s">
        <v>3525</v>
      </c>
    </row>
    <row r="1205" spans="2:3">
      <c r="B1205" s="331" t="s">
        <v>3526</v>
      </c>
      <c r="C1205" s="331" t="s">
        <v>3527</v>
      </c>
    </row>
    <row r="1206" spans="2:3">
      <c r="B1206" s="331" t="s">
        <v>3528</v>
      </c>
      <c r="C1206" s="331" t="s">
        <v>3529</v>
      </c>
    </row>
    <row r="1207" spans="2:3">
      <c r="B1207" s="331" t="s">
        <v>3530</v>
      </c>
      <c r="C1207" s="331" t="s">
        <v>3531</v>
      </c>
    </row>
    <row r="1208" spans="2:3">
      <c r="B1208" s="331" t="s">
        <v>3532</v>
      </c>
      <c r="C1208" s="331" t="s">
        <v>3533</v>
      </c>
    </row>
    <row r="1209" spans="2:3">
      <c r="B1209" s="331" t="s">
        <v>3534</v>
      </c>
      <c r="C1209" s="331" t="s">
        <v>3535</v>
      </c>
    </row>
    <row r="1210" spans="2:3">
      <c r="B1210" s="331" t="s">
        <v>3536</v>
      </c>
      <c r="C1210" s="331" t="s">
        <v>3537</v>
      </c>
    </row>
    <row r="1211" spans="2:3">
      <c r="B1211" s="331" t="s">
        <v>3538</v>
      </c>
      <c r="C1211" s="331" t="s">
        <v>3539</v>
      </c>
    </row>
    <row r="1212" spans="2:3">
      <c r="B1212" s="331" t="s">
        <v>3540</v>
      </c>
      <c r="C1212" s="331" t="s">
        <v>3541</v>
      </c>
    </row>
    <row r="1213" spans="2:3">
      <c r="B1213" s="331" t="s">
        <v>3542</v>
      </c>
      <c r="C1213" s="331" t="s">
        <v>3543</v>
      </c>
    </row>
    <row r="1214" spans="2:3">
      <c r="B1214" s="331" t="s">
        <v>3544</v>
      </c>
      <c r="C1214" s="331" t="s">
        <v>3545</v>
      </c>
    </row>
    <row r="1215" spans="2:3">
      <c r="B1215" s="331" t="s">
        <v>3546</v>
      </c>
      <c r="C1215" s="331" t="s">
        <v>3547</v>
      </c>
    </row>
    <row r="1216" spans="2:3">
      <c r="B1216" s="331" t="s">
        <v>3548</v>
      </c>
      <c r="C1216" s="331" t="s">
        <v>3549</v>
      </c>
    </row>
    <row r="1217" spans="2:3">
      <c r="B1217" s="331" t="s">
        <v>3550</v>
      </c>
      <c r="C1217" s="331" t="s">
        <v>3551</v>
      </c>
    </row>
    <row r="1218" spans="2:3">
      <c r="B1218" s="331" t="s">
        <v>3552</v>
      </c>
      <c r="C1218" s="331" t="s">
        <v>3553</v>
      </c>
    </row>
    <row r="1219" spans="2:3">
      <c r="B1219" s="331" t="s">
        <v>3554</v>
      </c>
      <c r="C1219" s="331" t="s">
        <v>3555</v>
      </c>
    </row>
    <row r="1220" spans="2:3">
      <c r="B1220" s="331" t="s">
        <v>3556</v>
      </c>
      <c r="C1220" s="331" t="s">
        <v>3557</v>
      </c>
    </row>
    <row r="1221" spans="2:3">
      <c r="B1221" s="331" t="s">
        <v>3558</v>
      </c>
      <c r="C1221" s="331" t="s">
        <v>3559</v>
      </c>
    </row>
    <row r="1222" spans="2:3">
      <c r="B1222" s="331" t="s">
        <v>3560</v>
      </c>
      <c r="C1222" s="331" t="s">
        <v>3561</v>
      </c>
    </row>
    <row r="1223" spans="2:3">
      <c r="B1223" s="331" t="s">
        <v>3562</v>
      </c>
      <c r="C1223" s="331" t="s">
        <v>3563</v>
      </c>
    </row>
    <row r="1224" spans="2:3">
      <c r="B1224" s="331" t="s">
        <v>3564</v>
      </c>
      <c r="C1224" s="331" t="s">
        <v>3565</v>
      </c>
    </row>
    <row r="1225" spans="2:3">
      <c r="B1225" s="331" t="s">
        <v>3566</v>
      </c>
      <c r="C1225" s="331" t="s">
        <v>3567</v>
      </c>
    </row>
    <row r="1226" spans="2:3">
      <c r="B1226" s="331" t="s">
        <v>3568</v>
      </c>
      <c r="C1226" s="331" t="s">
        <v>3569</v>
      </c>
    </row>
    <row r="1227" spans="2:3">
      <c r="B1227" s="331" t="s">
        <v>3570</v>
      </c>
      <c r="C1227" s="331" t="s">
        <v>3571</v>
      </c>
    </row>
    <row r="1228" spans="2:3">
      <c r="B1228" s="331" t="s">
        <v>3572</v>
      </c>
      <c r="C1228" s="331" t="s">
        <v>3573</v>
      </c>
    </row>
    <row r="1229" spans="2:3">
      <c r="B1229" s="331" t="s">
        <v>3574</v>
      </c>
      <c r="C1229" s="331" t="s">
        <v>3575</v>
      </c>
    </row>
    <row r="1230" spans="2:3">
      <c r="B1230" s="331" t="s">
        <v>3576</v>
      </c>
      <c r="C1230" s="331" t="s">
        <v>3577</v>
      </c>
    </row>
    <row r="1231" spans="2:3">
      <c r="B1231" s="331" t="s">
        <v>3578</v>
      </c>
      <c r="C1231" s="331" t="s">
        <v>3579</v>
      </c>
    </row>
    <row r="1232" spans="2:3">
      <c r="B1232" s="331" t="s">
        <v>3580</v>
      </c>
      <c r="C1232" s="331" t="s">
        <v>3581</v>
      </c>
    </row>
    <row r="1233" spans="2:3">
      <c r="B1233" s="331" t="s">
        <v>3582</v>
      </c>
      <c r="C1233" s="331" t="s">
        <v>3583</v>
      </c>
    </row>
    <row r="1234" spans="2:3">
      <c r="B1234" s="331" t="s">
        <v>3584</v>
      </c>
      <c r="C1234" s="331" t="s">
        <v>3585</v>
      </c>
    </row>
    <row r="1235" spans="2:3">
      <c r="B1235" s="331" t="s">
        <v>3586</v>
      </c>
      <c r="C1235" s="331" t="s">
        <v>3587</v>
      </c>
    </row>
    <row r="1236" spans="2:3">
      <c r="B1236" s="331" t="s">
        <v>3588</v>
      </c>
      <c r="C1236" s="331" t="s">
        <v>3589</v>
      </c>
    </row>
    <row r="1237" spans="2:3">
      <c r="B1237" s="331" t="s">
        <v>3590</v>
      </c>
      <c r="C1237" s="331" t="s">
        <v>3591</v>
      </c>
    </row>
    <row r="1238" spans="2:3">
      <c r="B1238" s="331" t="s">
        <v>3592</v>
      </c>
      <c r="C1238" s="331" t="s">
        <v>3593</v>
      </c>
    </row>
    <row r="1239" spans="2:3">
      <c r="B1239" s="331" t="s">
        <v>3594</v>
      </c>
      <c r="C1239" s="331" t="s">
        <v>3595</v>
      </c>
    </row>
    <row r="1240" spans="2:3">
      <c r="B1240" s="331" t="s">
        <v>3596</v>
      </c>
      <c r="C1240" s="331" t="s">
        <v>3597</v>
      </c>
    </row>
    <row r="1241" spans="2:3">
      <c r="B1241" s="331" t="s">
        <v>3598</v>
      </c>
      <c r="C1241" s="331" t="s">
        <v>3599</v>
      </c>
    </row>
    <row r="1242" spans="2:3">
      <c r="B1242" s="331" t="s">
        <v>3600</v>
      </c>
      <c r="C1242" s="331" t="s">
        <v>3601</v>
      </c>
    </row>
    <row r="1243" spans="2:3">
      <c r="B1243" s="331" t="s">
        <v>3602</v>
      </c>
      <c r="C1243" s="331" t="s">
        <v>3603</v>
      </c>
    </row>
    <row r="1244" spans="2:3">
      <c r="B1244" s="331" t="s">
        <v>3604</v>
      </c>
      <c r="C1244" s="331" t="s">
        <v>3605</v>
      </c>
    </row>
    <row r="1245" spans="2:3">
      <c r="B1245" s="331" t="s">
        <v>3606</v>
      </c>
      <c r="C1245" s="331" t="s">
        <v>3607</v>
      </c>
    </row>
    <row r="1246" spans="2:3">
      <c r="B1246" s="331" t="s">
        <v>3608</v>
      </c>
      <c r="C1246" s="331" t="s">
        <v>3609</v>
      </c>
    </row>
    <row r="1247" spans="2:3">
      <c r="B1247" s="331" t="s">
        <v>3610</v>
      </c>
      <c r="C1247" s="331" t="s">
        <v>3611</v>
      </c>
    </row>
    <row r="1248" spans="2:3">
      <c r="B1248" s="331" t="s">
        <v>3612</v>
      </c>
      <c r="C1248" s="331" t="s">
        <v>3613</v>
      </c>
    </row>
    <row r="1249" spans="2:3">
      <c r="B1249" s="331" t="s">
        <v>3614</v>
      </c>
      <c r="C1249" s="331" t="s">
        <v>3615</v>
      </c>
    </row>
    <row r="1250" spans="2:3">
      <c r="B1250" s="331" t="s">
        <v>3616</v>
      </c>
      <c r="C1250" s="331" t="s">
        <v>3617</v>
      </c>
    </row>
    <row r="1251" spans="2:3">
      <c r="B1251" s="331" t="s">
        <v>3618</v>
      </c>
      <c r="C1251" s="331" t="s">
        <v>3619</v>
      </c>
    </row>
    <row r="1252" spans="2:3">
      <c r="B1252" s="331" t="s">
        <v>3620</v>
      </c>
      <c r="C1252" s="331" t="s">
        <v>3621</v>
      </c>
    </row>
    <row r="1253" spans="2:3">
      <c r="B1253" s="331" t="s">
        <v>3622</v>
      </c>
      <c r="C1253" s="331" t="s">
        <v>3623</v>
      </c>
    </row>
    <row r="1254" spans="2:3">
      <c r="B1254" s="331" t="s">
        <v>3624</v>
      </c>
      <c r="C1254" s="331" t="s">
        <v>3625</v>
      </c>
    </row>
    <row r="1255" spans="2:3">
      <c r="B1255" s="331" t="s">
        <v>3626</v>
      </c>
      <c r="C1255" s="331" t="s">
        <v>3627</v>
      </c>
    </row>
    <row r="1256" spans="2:3">
      <c r="B1256" s="331" t="s">
        <v>3628</v>
      </c>
      <c r="C1256" s="331" t="s">
        <v>3629</v>
      </c>
    </row>
    <row r="1257" spans="2:3">
      <c r="B1257" s="331" t="s">
        <v>3630</v>
      </c>
      <c r="C1257" s="331" t="s">
        <v>3631</v>
      </c>
    </row>
    <row r="1258" spans="2:3">
      <c r="B1258" s="331" t="s">
        <v>3632</v>
      </c>
      <c r="C1258" s="331" t="s">
        <v>3633</v>
      </c>
    </row>
    <row r="1259" spans="2:3">
      <c r="B1259" s="331" t="s">
        <v>3634</v>
      </c>
      <c r="C1259" s="331" t="s">
        <v>3635</v>
      </c>
    </row>
    <row r="1260" spans="2:3">
      <c r="B1260" s="331" t="s">
        <v>3636</v>
      </c>
      <c r="C1260" s="331" t="s">
        <v>3637</v>
      </c>
    </row>
    <row r="1261" spans="2:3">
      <c r="B1261" s="331" t="s">
        <v>3638</v>
      </c>
      <c r="C1261" s="331" t="s">
        <v>3639</v>
      </c>
    </row>
    <row r="1262" spans="2:3">
      <c r="B1262" s="331" t="s">
        <v>3640</v>
      </c>
      <c r="C1262" s="331" t="s">
        <v>3641</v>
      </c>
    </row>
    <row r="1263" spans="2:3">
      <c r="B1263" s="331" t="s">
        <v>3642</v>
      </c>
      <c r="C1263" s="331" t="s">
        <v>3643</v>
      </c>
    </row>
    <row r="1264" spans="2:3">
      <c r="B1264" s="331" t="s">
        <v>3644</v>
      </c>
      <c r="C1264" s="331" t="s">
        <v>3645</v>
      </c>
    </row>
    <row r="1265" spans="2:3">
      <c r="B1265" s="331" t="s">
        <v>3646</v>
      </c>
      <c r="C1265" s="331" t="s">
        <v>3647</v>
      </c>
    </row>
    <row r="1266" spans="2:3">
      <c r="B1266" s="331" t="s">
        <v>3648</v>
      </c>
      <c r="C1266" s="331" t="s">
        <v>3649</v>
      </c>
    </row>
    <row r="1267" spans="2:3">
      <c r="B1267" s="331" t="s">
        <v>3650</v>
      </c>
      <c r="C1267" s="331" t="s">
        <v>3651</v>
      </c>
    </row>
    <row r="1268" spans="2:3">
      <c r="B1268" s="331" t="s">
        <v>3652</v>
      </c>
      <c r="C1268" s="331" t="s">
        <v>3653</v>
      </c>
    </row>
    <row r="1269" spans="2:3">
      <c r="B1269" s="331" t="s">
        <v>3654</v>
      </c>
      <c r="C1269" s="331" t="s">
        <v>3655</v>
      </c>
    </row>
    <row r="1270" spans="2:3">
      <c r="B1270" s="331" t="s">
        <v>3656</v>
      </c>
      <c r="C1270" s="331" t="s">
        <v>3657</v>
      </c>
    </row>
    <row r="1271" spans="2:3">
      <c r="B1271" s="331" t="s">
        <v>3658</v>
      </c>
      <c r="C1271" s="331" t="s">
        <v>3659</v>
      </c>
    </row>
    <row r="1272" spans="2:3">
      <c r="B1272" s="331" t="s">
        <v>3660</v>
      </c>
      <c r="C1272" s="331" t="s">
        <v>3661</v>
      </c>
    </row>
    <row r="1273" spans="2:3">
      <c r="B1273" s="331" t="s">
        <v>3662</v>
      </c>
      <c r="C1273" s="331" t="s">
        <v>3663</v>
      </c>
    </row>
    <row r="1274" spans="2:3">
      <c r="B1274" s="331" t="s">
        <v>3664</v>
      </c>
      <c r="C1274" s="331" t="s">
        <v>3665</v>
      </c>
    </row>
    <row r="1275" spans="2:3">
      <c r="B1275" s="331" t="s">
        <v>3666</v>
      </c>
      <c r="C1275" s="331" t="s">
        <v>3667</v>
      </c>
    </row>
    <row r="1276" spans="2:3">
      <c r="B1276" s="331" t="s">
        <v>3668</v>
      </c>
      <c r="C1276" s="331" t="s">
        <v>3669</v>
      </c>
    </row>
  </sheetData>
  <mergeCells count="202">
    <mergeCell ref="D1045:E1045"/>
    <mergeCell ref="D1060:E1060"/>
    <mergeCell ref="D1087:E1087"/>
    <mergeCell ref="B1008:G1008"/>
    <mergeCell ref="B1015:G1015"/>
    <mergeCell ref="B1021:G1021"/>
    <mergeCell ref="B1031:E1031"/>
    <mergeCell ref="B1042:F1042"/>
    <mergeCell ref="B924:C924"/>
    <mergeCell ref="B929:G929"/>
    <mergeCell ref="B17:I17"/>
    <mergeCell ref="B339:C339"/>
    <mergeCell ref="B351:C351"/>
    <mergeCell ref="B395:C395"/>
    <mergeCell ref="B408:C408"/>
    <mergeCell ref="B420:C420"/>
    <mergeCell ref="B540:C540"/>
    <mergeCell ref="B673:C673"/>
    <mergeCell ref="B1043:E1043"/>
    <mergeCell ref="B967:G967"/>
    <mergeCell ref="B1001:G1001"/>
    <mergeCell ref="D899:E899"/>
    <mergeCell ref="D905:E905"/>
    <mergeCell ref="D912:E912"/>
    <mergeCell ref="B913:C913"/>
    <mergeCell ref="D920:E920"/>
    <mergeCell ref="B933:G933"/>
    <mergeCell ref="B863:F863"/>
    <mergeCell ref="D866:E866"/>
    <mergeCell ref="D874:E874"/>
    <mergeCell ref="D883:E883"/>
    <mergeCell ref="D893:E893"/>
    <mergeCell ref="D835:E835"/>
    <mergeCell ref="D846:E846"/>
    <mergeCell ref="D852:E852"/>
    <mergeCell ref="D801:F801"/>
    <mergeCell ref="G801:I801"/>
    <mergeCell ref="B821:K821"/>
    <mergeCell ref="D826:E826"/>
    <mergeCell ref="D827:E827"/>
    <mergeCell ref="D759:E759"/>
    <mergeCell ref="B766:F766"/>
    <mergeCell ref="D769:E769"/>
    <mergeCell ref="D778:E778"/>
    <mergeCell ref="D789:E789"/>
    <mergeCell ref="D713:E713"/>
    <mergeCell ref="B745:F745"/>
    <mergeCell ref="D748:E748"/>
    <mergeCell ref="B720:F721"/>
    <mergeCell ref="B723:F724"/>
    <mergeCell ref="B726:F727"/>
    <mergeCell ref="D731:E731"/>
    <mergeCell ref="D689:E689"/>
    <mergeCell ref="B696:F696"/>
    <mergeCell ref="D699:E699"/>
    <mergeCell ref="D705:E705"/>
    <mergeCell ref="D652:E652"/>
    <mergeCell ref="D668:E668"/>
    <mergeCell ref="B667:E667"/>
    <mergeCell ref="D678:E678"/>
    <mergeCell ref="B686:F686"/>
    <mergeCell ref="B643:G644"/>
    <mergeCell ref="B645:G645"/>
    <mergeCell ref="L646:Q646"/>
    <mergeCell ref="L643:Q644"/>
    <mergeCell ref="L645:Q645"/>
    <mergeCell ref="C558:H558"/>
    <mergeCell ref="M558:R558"/>
    <mergeCell ref="C601:H601"/>
    <mergeCell ref="M601:R601"/>
    <mergeCell ref="D488:E488"/>
    <mergeCell ref="D509:E509"/>
    <mergeCell ref="D520:E520"/>
    <mergeCell ref="D529:E529"/>
    <mergeCell ref="D543:E543"/>
    <mergeCell ref="B468:O468"/>
    <mergeCell ref="B471:B472"/>
    <mergeCell ref="C471:C472"/>
    <mergeCell ref="D471:D472"/>
    <mergeCell ref="E471:E472"/>
    <mergeCell ref="F471:F472"/>
    <mergeCell ref="G471:G472"/>
    <mergeCell ref="H471:H472"/>
    <mergeCell ref="I471:I472"/>
    <mergeCell ref="J471:J472"/>
    <mergeCell ref="K471:K472"/>
    <mergeCell ref="L471:L472"/>
    <mergeCell ref="M471:M472"/>
    <mergeCell ref="N471:O471"/>
    <mergeCell ref="B458:I458"/>
    <mergeCell ref="B299:I299"/>
    <mergeCell ref="B300:I300"/>
    <mergeCell ref="B301:I301"/>
    <mergeCell ref="B303:I303"/>
    <mergeCell ref="D309:E309"/>
    <mergeCell ref="B290:I290"/>
    <mergeCell ref="B292:I292"/>
    <mergeCell ref="B294:I294"/>
    <mergeCell ref="B296:I296"/>
    <mergeCell ref="B297:I297"/>
    <mergeCell ref="D416:E416"/>
    <mergeCell ref="D425:E425"/>
    <mergeCell ref="C438:D438"/>
    <mergeCell ref="F443:G443"/>
    <mergeCell ref="D321:E321"/>
    <mergeCell ref="D332:E332"/>
    <mergeCell ref="D343:E343"/>
    <mergeCell ref="D384:E384"/>
    <mergeCell ref="D398:E398"/>
    <mergeCell ref="B381:E381"/>
    <mergeCell ref="B282:I282"/>
    <mergeCell ref="B284:I284"/>
    <mergeCell ref="B286:I286"/>
    <mergeCell ref="B287:I287"/>
    <mergeCell ref="B289:I289"/>
    <mergeCell ref="B271:I271"/>
    <mergeCell ref="B273:I273"/>
    <mergeCell ref="B275:I275"/>
    <mergeCell ref="B279:I279"/>
    <mergeCell ref="B280:I280"/>
    <mergeCell ref="B277:I277"/>
    <mergeCell ref="B253:I253"/>
    <mergeCell ref="B255:I255"/>
    <mergeCell ref="B257:I257"/>
    <mergeCell ref="B267:I267"/>
    <mergeCell ref="B269:I269"/>
    <mergeCell ref="B245:I245"/>
    <mergeCell ref="B246:I246"/>
    <mergeCell ref="B248:I248"/>
    <mergeCell ref="B250:I250"/>
    <mergeCell ref="B252:I252"/>
    <mergeCell ref="B242:I242"/>
    <mergeCell ref="B243:I243"/>
    <mergeCell ref="B244:I244"/>
    <mergeCell ref="B235:I235"/>
    <mergeCell ref="B236:I236"/>
    <mergeCell ref="B238:I238"/>
    <mergeCell ref="B239:I239"/>
    <mergeCell ref="B241:I241"/>
    <mergeCell ref="B220:I220"/>
    <mergeCell ref="B222:I222"/>
    <mergeCell ref="B224:I224"/>
    <mergeCell ref="B225:I225"/>
    <mergeCell ref="B226:I226"/>
    <mergeCell ref="B212:I212"/>
    <mergeCell ref="B214:I214"/>
    <mergeCell ref="B216:I216"/>
    <mergeCell ref="B218:I218"/>
    <mergeCell ref="B219:I219"/>
    <mergeCell ref="D131:E131"/>
    <mergeCell ref="G131:H131"/>
    <mergeCell ref="B152:I153"/>
    <mergeCell ref="B196:I196"/>
    <mergeCell ref="B198:I198"/>
    <mergeCell ref="D130:E130"/>
    <mergeCell ref="B3:J3"/>
    <mergeCell ref="B5:J5"/>
    <mergeCell ref="B39:I39"/>
    <mergeCell ref="B42:I42"/>
    <mergeCell ref="B45:I45"/>
    <mergeCell ref="B47:I47"/>
    <mergeCell ref="B49:I49"/>
    <mergeCell ref="B29:I29"/>
    <mergeCell ref="B31:I31"/>
    <mergeCell ref="B33:I33"/>
    <mergeCell ref="B35:I35"/>
    <mergeCell ref="B37:I37"/>
    <mergeCell ref="G130:H130"/>
    <mergeCell ref="B69:I69"/>
    <mergeCell ref="B70:I70"/>
    <mergeCell ref="B71:I71"/>
    <mergeCell ref="B72:I72"/>
    <mergeCell ref="B76:I76"/>
    <mergeCell ref="B127:I127"/>
    <mergeCell ref="B9:I9"/>
    <mergeCell ref="B11:I11"/>
    <mergeCell ref="B13:I13"/>
    <mergeCell ref="B15:I15"/>
    <mergeCell ref="B1103:F1103"/>
    <mergeCell ref="B1053:G1053"/>
    <mergeCell ref="B18:I18"/>
    <mergeCell ref="B21:I21"/>
    <mergeCell ref="B23:I23"/>
    <mergeCell ref="B25:I25"/>
    <mergeCell ref="B27:I27"/>
    <mergeCell ref="K7:M7"/>
    <mergeCell ref="B14:J14"/>
    <mergeCell ref="B16:J16"/>
    <mergeCell ref="B59:I59"/>
    <mergeCell ref="B62:I62"/>
    <mergeCell ref="B64:I64"/>
    <mergeCell ref="B66:I66"/>
    <mergeCell ref="B68:I68"/>
    <mergeCell ref="B50:I50"/>
    <mergeCell ref="B52:I52"/>
    <mergeCell ref="B53:I53"/>
    <mergeCell ref="B55:I55"/>
    <mergeCell ref="B57:I57"/>
    <mergeCell ref="D79:E79"/>
    <mergeCell ref="G79:H79"/>
    <mergeCell ref="D80:E80"/>
    <mergeCell ref="G80:H80"/>
  </mergeCells>
  <conditionalFormatting sqref="B130:B132">
    <cfRule type="iconSet" priority="1">
      <iconSet iconSet="3Symbols2">
        <cfvo type="percent" val="0"/>
        <cfvo type="num" val="0" gte="0"/>
        <cfvo type="num" val="1"/>
      </iconSet>
    </cfRule>
  </conditionalFormatting>
  <hyperlinks>
    <hyperlink ref="J1" location="BG!A1" display="BG" xr:uid="{67CABDB5-139C-4900-83E8-5E790BD7C9AF}"/>
  </hyperlinks>
  <pageMargins left="0.7" right="0.7" top="0.75" bottom="0.75" header="0.3" footer="0.3"/>
  <pageSetup paperSize="9" scale="56" fitToHeight="0" orientation="portrait" horizontalDpi="1200" verticalDpi="1200" r:id="rId1"/>
  <ignoredErrors>
    <ignoredError sqref="N481:O481" formulaRange="1"/>
  </ignoredErrors>
  <drawing r:id="rId2"/>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afZcjUs+SxaUbvQkc0exjX0ukb9h6jv8TT23a5F6itRjqxU4U+WDxDX9B+NhOvUSkeQItqMdMRzA
JrsCcpN8lg==</DigestValue>
    </Reference>
    <Reference Type="http://www.w3.org/2000/09/xmldsig#Object" URI="#idOfficeObject">
      <DigestMethod Algorithm="http://www.w3.org/2001/04/xmlenc#sha512"/>
      <DigestValue>NAx4wdLgWf9MnY/vDnC/u/hoQfq12BqXTS0Trika9oxIn3lQ87uPUM5wVNpwc3GAf2oTh8pj/tqX
N1UCws0lMg==</DigestValue>
    </Reference>
    <Reference Type="http://uri.etsi.org/01903#SignedProperties" URI="#idSignedProperties">
      <Transforms>
        <Transform Algorithm="http://www.w3.org/TR/2001/REC-xml-c14n-20010315"/>
      </Transforms>
      <DigestMethod Algorithm="http://www.w3.org/2001/04/xmlenc#sha512"/>
      <DigestValue>hb1ZuPZg25Z8lBGk5dcnp4tDjM5Iec2SNryrdQfpTZEfBaKRg/6t2vAFzs+E69oxRJ7eEKLABQ1U
YXpmL2XVRQ==</DigestValue>
    </Reference>
  </SignedInfo>
  <SignatureValue>Q+T3gbieH6wYIe8twbSbGk1Y7v0JbE/EOXr9gW9ZvXNKGS8LmGVaMpMSlMufGMadJcJZdWVRtNpJ
jM1rvOAjtGI2GnYbgNfBajYPqiIPtNEZruO5ndyBmHB46xqJyw078g00+l9yv1m81HpgcL7U5Sqa
lV1O1ZNwrDP1Z49mMJNoJ1zj4qjj80naAgQhZ7WvXo3TQkJ3Jo6ze3EemJR30CZT5CFHVlbOSxH2
2YmfAjuOcpTldTBNdj7DR4vQ3Fv+9zyMvzF0PbR+MZrcAZv2jhGordZlGL/GLUpUStFE5hG+ntXn
DmBfJCh/1LsXzf9i6UAQGofXM6MKUlV4KT89fg==</SignatureValue>
  <KeyInfo>
    <X509Data>
      <X509Certificate>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P9VltPtaqSr120ETGTFyUXHVjXQPowLtca9isBGJjH+bGfen5aMFZzk7IZ9Mapzl5SDmwhEkrS59FYAtxFCEAOEk/J1df5+WZphe0g2KJMr4Nud9IOYRiqfXaGtVSo+WNPHCUFYslrb68R75I00GmoXG7QBgoA7RZshMOEuGiryywXc9+j1DLAgMBAAGjggLVMIIC0TAMBgNVHRMBAf8EAjAAMB0GA1UdDgQWBBQwcqtAihiCGPxkiAzw2oW9uQEnZT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NvTbz3Ofal4PFi0X0L83LZ+IqRsoG8V6ajEFyRoqWJBZ+RiWODBTAZGs5yDdKF3pfjC8AdpogxtAB4P+fS6CIp48XxCBEMcU2YY8JhMRsr/qU3/ze0IxZy27KQ2/Fl4q0l0ASBTDAdIUEp6sBqf9gzcf/NTBz0bHiMLTxaYZESf5H5+Hwt8o5bD+VyA2Vr/xgiRhhQiPHGEvMRoL6ctStc567WS8QZY6LB+xmEVZOHbeRShyPHEOw97ttfxm4puUvMMgk/VFapVtVr/5APCvrJ142H9LdyisT8XvxGonp+HnmrUeDon9tnrV+fhnCQbhIyM7n4ETZS+iJhP8ZjyFa1IxVfecFD5mXL1S/zrLqGBIqh3QtO/2wbWOQyycSJqVFvyYISfuHHH2uR2NZro0c/uKMFND/vvkcJ20qnluxBXnz7ZQjp5CHgauC9CCrOOVoMjdGOjsR1eZOPV1N+abWGLIzcdKPCCK4/83AFx8oM9VxRhOovUboT2DZF5umaDVpkWH5GftqCiEpBCaqwLfkz1M4EFlg7Kk3jeVUpnhP0Xb0KYtl/WdoykZmhhMfNtSA69Wz08MuukDmHbAcxKJDdy8tEY6bs0yP710HEP0pUKLibMA6dbcizcps/PvgNRlEE83km5Yd/Bt67ZenP+Odp95Vq97qXtpw0EcSGpP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xd0kVdZI1fZmvgruvP1HHv5pyFjQPcv0ITmI+GFWduz/vrrPtf/2n8f/zsskRujtqECktKU1RcotJ75naPdl5A==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z7k2wMrTYkRt/eAinfy++k0grt7OeeL6NtpbEO/4rRrAwd3JUneMtnGQrFCPZmWUQJ8nz6yhq2hZyPee2I8sWg==</DigestValue>
      </Reference>
      <Reference URI="/xl/drawings/drawing8.xml?ContentType=application/vnd.openxmlformats-officedocument.drawing+xml">
        <DigestMethod Algorithm="http://www.w3.org/2001/04/xmlenc#sha512"/>
        <DigestValue>FxGCbmevG42MZgqm8YNrMx4dUcg4xzEvw4Au2A2NRro9HSluHiRMxN7mubO/wf/ZX/rzhdg8I5jkwAqHydOCfw==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bChB1RbK6bwzY25cb9WkdOcwAzziYGRdgTG9BTa7gFD7zU0ga6OsniCgsPXGFi8/EBPomshn5i8Yppgkcfbcyg==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7.bin?ContentType=application/vnd.openxmlformats-officedocument.spreadsheetml.printerSettings">
        <DigestMethod Algorithm="http://www.w3.org/2001/04/xmlenc#sha512"/>
        <DigestValue>RVnNQFJxpBgtiJGdHBElu6L1yOT29w/ltziDZsWIi86/QXEGfhHiykwuHQtQ2jYDnifWm9fhRelHqy4SLQASzw==</DigestValue>
      </Reference>
      <Reference URI="/xl/printerSettings/printerSettings8.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9.bin?ContentType=application/vnd.openxmlformats-officedocument.spreadsheetml.printerSettings">
        <DigestMethod Algorithm="http://www.w3.org/2001/04/xmlenc#sha512"/>
        <DigestValue>kiFnoMHPwTghqeKQ8dpXGDU95yDphL9W2eRJcgdnD/tirKYgpgWizb9JzKnvKZ619Nhp+bESiSBdNyIbWgBWvg==</DigestValue>
      </Reference>
      <Reference URI="/xl/sharedStrings.xml?ContentType=application/vnd.openxmlformats-officedocument.spreadsheetml.sharedStrings+xml">
        <DigestMethod Algorithm="http://www.w3.org/2001/04/xmlenc#sha512"/>
        <DigestValue>JfpQ++R0/0VnkNOuh3I6oWAhnF6N1cj4bQVCvyyhc7LrOmXJ3KSKGQ7PwTRJ9d9E14kWS3UnB500Cky8fiO1mw==</DigestValue>
      </Reference>
      <Reference URI="/xl/styles.xml?ContentType=application/vnd.openxmlformats-officedocument.spreadsheetml.styles+xml">
        <DigestMethod Algorithm="http://www.w3.org/2001/04/xmlenc#sha512"/>
        <DigestValue>Aa9Rl1m4sfb/DXGT3zCmn7mM/ztWSd/TvQGwQFSgN1XjlQudfaP5tXp5rQWgCC8lLszWk0Nwz6RSfETrBFeNLg==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oLfU7/qn/25VhHSygYvyM4TMbFxB/pOmQCJNIE4rHTJQgUlazsSw1AF3Mu3sNbsufDn4/0HW+1ygrLg+BZGtYQ==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F8aX69mkRSDQOMRLbNRiELYMzNld+vlhVHRkJmC++eKKr6QpXdsWmByCUGl2eytcIqhMVmwVzl1kBKgNGRGqKw==</DigestValue>
      </Reference>
      <Reference URI="/xl/worksheets/sheet11.xml?ContentType=application/vnd.openxmlformats-officedocument.spreadsheetml.worksheet+xml">
        <DigestMethod Algorithm="http://www.w3.org/2001/04/xmlenc#sha512"/>
        <DigestValue>mJlvlzrdcPz7jPPkYstkzTft+Qqnzr6JYwOGd66Sx0tW2QLo1qiJ86JPtv4TMl/MEIQp/tpXsYfuRE+hmg6q0Q==</DigestValue>
      </Reference>
      <Reference URI="/xl/worksheets/sheet12.xml?ContentType=application/vnd.openxmlformats-officedocument.spreadsheetml.worksheet+xml">
        <DigestMethod Algorithm="http://www.w3.org/2001/04/xmlenc#sha512"/>
        <DigestValue>kBKFA6xA3tap9gin3ES3Q/QVD+LIHP4rgUdbZLg53EKyW3KE794yO7ifHDD0y4KkYfIPoj5unszlvEtePW0IBg==</DigestValue>
      </Reference>
      <Reference URI="/xl/worksheets/sheet13.xml?ContentType=application/vnd.openxmlformats-officedocument.spreadsheetml.worksheet+xml">
        <DigestMethod Algorithm="http://www.w3.org/2001/04/xmlenc#sha512"/>
        <DigestValue>jh/inYuO6Y3blM2eCJRz9vnxv0S4saFM8ekYrwCrCWLXb6aGwl2UP8Xps81eLjuzJb5L+QlQtLw8IMB7RaS05Q==</DigestValue>
      </Reference>
      <Reference URI="/xl/worksheets/sheet14.xml?ContentType=application/vnd.openxmlformats-officedocument.spreadsheetml.worksheet+xml">
        <DigestMethod Algorithm="http://www.w3.org/2001/04/xmlenc#sha512"/>
        <DigestValue>cF58OaT6LUvlfhvjPRG7QgLc4mc8b6HiQ5SvvWkM3yC8eCg+yaLixCwwRvJim6/K66xAlGir9XlOTIHGTmshWQ==</DigestValue>
      </Reference>
      <Reference URI="/xl/worksheets/sheet15.xml?ContentType=application/vnd.openxmlformats-officedocument.spreadsheetml.worksheet+xml">
        <DigestMethod Algorithm="http://www.w3.org/2001/04/xmlenc#sha512"/>
        <DigestValue>6xqPHdhxmANifFZI6fYeIHKt1LCtHw0kKNlOM9p6pQf+qvjAoT2K10u0Xy7JHzm1rJ3LJ8BhUHGZDZ8qNDQL/A==</DigestValue>
      </Reference>
      <Reference URI="/xl/worksheets/sheet16.xml?ContentType=application/vnd.openxmlformats-officedocument.spreadsheetml.worksheet+xml">
        <DigestMethod Algorithm="http://www.w3.org/2001/04/xmlenc#sha512"/>
        <DigestValue>0HH3IkaPrtuLm21XEr8puisDapB4VpGPUi5pqHrZDqa5j4z7X36LOZ/MJmwQvdlAc87c1ReEuncPc4Evvm6wHw==</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QOmEQRIv7TkDl2mBVLriF9F9TuDKb1lAuWwBkuiWNXX2VHOA+J9HQ+AI5sBC85Rbr2jP7dld43SeYbd5KLjOHg==</DigestValue>
      </Reference>
      <Reference URI="/xl/worksheets/sheet6.xml?ContentType=application/vnd.openxmlformats-officedocument.spreadsheetml.worksheet+xml">
        <DigestMethod Algorithm="http://www.w3.org/2001/04/xmlenc#sha512"/>
        <DigestValue>d+LVmfHr+P4biwnzqs27gZc/KaPzKT3BCwLfMQy82buBPWXfJoP3GwAsZQbcaXKTYqUZuIfuEx1Qi/yQkQA/jg==</DigestValue>
      </Reference>
      <Reference URI="/xl/worksheets/sheet7.xml?ContentType=application/vnd.openxmlformats-officedocument.spreadsheetml.worksheet+xml">
        <DigestMethod Algorithm="http://www.w3.org/2001/04/xmlenc#sha512"/>
        <DigestValue>UiwXs7C/ljtJIOXJYxRFgpY/L47mWIn30jMNT55XUzkwneYa7U0c4QYxTNvkDpR/nY+nVcm0kuI61A+F2AQtIA==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tUAWgpUzOq/2FBGSTaPWhBrIRtOr80FwgyEXLXBaeyBRTp2bmtzsnzzlZfenB8hqn1lvK8OJPR/mIGQvYJIIGg==</DigestValue>
      </Reference>
    </Manifest>
    <SignatureProperties>
      <SignatureProperty Id="idSignatureTime" Target="#idPackageSignature">
        <mdssi:SignatureTime xmlns:mdssi="http://schemas.openxmlformats.org/package/2006/digital-signature">
          <mdssi:Format>YYYY-MM-DDThh:mm:ssTZD</mdssi:Format>
          <mdssi:Value>2025-05-13T15:20:02Z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2025-05-13T15:20:02Z</xd:SigningTime>
          <xd:SigningCertificate>
            <xd:Cert>
              <xd:CertDigest>
                <DigestMethod Algorithm="http://www.w3.org/2001/04/xmlenc#sha512"/>
                <DigestValue>zCJRR1DVVBF0sEhG3Wc01P9RuXZdPwPxOKlqkA0IEMCImnCJSNRlVygMit9iruyZ31vhUxx2/T1fic1XOdKrYQ==</DigestValue>
              </xd:CertDigest>
              <xd:IssuerSerial>
                <X509IssuerName>SERIALNUMBER=RUC80080610-7, CN=CODE100 S.A., OU=Prestador Cualificado de Servicios de Confianza, O=ICPP, C=PY</X509IssuerName>
                <X509SerialNumber>207604762867133725989279602506694608367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LpkjaB5TUlV6JZDqmTptpC21qtl2ND6g5vrKi2fpIag8/ML9NqNIBbrOoNJq21sWSLsGS+GR3RWo
SBw5f7QPGg==</DigestValue>
    </Reference>
    <Reference Type="http://www.w3.org/2000/09/xmldsig#Object" URI="#idOfficeObject">
      <DigestMethod Algorithm="http://www.w3.org/2001/04/xmlenc#sha512"/>
      <DigestValue>NAx4wdLgWf9MnY/vDnC/u/hoQfq12BqXTS0Trika9oxIn3lQ87uPUM5wVNpwc3GAf2oTh8pj/tqX
N1UCws0lMg==</DigestValue>
    </Reference>
    <Reference Type="http://uri.etsi.org/01903#SignedProperties" URI="#idSignedProperties">
      <Transforms>
        <Transform Algorithm="http://www.w3.org/TR/2001/REC-xml-c14n-20010315"/>
      </Transforms>
      <DigestMethod Algorithm="http://www.w3.org/2001/04/xmlenc#sha512"/>
      <DigestValue>vudQTh3pCVSKERDNGxlai+/refwX5EvioCMZeudu0u8bipD4vpVfqmRJvzEO8VKGoyp7bgdAS5Bp
3KESBmoBZQ==</DigestValue>
    </Reference>
  </SignedInfo>
  <SignatureValue>tRfBht5+QmbZ6sbol/D5b3RiyNCkUDLlxAASHmCyXdrwseBDz/8NFn4Tq1yidsKaiPBPXWrf3h+U
41FNtMZLdcd8qX2Naslv3R1N7YwYbGn8op9mroS1TIieOyJ/zHMMOH1poN2A10TesrlvW1emhzS+
KcSWpjSRuRF6AJUlKCe2+xWSyoRN3uKMoRy9WlP+81tYwzr9KNXmqFdJgYy06sfZHPZJbjxotZks
cx0LTCUN+ng37xaOzLud3uCgQB1nVvj2WbXe4hKJcWHOcEb0eqI9iLoxLIoslMMBmKME6xh2Tau2
VUHJLRlIbVej49wSEPe8KSqa6ULmfK4ZcsAr6A==</SignatureValue>
  <KeyInfo>
    <X509Data>
      <X509Certificate>MIIHpDCCBYygAwIBAgIRAKK/2Ftbmd6IQNoBloY0LTowDQYJKoZIhvcNAQENBQAwgYUxCzAJBgNVBAYTAlBZMQ0wCwYDVQQKEwRJQ1BQMTgwNgYDVQQLEy9QcmVzdGFkb3IgQ3VhbGlmaWNhZG8gZGUgU2VydmljaW9zIGRlIENvbmZpYW56YTEVMBMGA1UEAxMMQ09ERTEwMCBTLkEuMRYwFAYDVQQFEw1SVUM4MDA4MDYxMC03MB4XDTIzMTIxODE3NDUyOVoXDTI1MTIxODE3NDUyOVowgbsxCzAJBgNVBAYTAlBZMTYwNAYDVQQKDC1DRVJUSUZJQ0FETyBDVUFMSUZJQ0FETyBERSBGSVJNQSBFTEVDVFLDk05JQ0ExCzAJBgNVBAsTAkYyMRowGAYDVQQEExFHT05aQUxFWiBTQUxESVZBUjESMBAGA1UEKhMJQVVSRUxJQU5PMSQwIgYDVQQDExtBVVJFTElBTk8gR09OWkFMRVogU0FMRElWQVIxETAPBgNVBAUTCENJMzMwMTU2MIIBIjANBgkqhkiG9w0BAQEFAAOCAQ8AMIIBCgKCAQEA2bPJsJj9rdwOGL+VLlh2Wp48qA7he+HBOR/SYtfNK+YFB79qrtyErhFAc/Ej5wGLzzYGYNjpEA9iyYGMIuxrANSW0E0uJYepYsMsPFNyJ9kdmupgu/jmgAYzVUMTJC7Q5BQ39AIgX+UylPHeo9nF0Dy39qZgcdpAm0YwOR51z2hBCz9q9W8ageMJgt6gDQXFLzz6kXSbug40ld8GQleeaWsMCGZwNrRll2OhKzaaigeq5gdB5dU5uddKDlsx7wr1wlDy05A7mwIG5ceU9DQ6TKwtrTW8WPDl7aO4Bst+dv5ORxDh+i2u4q7PZetA20pWz/PqHDWVPrJ2S7Cz/PMdLwIDAQABo4IC1TCCAtEwDAYDVR0TAQH/BAIwADAdBgNVHQ4EFgQUGn/Ed44hFXiAhkV024hev3xgdDYwHwYDVR0jBBgwFoAUvjVUYmhg5ybTMcFfl7Hi9mTOB/UwDgYDVR0PAQH/BAQDAgXgMEwGA1UdEQRFMEOBFEFHT05aQUxFW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k56ju0ei4wy777PdHTrLGVy8NTH8ycmOQ4qGUwUAwuiRnHh9oqFy6Kg3mfHfbiSWD0XZhE825CtVEm8TDR+UxhncfgOaRmi+8AoU2fHfBdUDjE4Si2Pk0pAGh9B6TzNZkOT2Pk4nllTkdtBlxszEVn6qbAUotTsV/nGKIRG36sVff0fUMu02U80FEpF2rTwrqjPjASOwZb22muvXEHET0nUoAPgoelWoRyYlQRdwo9YLsPO7F9bge9y2pOZLEhDTCi4PhSu66145KdlOVFjHu2AO/UyiPjDIjdeFGETrwa+nn20Wh5TPoxCUPTclAwB67FRu35r0rWaJxgJdBpVGOWgiYTjebMfpWEyRd81y5gi89rrAgeJVO3CDhxZ9n+OA1Z77AJy51EtgGdtIoj3rBjxm6kCBkFevw8XGAoWj9mjndAwqP8NHsBrJSmKJOabbNpIkoR2q0n8GT9y7oeXfQDvPefQISymYuxFSvIClzoMRrMbx3lg9seUJ8xrIBjGVP52b/arGJxzuqT+Fk6wDEoryOwzuGB1frX4jxxsXANpgnQu9az+i+AokscnkK6a4B1FuLvLfUVWVgVkOf7m6CHA4QiAiFD9c932gU8TPuEg78J7RoB+hBWfWW/96h+az7f42yMFFKge0IB1r9X9TtWZCzFp7oYMDjEgYFoVh+5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xd0kVdZI1fZmvgruvP1HHv5pyFjQPcv0ITmI+GFWduz/vrrPtf/2n8f/zsskRujtqECktKU1RcotJ75naPdl5A==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z7k2wMrTYkRt/eAinfy++k0grt7OeeL6NtpbEO/4rRrAwd3JUneMtnGQrFCPZmWUQJ8nz6yhq2hZyPee2I8sWg==</DigestValue>
      </Reference>
      <Reference URI="/xl/drawings/drawing8.xml?ContentType=application/vnd.openxmlformats-officedocument.drawing+xml">
        <DigestMethod Algorithm="http://www.w3.org/2001/04/xmlenc#sha512"/>
        <DigestValue>FxGCbmevG42MZgqm8YNrMx4dUcg4xzEvw4Au2A2NRro9HSluHiRMxN7mubO/wf/ZX/rzhdg8I5jkwAqHydOCfw==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bChB1RbK6bwzY25cb9WkdOcwAzziYGRdgTG9BTa7gFD7zU0ga6OsniCgsPXGFi8/EBPomshn5i8Yppgkcfbcyg==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7.bin?ContentType=application/vnd.openxmlformats-officedocument.spreadsheetml.printerSettings">
        <DigestMethod Algorithm="http://www.w3.org/2001/04/xmlenc#sha512"/>
        <DigestValue>RVnNQFJxpBgtiJGdHBElu6L1yOT29w/ltziDZsWIi86/QXEGfhHiykwuHQtQ2jYDnifWm9fhRelHqy4SLQASzw==</DigestValue>
      </Reference>
      <Reference URI="/xl/printerSettings/printerSettings8.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9.bin?ContentType=application/vnd.openxmlformats-officedocument.spreadsheetml.printerSettings">
        <DigestMethod Algorithm="http://www.w3.org/2001/04/xmlenc#sha512"/>
        <DigestValue>kiFnoMHPwTghqeKQ8dpXGDU95yDphL9W2eRJcgdnD/tirKYgpgWizb9JzKnvKZ619Nhp+bESiSBdNyIbWgBWvg==</DigestValue>
      </Reference>
      <Reference URI="/xl/sharedStrings.xml?ContentType=application/vnd.openxmlformats-officedocument.spreadsheetml.sharedStrings+xml">
        <DigestMethod Algorithm="http://www.w3.org/2001/04/xmlenc#sha512"/>
        <DigestValue>JfpQ++R0/0VnkNOuh3I6oWAhnF6N1cj4bQVCvyyhc7LrOmXJ3KSKGQ7PwTRJ9d9E14kWS3UnB500Cky8fiO1mw==</DigestValue>
      </Reference>
      <Reference URI="/xl/styles.xml?ContentType=application/vnd.openxmlformats-officedocument.spreadsheetml.styles+xml">
        <DigestMethod Algorithm="http://www.w3.org/2001/04/xmlenc#sha512"/>
        <DigestValue>Aa9Rl1m4sfb/DXGT3zCmn7mM/ztWSd/TvQGwQFSgN1XjlQudfaP5tXp5rQWgCC8lLszWk0Nwz6RSfETrBFeNLg==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oLfU7/qn/25VhHSygYvyM4TMbFxB/pOmQCJNIE4rHTJQgUlazsSw1AF3Mu3sNbsufDn4/0HW+1ygrLg+BZGtYQ==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F8aX69mkRSDQOMRLbNRiELYMzNld+vlhVHRkJmC++eKKr6QpXdsWmByCUGl2eytcIqhMVmwVzl1kBKgNGRGqKw==</DigestValue>
      </Reference>
      <Reference URI="/xl/worksheets/sheet11.xml?ContentType=application/vnd.openxmlformats-officedocument.spreadsheetml.worksheet+xml">
        <DigestMethod Algorithm="http://www.w3.org/2001/04/xmlenc#sha512"/>
        <DigestValue>mJlvlzrdcPz7jPPkYstkzTft+Qqnzr6JYwOGd66Sx0tW2QLo1qiJ86JPtv4TMl/MEIQp/tpXsYfuRE+hmg6q0Q==</DigestValue>
      </Reference>
      <Reference URI="/xl/worksheets/sheet12.xml?ContentType=application/vnd.openxmlformats-officedocument.spreadsheetml.worksheet+xml">
        <DigestMethod Algorithm="http://www.w3.org/2001/04/xmlenc#sha512"/>
        <DigestValue>kBKFA6xA3tap9gin3ES3Q/QVD+LIHP4rgUdbZLg53EKyW3KE794yO7ifHDD0y4KkYfIPoj5unszlvEtePW0IBg==</DigestValue>
      </Reference>
      <Reference URI="/xl/worksheets/sheet13.xml?ContentType=application/vnd.openxmlformats-officedocument.spreadsheetml.worksheet+xml">
        <DigestMethod Algorithm="http://www.w3.org/2001/04/xmlenc#sha512"/>
        <DigestValue>jh/inYuO6Y3blM2eCJRz9vnxv0S4saFM8ekYrwCrCWLXb6aGwl2UP8Xps81eLjuzJb5L+QlQtLw8IMB7RaS05Q==</DigestValue>
      </Reference>
      <Reference URI="/xl/worksheets/sheet14.xml?ContentType=application/vnd.openxmlformats-officedocument.spreadsheetml.worksheet+xml">
        <DigestMethod Algorithm="http://www.w3.org/2001/04/xmlenc#sha512"/>
        <DigestValue>cF58OaT6LUvlfhvjPRG7QgLc4mc8b6HiQ5SvvWkM3yC8eCg+yaLixCwwRvJim6/K66xAlGir9XlOTIHGTmshWQ==</DigestValue>
      </Reference>
      <Reference URI="/xl/worksheets/sheet15.xml?ContentType=application/vnd.openxmlformats-officedocument.spreadsheetml.worksheet+xml">
        <DigestMethod Algorithm="http://www.w3.org/2001/04/xmlenc#sha512"/>
        <DigestValue>6xqPHdhxmANifFZI6fYeIHKt1LCtHw0kKNlOM9p6pQf+qvjAoT2K10u0Xy7JHzm1rJ3LJ8BhUHGZDZ8qNDQL/A==</DigestValue>
      </Reference>
      <Reference URI="/xl/worksheets/sheet16.xml?ContentType=application/vnd.openxmlformats-officedocument.spreadsheetml.worksheet+xml">
        <DigestMethod Algorithm="http://www.w3.org/2001/04/xmlenc#sha512"/>
        <DigestValue>0HH3IkaPrtuLm21XEr8puisDapB4VpGPUi5pqHrZDqa5j4z7X36LOZ/MJmwQvdlAc87c1ReEuncPc4Evvm6wHw==</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QOmEQRIv7TkDl2mBVLriF9F9TuDKb1lAuWwBkuiWNXX2VHOA+J9HQ+AI5sBC85Rbr2jP7dld43SeYbd5KLjOHg==</DigestValue>
      </Reference>
      <Reference URI="/xl/worksheets/sheet6.xml?ContentType=application/vnd.openxmlformats-officedocument.spreadsheetml.worksheet+xml">
        <DigestMethod Algorithm="http://www.w3.org/2001/04/xmlenc#sha512"/>
        <DigestValue>d+LVmfHr+P4biwnzqs27gZc/KaPzKT3BCwLfMQy82buBPWXfJoP3GwAsZQbcaXKTYqUZuIfuEx1Qi/yQkQA/jg==</DigestValue>
      </Reference>
      <Reference URI="/xl/worksheets/sheet7.xml?ContentType=application/vnd.openxmlformats-officedocument.spreadsheetml.worksheet+xml">
        <DigestMethod Algorithm="http://www.w3.org/2001/04/xmlenc#sha512"/>
        <DigestValue>UiwXs7C/ljtJIOXJYxRFgpY/L47mWIn30jMNT55XUzkwneYa7U0c4QYxTNvkDpR/nY+nVcm0kuI61A+F2AQtIA==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tUAWgpUzOq/2FBGSTaPWhBrIRtOr80FwgyEXLXBaeyBRTp2bmtzsnzzlZfenB8hqn1lvK8OJPR/mIGQvYJIIGg==</DigestValue>
      </Reference>
    </Manifest>
    <SignatureProperties>
      <SignatureProperty Id="idSignatureTime" Target="#idPackageSignature">
        <mdssi:SignatureTime xmlns:mdssi="http://schemas.openxmlformats.org/package/2006/digital-signature">
          <mdssi:Format>YYYY-MM-DDThh:mm:ssTZD</mdssi:Format>
          <mdssi:Value>2025-05-13T15:26:36Z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2025-05-13T15:26:36Z</xd:SigningTime>
          <xd:SigningCertificate>
            <xd:Cert>
              <xd:CertDigest>
                <DigestMethod Algorithm="http://www.w3.org/2001/04/xmlenc#sha512"/>
                <DigestValue>79o/urc069mllxaQrvuP8hakAC0IdZHKhurejQ3yZfgWK1GuWvEQcP+l7vxWvPUonTPV2xz0NjueL6oM2vQkTw==</DigestValue>
              </xd:CertDigest>
              <xd:IssuerSerial>
                <X509IssuerName>SERIALNUMBER=RUC80080610-7, CN=CODE100 S.A., OU=Prestador Cualificado de Servicios de Confianza, O=ICPP, C=PY</X509IssuerName>
                <X509SerialNumber>216331052255722853469265242095854300474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qdix/ao+3abiWZL7LBbKv3r6reu99Rp091jE5PEIQzolSmSlYw4Q5Md5u8f6+5y06qkr/EoI0JIP
Fx+hehCNuw==</DigestValue>
    </Reference>
    <Reference Type="http://www.w3.org/2000/09/xmldsig#Object" URI="#idOfficeObject">
      <DigestMethod Algorithm="http://www.w3.org/2001/04/xmlenc#sha512"/>
      <DigestValue>NAx4wdLgWf9MnY/vDnC/u/hoQfq12BqXTS0Trika9oxIn3lQ87uPUM5wVNpwc3GAf2oTh8pj/tqX
N1UCws0lMg==</DigestValue>
    </Reference>
    <Reference Type="http://uri.etsi.org/01903#SignedProperties" URI="#idSignedProperties">
      <Transforms>
        <Transform Algorithm="http://www.w3.org/TR/2001/REC-xml-c14n-20010315"/>
      </Transforms>
      <DigestMethod Algorithm="http://www.w3.org/2001/04/xmlenc#sha512"/>
      <DigestValue>vwTezIMKfQ7qthZZM13G6y6oXFVeLmUK8gYlRNbwgP1Ag5McPjCqbesRD0eryutvdHzGUvmf3LuE
Bxmd3vLhkg==</DigestValue>
    </Reference>
  </SignedInfo>
  <SignatureValue>SBaHR6uM8/kJdDHfkQJBiWLKHlOiBZ4Sk+JfbEK3JUgy9r98T9+UsFfiv2me7s+yQ5H5iTpIslHA
rl3mw680c7MmsE4CV1xb3odgXJcatJ5tcPXRNELzqDwTJPX9HxmkfMH7uT1Ze80ePzAXfbOhQnCC
hHB/W5jYfKQfN7AwItpcla6iKzikuVz60EOr/3N+0+QQAUH5zibYsMIVdrIQVTc+jbmERMeQKUWc
DE5ft8//6ZJI0uSgGPtSNBcO/6VFb3utnA4qLJx2Pems+JngQXkAY8tTwF3zdOfwNdPcmxodoEBy
NK5BF8glcQKf6tVxTDwyxW46bIijEEZi+McLMQ==</SignatureValue>
  <KeyInfo>
    <X509Data>
      <X509Certificate>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ekBpVd+gEjvTvkGUiOJfR+F2jJKzo1t81UHMhRYMGhYKgm/32a8Lu55R2T78raM0+SJ+lRD2RNK0lUCuy3eHFBUgKu9DSRXCYRSEagA3Eu0uBVhmf/vJWQdX26NDIBM7ar1uhmFouNs0RPg/ymKlp4ZN7r/3xwN9j+d8HqVHhuow/pdtFF6IqH3I4a1HimNbnoYNXILAL4nyFbMu48v1xq4EU5mdS+UZaAuoerIDtORt8jJPA/vRq7ZRSNq4D1Q/aB+g4ybGOhOLXdHZUs6Y140D+XrtvHi3sa74sG6BZ+ahbDCY/RAgMBAAGjggLVMIIC0TAMBgNVHRMBAf8EAjAAMB0GA1UdDgQWBBQ2P/YalzF6Ctt3+INsDmcKNU1IVDAfBgNVHSMEGDAWgBS+NVRiaGDnJtMxwV+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BysGMo2bMJuVXY6lrEKWsCsf8c8mGx74h8C4SIHBaGNT9IZ/X/On3i0Xax9XNnhjiMkcOZNPRg05HVvmfkQHCrR+G6EYaKXB7C6w29xzUVptZoavULZPP2wbqdfrTIk1f11BIGczA9FFEL7Y8qvNrnH72rJJAOXf1CA5Q2vG2JL3Frygqy1e8Qru5A/fVXmyZ2UH0BJg3e3KOb5fOP2txNxv8BDiT7qCY/8TZf90f8D2LVd5VHPZrsjTilye8taBn+VnpI2oFhV0xklZeRIO1ca0DbLjAEoMa4BgFkHnGs6WqG53h7CiRmqsSW3ZgZbJJculgAaMnd7zySY7k+tHTZLQ39vWkJBf/Db9jj243atUw2/Q0CwtxZ1Nyyb9N8WiyhcoedcbsOlHrSaD9RyptWVZcJI5+M5VqbRl5kVRf44TBPKc3dkJYJlx5Nsy8RqnBKSb/qgPiUUfbS5EnB0mEwGJtVgk/W4J4ZDYSL/GL3su13FI3JGx8Z/5bgxZ0SG8f6PU4i3dU6/O9eI873DV71nvl9Xau7Db8qRbY+MJhRziDpR2/cq47B+bcWxI24gn36ljqsxmxvA0QeIfiNuqn29MmxgSGad3g3mXeDLtnWmgzzqmQznFB+JSmix2lO+Olrj1RH0vpbCrXe+9NcmvAjXYP2bTB6joORtv4trZJ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xd0kVdZI1fZmvgruvP1HHv5pyFjQPcv0ITmI+GFWduz/vrrPtf/2n8f/zsskRujtqECktKU1RcotJ75naPdl5A==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z7k2wMrTYkRt/eAinfy++k0grt7OeeL6NtpbEO/4rRrAwd3JUneMtnGQrFCPZmWUQJ8nz6yhq2hZyPee2I8sWg==</DigestValue>
      </Reference>
      <Reference URI="/xl/drawings/drawing8.xml?ContentType=application/vnd.openxmlformats-officedocument.drawing+xml">
        <DigestMethod Algorithm="http://www.w3.org/2001/04/xmlenc#sha512"/>
        <DigestValue>FxGCbmevG42MZgqm8YNrMx4dUcg4xzEvw4Au2A2NRro9HSluHiRMxN7mubO/wf/ZX/rzhdg8I5jkwAqHydOCfw==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bChB1RbK6bwzY25cb9WkdOcwAzziYGRdgTG9BTa7gFD7zU0ga6OsniCgsPXGFi8/EBPomshn5i8Yppgkcfbcyg==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7.bin?ContentType=application/vnd.openxmlformats-officedocument.spreadsheetml.printerSettings">
        <DigestMethod Algorithm="http://www.w3.org/2001/04/xmlenc#sha512"/>
        <DigestValue>RVnNQFJxpBgtiJGdHBElu6L1yOT29w/ltziDZsWIi86/QXEGfhHiykwuHQtQ2jYDnifWm9fhRelHqy4SLQASzw==</DigestValue>
      </Reference>
      <Reference URI="/xl/printerSettings/printerSettings8.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9.bin?ContentType=application/vnd.openxmlformats-officedocument.spreadsheetml.printerSettings">
        <DigestMethod Algorithm="http://www.w3.org/2001/04/xmlenc#sha512"/>
        <DigestValue>kiFnoMHPwTghqeKQ8dpXGDU95yDphL9W2eRJcgdnD/tirKYgpgWizb9JzKnvKZ619Nhp+bESiSBdNyIbWgBWvg==</DigestValue>
      </Reference>
      <Reference URI="/xl/sharedStrings.xml?ContentType=application/vnd.openxmlformats-officedocument.spreadsheetml.sharedStrings+xml">
        <DigestMethod Algorithm="http://www.w3.org/2001/04/xmlenc#sha512"/>
        <DigestValue>JfpQ++R0/0VnkNOuh3I6oWAhnF6N1cj4bQVCvyyhc7LrOmXJ3KSKGQ7PwTRJ9d9E14kWS3UnB500Cky8fiO1mw==</DigestValue>
      </Reference>
      <Reference URI="/xl/styles.xml?ContentType=application/vnd.openxmlformats-officedocument.spreadsheetml.styles+xml">
        <DigestMethod Algorithm="http://www.w3.org/2001/04/xmlenc#sha512"/>
        <DigestValue>Aa9Rl1m4sfb/DXGT3zCmn7mM/ztWSd/TvQGwQFSgN1XjlQudfaP5tXp5rQWgCC8lLszWk0Nwz6RSfETrBFeNLg==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oLfU7/qn/25VhHSygYvyM4TMbFxB/pOmQCJNIE4rHTJQgUlazsSw1AF3Mu3sNbsufDn4/0HW+1ygrLg+BZGtYQ==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F8aX69mkRSDQOMRLbNRiELYMzNld+vlhVHRkJmC++eKKr6QpXdsWmByCUGl2eytcIqhMVmwVzl1kBKgNGRGqKw==</DigestValue>
      </Reference>
      <Reference URI="/xl/worksheets/sheet11.xml?ContentType=application/vnd.openxmlformats-officedocument.spreadsheetml.worksheet+xml">
        <DigestMethod Algorithm="http://www.w3.org/2001/04/xmlenc#sha512"/>
        <DigestValue>mJlvlzrdcPz7jPPkYstkzTft+Qqnzr6JYwOGd66Sx0tW2QLo1qiJ86JPtv4TMl/MEIQp/tpXsYfuRE+hmg6q0Q==</DigestValue>
      </Reference>
      <Reference URI="/xl/worksheets/sheet12.xml?ContentType=application/vnd.openxmlformats-officedocument.spreadsheetml.worksheet+xml">
        <DigestMethod Algorithm="http://www.w3.org/2001/04/xmlenc#sha512"/>
        <DigestValue>kBKFA6xA3tap9gin3ES3Q/QVD+LIHP4rgUdbZLg53EKyW3KE794yO7ifHDD0y4KkYfIPoj5unszlvEtePW0IBg==</DigestValue>
      </Reference>
      <Reference URI="/xl/worksheets/sheet13.xml?ContentType=application/vnd.openxmlformats-officedocument.spreadsheetml.worksheet+xml">
        <DigestMethod Algorithm="http://www.w3.org/2001/04/xmlenc#sha512"/>
        <DigestValue>jh/inYuO6Y3blM2eCJRz9vnxv0S4saFM8ekYrwCrCWLXb6aGwl2UP8Xps81eLjuzJb5L+QlQtLw8IMB7RaS05Q==</DigestValue>
      </Reference>
      <Reference URI="/xl/worksheets/sheet14.xml?ContentType=application/vnd.openxmlformats-officedocument.spreadsheetml.worksheet+xml">
        <DigestMethod Algorithm="http://www.w3.org/2001/04/xmlenc#sha512"/>
        <DigestValue>cF58OaT6LUvlfhvjPRG7QgLc4mc8b6HiQ5SvvWkM3yC8eCg+yaLixCwwRvJim6/K66xAlGir9XlOTIHGTmshWQ==</DigestValue>
      </Reference>
      <Reference URI="/xl/worksheets/sheet15.xml?ContentType=application/vnd.openxmlformats-officedocument.spreadsheetml.worksheet+xml">
        <DigestMethod Algorithm="http://www.w3.org/2001/04/xmlenc#sha512"/>
        <DigestValue>6xqPHdhxmANifFZI6fYeIHKt1LCtHw0kKNlOM9p6pQf+qvjAoT2K10u0Xy7JHzm1rJ3LJ8BhUHGZDZ8qNDQL/A==</DigestValue>
      </Reference>
      <Reference URI="/xl/worksheets/sheet16.xml?ContentType=application/vnd.openxmlformats-officedocument.spreadsheetml.worksheet+xml">
        <DigestMethod Algorithm="http://www.w3.org/2001/04/xmlenc#sha512"/>
        <DigestValue>0HH3IkaPrtuLm21XEr8puisDapB4VpGPUi5pqHrZDqa5j4z7X36LOZ/MJmwQvdlAc87c1ReEuncPc4Evvm6wHw==</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QOmEQRIv7TkDl2mBVLriF9F9TuDKb1lAuWwBkuiWNXX2VHOA+J9HQ+AI5sBC85Rbr2jP7dld43SeYbd5KLjOHg==</DigestValue>
      </Reference>
      <Reference URI="/xl/worksheets/sheet6.xml?ContentType=application/vnd.openxmlformats-officedocument.spreadsheetml.worksheet+xml">
        <DigestMethod Algorithm="http://www.w3.org/2001/04/xmlenc#sha512"/>
        <DigestValue>d+LVmfHr+P4biwnzqs27gZc/KaPzKT3BCwLfMQy82buBPWXfJoP3GwAsZQbcaXKTYqUZuIfuEx1Qi/yQkQA/jg==</DigestValue>
      </Reference>
      <Reference URI="/xl/worksheets/sheet7.xml?ContentType=application/vnd.openxmlformats-officedocument.spreadsheetml.worksheet+xml">
        <DigestMethod Algorithm="http://www.w3.org/2001/04/xmlenc#sha512"/>
        <DigestValue>UiwXs7C/ljtJIOXJYxRFgpY/L47mWIn30jMNT55XUzkwneYa7U0c4QYxTNvkDpR/nY+nVcm0kuI61A+F2AQtIA==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tUAWgpUzOq/2FBGSTaPWhBrIRtOr80FwgyEXLXBaeyBRTp2bmtzsnzzlZfenB8hqn1lvK8OJPR/mIGQvYJIIGg==</DigestValue>
      </Reference>
    </Manifest>
    <SignatureProperties>
      <SignatureProperty Id="idSignatureTime" Target="#idPackageSignature">
        <mdssi:SignatureTime xmlns:mdssi="http://schemas.openxmlformats.org/package/2006/digital-signature">
          <mdssi:Format>YYYY-MM-DDThh:mm:ssTZD</mdssi:Format>
          <mdssi:Value>2025-05-13T15:29:05Z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2025-05-13T15:29:05Z</xd:SigningTime>
          <xd:SigningCertificate>
            <xd:Cert>
              <xd:CertDigest>
                <DigestMethod Algorithm="http://www.w3.org/2001/04/xmlenc#sha512"/>
                <DigestValue>fenwEvZZBJa5dgsnGPgJPdSHPQMmosQB6rKU2f80SRQZ7RQ0JQN3lnoPS0HIGKVywjMsYxCuemvGZN1d4Xb17g==</DigestValue>
              </xd:CertDigest>
              <xd:IssuerSerial>
                <X509IssuerName>SERIALNUMBER=RUC80080610-7, CN=CODE100 S.A., OU=Prestador Cualificado de Servicios de Confianza, O=ICPP, C=PY</X509IssuerName>
                <X509SerialNumber>153869775511365446753081788103990532989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89eR6CtX8N4Nf7WzQG7OxPe61fFSXUNsnfB4GxoQxVGaih6AIG3fXDw7dNkKl5uFanBTOM+DmmAG
zA0Bopc4lQ==</DigestValue>
    </Reference>
    <Reference Type="http://www.w3.org/2000/09/xmldsig#Object" URI="#idOfficeObject">
      <DigestMethod Algorithm="http://www.w3.org/2001/04/xmlenc#sha512"/>
      <DigestValue>awf/FrD9KaN0jPkp2z3waoLtFCOgBDuNEig3/fNzXC/bv1iDva5s+0CKDSTkxmLv1Rqc9Z7exaWE
eFaiqrh1WQ==</DigestValue>
    </Reference>
    <Reference Type="http://uri.etsi.org/01903#SignedProperties" URI="#idSignedProperties">
      <Transforms>
        <Transform Algorithm="http://www.w3.org/TR/2001/REC-xml-c14n-20010315"/>
      </Transforms>
      <DigestMethod Algorithm="http://www.w3.org/2001/04/xmlenc#sha512"/>
      <DigestValue>rZ93y9LqIAATnEaf46YyNFYUUZuDf0mI6v6uBhTjD0YtUOS89UX+7mWI2gKIYzlsQ1khxuEEQE32
7gRk49AiTg==</DigestValue>
    </Reference>
  </SignedInfo>
  <SignatureValue>F5KDQy7rOekfvb18oP3GZqoi4ODPw+QcU5mNhq4QvxRFEV+1dGjpttbZfB31NrBCDNg24Lg6MaXd
w5IYI9mbvTmqy8kgXqYUWShuucNGeGEvfx0Aojx6Prf//FkwpkcGu7CVxcUTj3J0lXGUXq0DUsj2
L1fgliCzH6wTRYu70AGIF2j74pZIdP/hiVcTag4uB0LphcGd5yPWc7+qrfOpunyAjQRkYxkCXXj3
XFKh67gAQmyj4TQZlblXAlk0s9LVRENiEjkmtJQsk5dlGP18rB8rSNl0Lm5gZJcxGV+oaG2aU5ub
bPXk43NvuZkwALY1/8Hf9n2Zx/GWIXNI+qHRog==</SignatureValue>
  <KeyInfo>
    <X509Data>
      <X509Certificate>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aH6QbyZs513H/zlHB+JQ8bDtGl5lbQebdQ+WNUTV3D6vHuaVmyfQgyQs1Z+W5qnTWJ7Tt4ukSvr8GGLTLgR/Z/8qK/rRv2xgpbCkbstfYqDkfxd9vxLOq/j04m5aE8ftRdl8VMXjukZsVYZHVpmgh+4HK8ubuSK4YyajIkAmxeYCaZtgzj0KKUtoZitHgqIIpzF9/Y0clafjNVeebEd/Z23J7um9Pta2cwJSQVo8tnpemtOtQqo36pmZkPyAE2nfu7FWMCdtvU5CqFlsOgx3tFS4uOYLRl4unw/09GM+QrvZTmFrvWrz6eCDP7F6c7pupEzWedEm+0gfS/LAgMBAAGjggLUMIIC0DAMBgNVHRMBAf8EAjAAMB0GA1UdDgQWBBRS15adBr+l+XFFZQT8mN8SPmkLRD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yWZFX+VkoLrPADmaCKPz2c2J/6klYpKGwQYvM3TDdOTmB86ouPBI2Z+h4XZgmxm8me40m60TkaYmznPBzUl3tltg2l6faZrNgo8o9RWGzENVjatPOkOvH1NBGTfgcYqVMTCNfUvy7zxmxicrPuLw8lwZwvDwX9OQJFL0YKQgOrghruodA6/hpXnQyT7kj06ay/DMzgZuDOz37NGbCMj0OM0+rCUiYE/t/OlRqNzqYks1OKV/1VZk14aWJPxnIAkFDaixd7MxQ83pKwHhaGZqWpwWaKjSdj+27Cl2wge56VTwzs0JjSodsRkWkJI2uDvUZ2J8qc/7OUnDe8Eo+qbNpwFL0+gqSUtFmhr4pwC9RUkNyT4Kd+1FT7Zhs8BM2yce9WYjUuvXQ4rc5G6J1HdFhGSNuCCrkXz8C8PbYNgmQp2ISxOsV7I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xd0kVdZI1fZmvgruvP1HHv5pyFjQPcv0ITmI+GFWduz/vrrPtf/2n8f/zsskRujtqECktKU1RcotJ75naPdl5A==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z7k2wMrTYkRt/eAinfy++k0grt7OeeL6NtpbEO/4rRrAwd3JUneMtnGQrFCPZmWUQJ8nz6yhq2hZyPee2I8sWg==</DigestValue>
      </Reference>
      <Reference URI="/xl/drawings/drawing8.xml?ContentType=application/vnd.openxmlformats-officedocument.drawing+xml">
        <DigestMethod Algorithm="http://www.w3.org/2001/04/xmlenc#sha512"/>
        <DigestValue>FxGCbmevG42MZgqm8YNrMx4dUcg4xzEvw4Au2A2NRro9HSluHiRMxN7mubO/wf/ZX/rzhdg8I5jkwAqHydOCfw==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bChB1RbK6bwzY25cb9WkdOcwAzziYGRdgTG9BTa7gFD7zU0ga6OsniCgsPXGFi8/EBPomshn5i8Yppgkcfbcyg==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7.bin?ContentType=application/vnd.openxmlformats-officedocument.spreadsheetml.printerSettings">
        <DigestMethod Algorithm="http://www.w3.org/2001/04/xmlenc#sha512"/>
        <DigestValue>RVnNQFJxpBgtiJGdHBElu6L1yOT29w/ltziDZsWIi86/QXEGfhHiykwuHQtQ2jYDnifWm9fhRelHqy4SLQASzw==</DigestValue>
      </Reference>
      <Reference URI="/xl/printerSettings/printerSettings8.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9.bin?ContentType=application/vnd.openxmlformats-officedocument.spreadsheetml.printerSettings">
        <DigestMethod Algorithm="http://www.w3.org/2001/04/xmlenc#sha512"/>
        <DigestValue>kiFnoMHPwTghqeKQ8dpXGDU95yDphL9W2eRJcgdnD/tirKYgpgWizb9JzKnvKZ619Nhp+bESiSBdNyIbWgBWvg==</DigestValue>
      </Reference>
      <Reference URI="/xl/sharedStrings.xml?ContentType=application/vnd.openxmlformats-officedocument.spreadsheetml.sharedStrings+xml">
        <DigestMethod Algorithm="http://www.w3.org/2001/04/xmlenc#sha512"/>
        <DigestValue>JfpQ++R0/0VnkNOuh3I6oWAhnF6N1cj4bQVCvyyhc7LrOmXJ3KSKGQ7PwTRJ9d9E14kWS3UnB500Cky8fiO1mw==</DigestValue>
      </Reference>
      <Reference URI="/xl/styles.xml?ContentType=application/vnd.openxmlformats-officedocument.spreadsheetml.styles+xml">
        <DigestMethod Algorithm="http://www.w3.org/2001/04/xmlenc#sha512"/>
        <DigestValue>Aa9Rl1m4sfb/DXGT3zCmn7mM/ztWSd/TvQGwQFSgN1XjlQudfaP5tXp5rQWgCC8lLszWk0Nwz6RSfETrBFeNLg==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oLfU7/qn/25VhHSygYvyM4TMbFxB/pOmQCJNIE4rHTJQgUlazsSw1AF3Mu3sNbsufDn4/0HW+1ygrLg+BZGtYQ==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F8aX69mkRSDQOMRLbNRiELYMzNld+vlhVHRkJmC++eKKr6QpXdsWmByCUGl2eytcIqhMVmwVzl1kBKgNGRGqKw==</DigestValue>
      </Reference>
      <Reference URI="/xl/worksheets/sheet11.xml?ContentType=application/vnd.openxmlformats-officedocument.spreadsheetml.worksheet+xml">
        <DigestMethod Algorithm="http://www.w3.org/2001/04/xmlenc#sha512"/>
        <DigestValue>mJlvlzrdcPz7jPPkYstkzTft+Qqnzr6JYwOGd66Sx0tW2QLo1qiJ86JPtv4TMl/MEIQp/tpXsYfuRE+hmg6q0Q==</DigestValue>
      </Reference>
      <Reference URI="/xl/worksheets/sheet12.xml?ContentType=application/vnd.openxmlformats-officedocument.spreadsheetml.worksheet+xml">
        <DigestMethod Algorithm="http://www.w3.org/2001/04/xmlenc#sha512"/>
        <DigestValue>kBKFA6xA3tap9gin3ES3Q/QVD+LIHP4rgUdbZLg53EKyW3KE794yO7ifHDD0y4KkYfIPoj5unszlvEtePW0IBg==</DigestValue>
      </Reference>
      <Reference URI="/xl/worksheets/sheet13.xml?ContentType=application/vnd.openxmlformats-officedocument.spreadsheetml.worksheet+xml">
        <DigestMethod Algorithm="http://www.w3.org/2001/04/xmlenc#sha512"/>
        <DigestValue>jh/inYuO6Y3blM2eCJRz9vnxv0S4saFM8ekYrwCrCWLXb6aGwl2UP8Xps81eLjuzJb5L+QlQtLw8IMB7RaS05Q==</DigestValue>
      </Reference>
      <Reference URI="/xl/worksheets/sheet14.xml?ContentType=application/vnd.openxmlformats-officedocument.spreadsheetml.worksheet+xml">
        <DigestMethod Algorithm="http://www.w3.org/2001/04/xmlenc#sha512"/>
        <DigestValue>cF58OaT6LUvlfhvjPRG7QgLc4mc8b6HiQ5SvvWkM3yC8eCg+yaLixCwwRvJim6/K66xAlGir9XlOTIHGTmshWQ==</DigestValue>
      </Reference>
      <Reference URI="/xl/worksheets/sheet15.xml?ContentType=application/vnd.openxmlformats-officedocument.spreadsheetml.worksheet+xml">
        <DigestMethod Algorithm="http://www.w3.org/2001/04/xmlenc#sha512"/>
        <DigestValue>6xqPHdhxmANifFZI6fYeIHKt1LCtHw0kKNlOM9p6pQf+qvjAoT2K10u0Xy7JHzm1rJ3LJ8BhUHGZDZ8qNDQL/A==</DigestValue>
      </Reference>
      <Reference URI="/xl/worksheets/sheet16.xml?ContentType=application/vnd.openxmlformats-officedocument.spreadsheetml.worksheet+xml">
        <DigestMethod Algorithm="http://www.w3.org/2001/04/xmlenc#sha512"/>
        <DigestValue>0HH3IkaPrtuLm21XEr8puisDapB4VpGPUi5pqHrZDqa5j4z7X36LOZ/MJmwQvdlAc87c1ReEuncPc4Evvm6wHw==</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QOmEQRIv7TkDl2mBVLriF9F9TuDKb1lAuWwBkuiWNXX2VHOA+J9HQ+AI5sBC85Rbr2jP7dld43SeYbd5KLjOHg==</DigestValue>
      </Reference>
      <Reference URI="/xl/worksheets/sheet6.xml?ContentType=application/vnd.openxmlformats-officedocument.spreadsheetml.worksheet+xml">
        <DigestMethod Algorithm="http://www.w3.org/2001/04/xmlenc#sha512"/>
        <DigestValue>d+LVmfHr+P4biwnzqs27gZc/KaPzKT3BCwLfMQy82buBPWXfJoP3GwAsZQbcaXKTYqUZuIfuEx1Qi/yQkQA/jg==</DigestValue>
      </Reference>
      <Reference URI="/xl/worksheets/sheet7.xml?ContentType=application/vnd.openxmlformats-officedocument.spreadsheetml.worksheet+xml">
        <DigestMethod Algorithm="http://www.w3.org/2001/04/xmlenc#sha512"/>
        <DigestValue>UiwXs7C/ljtJIOXJYxRFgpY/L47mWIn30jMNT55XUzkwneYa7U0c4QYxTNvkDpR/nY+nVcm0kuI61A+F2AQtIA==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tUAWgpUzOq/2FBGSTaPWhBrIRtOr80FwgyEXLXBaeyBRTp2bmtzsnzzlZfenB8hqn1lvK8OJPR/mIGQvYJIIGg==</DigestValue>
      </Reference>
    </Manifest>
    <SignatureProperties>
      <SignatureProperty Id="idSignatureTime" Target="#idPackageSignature">
        <mdssi:SignatureTime xmlns:mdssi="http://schemas.openxmlformats.org/package/2006/digital-signature">
          <mdssi:Format>YYYY-MM-DDThh:mm:ssTZD</mdssi:Format>
          <mdssi:Value>2025-05-13T15:31:07Z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2025-05-13T15:31:07Z</xd:SigningTime>
          <xd:SigningCertificate>
            <xd:Cert>
              <xd:CertDigest>
                <DigestMethod Algorithm="http://www.w3.org/2001/04/xmlenc#sha512"/>
                <DigestValue>NXicUdStrb0DlLFGRw/IcYb47BMdLInTJPV/dEnasymHJsCb+a8JZKjo0nFXVREH3b5LN4ahCLjv1mfif4t31Q==</DigestValue>
              </xd:CertDigest>
              <xd:IssuerSerial>
                <X509IssuerName>SERIALNUMBER=RUC80080610-7, CN=CODE100 S.A., OU=Prestador Cualificado de Servicios de Confianza, O=ICPP, C=PY</X509IssuerName>
                <X509SerialNumber>162979222766084907512732102572915346495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4GxkBvN41uw1bpu/KIFafOEq6DqRiyJcLHUaUsjK9rZmVXuX5F7UGDPW4eqMSWTabVbqItpG4T5B
3PZxJsHcqw==</DigestValue>
    </Reference>
    <Reference Type="http://www.w3.org/2000/09/xmldsig#Object" URI="#idOfficeObject">
      <DigestMethod Algorithm="http://www.w3.org/2001/04/xmlenc#sha512"/>
      <DigestValue>w3RT2ssCjxZ7DGvh++l/YqD89039XsPb4Oe0lQSfrpJpz0SzmaIq80bLKRhZ5W2ICrV1RT5WzlmH
bucOGAn7Kg==</DigestValue>
    </Reference>
    <Reference Type="http://uri.etsi.org/01903#SignedProperties" URI="#idSignedProperties">
      <Transforms>
        <Transform Algorithm="http://www.w3.org/TR/2001/REC-xml-c14n-20010315"/>
      </Transforms>
      <DigestMethod Algorithm="http://www.w3.org/2001/04/xmlenc#sha512"/>
      <DigestValue>7p+vbCD0D3dXHwNcfC/pE0DgSpGE1IygHOtZP38QgfJROmWSkTjiDk234PU80F06TDlzgvvb3JrP
efiVTvFKLw==</DigestValue>
    </Reference>
  </SignedInfo>
  <SignatureValue>uwYogvRcoDFdrxQGRAfXLgAZnW4aMp8SC19yDS5T8sCL7xMZYPjtlZA6S/+KCXdJcIS5u7rAxZwt
ryp/Bn3Y3HCfGZpd5M+8zCsx5rtvmvuJERdSZ2HLNtTANtQbh8xvUq7k+nJJ12vjEt8pypL+CQ63
HEwl/8UxYTbJaTQ4l7y9WLHRcwwq9rFHMbP//mDEPaj4XjgwrX0QD1KyLwie3KI+BN0mpVKXZWxE
uO96NcD++xXjqrPvCCYmduu6p4YdGe0xGLJqFfVd7LDr9ngGx5b79CveLZZYJkgPVi5bN4EqoAyh
FF5wfkeRu1QxnhVvJkNmDdfB/2C4mbh7Wd3Ukw==</SignatureValue>
  <KeyInfo>
    <X509Data>
      <X509Certificate>MIIHojCCBYqgAwIBAgIRAMcNKrnNgrmgT5/vqffgudIwDQYJKoZIhvcNAQENBQAwgYUxCzAJBgNVBAYTAlBZMQ0wCwYDVQQKEwRJQ1BQMTgwNgYDVQQLEy9QcmVzdGFkb3IgQ3VhbGlmaWNhZG8gZGUgU2VydmljaW9zIGRlIENvbmZpYW56YTEVMBMGA1UEAxMMQ09ERTEwMCBTLkEuMRYwFAYDVQQFEw1SVUM4MDA4MDYxMC03MB4XDTIzMDgyMjE1MjEyNVoXDTI1MDgyMjE1MjEyNVowgboxCzAJBgNVBAYTAlBZMTYwNAYDVQQKDC1DRVJUSUZJQ0FETyBDVUFMSUZJQ0FETyBERSBGSVJNQSBFTEVDVFLDk05JQ0ExCzAJBgNVBAsTAkYyMRcwFQYDVQQEEw5BTE1JUk9OIEJPR0FETzEUMBIGA1UEKhMLSlVMSU8gQ0VTQVIxIzAhBgNVBAMTGkpVTElPIENFU0FSIEFMTUlST04gQk9HQURPMRIwEAYDVQQFEwlDSTEyMTU2MDgwggEiMA0GCSqGSIb3DQEBAQUAA4IBDwAwggEKAoIBAQDKqqQHGk7odlchrdXvjVQNS0twSBV6yglakFumC1UX/0vVVeHOefJD/HpKJgDKs4ylsa6OK7GpunKtbH8EktAIqsRMIRyQOU46WftnaUIjvakaalP1xH7K1tAaZfzyEnSoZIUBMQiEEwjaUg4c6d2svn2NWtomRi3jWKgMEi3P6zvyao594GE9RIpXBp9AVUagYgoAt8Fkn/YOMSK/J/Ga4jfV1X9V4NxuJkaGd3hdBMqKLTMbtbW4nhiwApVghIV3gm9YKW6FIL9xeWNnvyfpxpxnTeCteAwohf1gP08IinCQE1OD2YGm1k/eScLB/XXpGM46UlhHB76e9ois9IHbAgMBAAGjggLUMIIC0DAMBgNVHRMBAf8EAjAAMB0GA1UdDgQWBBTgue5gdgQ6H/lmS7FipkiTDCifXzAfBgNVHSMEGDAWgBS+NVRiaGDnJtMxwV+XseL2ZM4H9TAOBgNVHQ8BAf8EBAMCBeAwSwYDVR0RBEQwQoETSkFMTUlST05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x5tUOJfA9TAKBC5us2D0HlW2Baj3etxG04FyeEJPomy2kXeafr0FRsRWSm6rHPx+UTOD1eWu8z3vLoG8oQ/BDKeKiMdKvzVebB+L67qCOGCsEWHKm5OvJ5c4DnV+nlIRBrWravud06Vh09/IEx7KSRucDzWpN2617sDywkdhuwOJU9hHvDoKsE5Rp+ysCIKR/T7wGzQZlnMds8ymbE4TxYwFMiKovfMgVqpPInCEVWqJVmlzuYIdIoNCCihO0w41GM4qEQ9f7w/5Hxm+oKE9+CkdkudpQkUeDcVxaGjqk0VJgriKnBh/KKNVGtPLGwmFomNpsq5lgR//+el3X3Dwf6cEAkvHhD5VWt0PObl31sl6KYyw6FerpY76eEpF7zq134N4OMafEXkMOVapwfy+EOXzT2M5TJ2DCZc4j/I08DnpDRQZFrI0hWUbM6w4baT+0QK4N+a9B32Y1BfXL9GP/B4sD7wgUTj0jn2UVup6uWMP7hjBj9btBcPuZAhmjSHWtlSg6XYkVvTDc55RPY/pSA3EJS77UfYQxNW732Ke2Q+N8/RJ2PNtTubF4aRlunD7PvvzgGQvNCszvl3u5Cj88vDQvb/7OO1Kv53i90N6jVH7JRE7gmtw3mkS9AybWfKklP40Ng+8+QeshJWKcFhg+vgp/kwLWZiCuwhNO1p4i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xd0kVdZI1fZmvgruvP1HHv5pyFjQPcv0ITmI+GFWduz/vrrPtf/2n8f/zsskRujtqECktKU1RcotJ75naPdl5A==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z7k2wMrTYkRt/eAinfy++k0grt7OeeL6NtpbEO/4rRrAwd3JUneMtnGQrFCPZmWUQJ8nz6yhq2hZyPee2I8sWg==</DigestValue>
      </Reference>
      <Reference URI="/xl/drawings/drawing8.xml?ContentType=application/vnd.openxmlformats-officedocument.drawing+xml">
        <DigestMethod Algorithm="http://www.w3.org/2001/04/xmlenc#sha512"/>
        <DigestValue>FxGCbmevG42MZgqm8YNrMx4dUcg4xzEvw4Au2A2NRro9HSluHiRMxN7mubO/wf/ZX/rzhdg8I5jkwAqHydOCfw==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bChB1RbK6bwzY25cb9WkdOcwAzziYGRdgTG9BTa7gFD7zU0ga6OsniCgsPXGFi8/EBPomshn5i8Yppgkcfbcyg==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7.bin?ContentType=application/vnd.openxmlformats-officedocument.spreadsheetml.printerSettings">
        <DigestMethod Algorithm="http://www.w3.org/2001/04/xmlenc#sha512"/>
        <DigestValue>RVnNQFJxpBgtiJGdHBElu6L1yOT29w/ltziDZsWIi86/QXEGfhHiykwuHQtQ2jYDnifWm9fhRelHqy4SLQASzw==</DigestValue>
      </Reference>
      <Reference URI="/xl/printerSettings/printerSettings8.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9.bin?ContentType=application/vnd.openxmlformats-officedocument.spreadsheetml.printerSettings">
        <DigestMethod Algorithm="http://www.w3.org/2001/04/xmlenc#sha512"/>
        <DigestValue>kiFnoMHPwTghqeKQ8dpXGDU95yDphL9W2eRJcgdnD/tirKYgpgWizb9JzKnvKZ619Nhp+bESiSBdNyIbWgBWvg==</DigestValue>
      </Reference>
      <Reference URI="/xl/sharedStrings.xml?ContentType=application/vnd.openxmlformats-officedocument.spreadsheetml.sharedStrings+xml">
        <DigestMethod Algorithm="http://www.w3.org/2001/04/xmlenc#sha512"/>
        <DigestValue>JfpQ++R0/0VnkNOuh3I6oWAhnF6N1cj4bQVCvyyhc7LrOmXJ3KSKGQ7PwTRJ9d9E14kWS3UnB500Cky8fiO1mw==</DigestValue>
      </Reference>
      <Reference URI="/xl/styles.xml?ContentType=application/vnd.openxmlformats-officedocument.spreadsheetml.styles+xml">
        <DigestMethod Algorithm="http://www.w3.org/2001/04/xmlenc#sha512"/>
        <DigestValue>Aa9Rl1m4sfb/DXGT3zCmn7mM/ztWSd/TvQGwQFSgN1XjlQudfaP5tXp5rQWgCC8lLszWk0Nwz6RSfETrBFeNLg==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oLfU7/qn/25VhHSygYvyM4TMbFxB/pOmQCJNIE4rHTJQgUlazsSw1AF3Mu3sNbsufDn4/0HW+1ygrLg+BZGtYQ==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F8aX69mkRSDQOMRLbNRiELYMzNld+vlhVHRkJmC++eKKr6QpXdsWmByCUGl2eytcIqhMVmwVzl1kBKgNGRGqKw==</DigestValue>
      </Reference>
      <Reference URI="/xl/worksheets/sheet11.xml?ContentType=application/vnd.openxmlformats-officedocument.spreadsheetml.worksheet+xml">
        <DigestMethod Algorithm="http://www.w3.org/2001/04/xmlenc#sha512"/>
        <DigestValue>mJlvlzrdcPz7jPPkYstkzTft+Qqnzr6JYwOGd66Sx0tW2QLo1qiJ86JPtv4TMl/MEIQp/tpXsYfuRE+hmg6q0Q==</DigestValue>
      </Reference>
      <Reference URI="/xl/worksheets/sheet12.xml?ContentType=application/vnd.openxmlformats-officedocument.spreadsheetml.worksheet+xml">
        <DigestMethod Algorithm="http://www.w3.org/2001/04/xmlenc#sha512"/>
        <DigestValue>kBKFA6xA3tap9gin3ES3Q/QVD+LIHP4rgUdbZLg53EKyW3KE794yO7ifHDD0y4KkYfIPoj5unszlvEtePW0IBg==</DigestValue>
      </Reference>
      <Reference URI="/xl/worksheets/sheet13.xml?ContentType=application/vnd.openxmlformats-officedocument.spreadsheetml.worksheet+xml">
        <DigestMethod Algorithm="http://www.w3.org/2001/04/xmlenc#sha512"/>
        <DigestValue>jh/inYuO6Y3blM2eCJRz9vnxv0S4saFM8ekYrwCrCWLXb6aGwl2UP8Xps81eLjuzJb5L+QlQtLw8IMB7RaS05Q==</DigestValue>
      </Reference>
      <Reference URI="/xl/worksheets/sheet14.xml?ContentType=application/vnd.openxmlformats-officedocument.spreadsheetml.worksheet+xml">
        <DigestMethod Algorithm="http://www.w3.org/2001/04/xmlenc#sha512"/>
        <DigestValue>cF58OaT6LUvlfhvjPRG7QgLc4mc8b6HiQ5SvvWkM3yC8eCg+yaLixCwwRvJim6/K66xAlGir9XlOTIHGTmshWQ==</DigestValue>
      </Reference>
      <Reference URI="/xl/worksheets/sheet15.xml?ContentType=application/vnd.openxmlformats-officedocument.spreadsheetml.worksheet+xml">
        <DigestMethod Algorithm="http://www.w3.org/2001/04/xmlenc#sha512"/>
        <DigestValue>6xqPHdhxmANifFZI6fYeIHKt1LCtHw0kKNlOM9p6pQf+qvjAoT2K10u0Xy7JHzm1rJ3LJ8BhUHGZDZ8qNDQL/A==</DigestValue>
      </Reference>
      <Reference URI="/xl/worksheets/sheet16.xml?ContentType=application/vnd.openxmlformats-officedocument.spreadsheetml.worksheet+xml">
        <DigestMethod Algorithm="http://www.w3.org/2001/04/xmlenc#sha512"/>
        <DigestValue>0HH3IkaPrtuLm21XEr8puisDapB4VpGPUi5pqHrZDqa5j4z7X36LOZ/MJmwQvdlAc87c1ReEuncPc4Evvm6wHw==</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QOmEQRIv7TkDl2mBVLriF9F9TuDKb1lAuWwBkuiWNXX2VHOA+J9HQ+AI5sBC85Rbr2jP7dld43SeYbd5KLjOHg==</DigestValue>
      </Reference>
      <Reference URI="/xl/worksheets/sheet6.xml?ContentType=application/vnd.openxmlformats-officedocument.spreadsheetml.worksheet+xml">
        <DigestMethod Algorithm="http://www.w3.org/2001/04/xmlenc#sha512"/>
        <DigestValue>d+LVmfHr+P4biwnzqs27gZc/KaPzKT3BCwLfMQy82buBPWXfJoP3GwAsZQbcaXKTYqUZuIfuEx1Qi/yQkQA/jg==</DigestValue>
      </Reference>
      <Reference URI="/xl/worksheets/sheet7.xml?ContentType=application/vnd.openxmlformats-officedocument.spreadsheetml.worksheet+xml">
        <DigestMethod Algorithm="http://www.w3.org/2001/04/xmlenc#sha512"/>
        <DigestValue>UiwXs7C/ljtJIOXJYxRFgpY/L47mWIn30jMNT55XUzkwneYa7U0c4QYxTNvkDpR/nY+nVcm0kuI61A+F2AQtIA==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tUAWgpUzOq/2FBGSTaPWhBrIRtOr80FwgyEXLXBaeyBRTp2bmtzsnzzlZfenB8hqn1lvK8OJPR/mIGQvYJIIGg==</DigestValue>
      </Reference>
    </Manifest>
    <SignatureProperties>
      <SignatureProperty Id="idSignatureTime" Target="#idPackageSignature">
        <mdssi:SignatureTime xmlns:mdssi="http://schemas.openxmlformats.org/package/2006/digital-signature">
          <mdssi:Format>YYYY-MM-DDThh:mm:ssTZD</mdssi:Format>
          <mdssi:Value>2025-05-13T15:33:16Z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2025-05-13T15:33:16Z</xd:SigningTime>
          <xd:SigningCertificate>
            <xd:Cert>
              <xd:CertDigest>
                <DigestMethod Algorithm="http://www.w3.org/2001/04/xmlenc#sha512"/>
                <DigestValue>v/Rf040EYdFBK/i/C4JvFrDqhQDDUcWbrCINl/t16hIxuM1lGWAmNnyi2A714bmNRYtRxJv/bCTaGqmBTjJQQA==</DigestValue>
              </xd:CertDigest>
              <xd:IssuerSerial>
                <X509IssuerName>SERIALNUMBER=RUC80080610-7, CN=CODE100 S.A., OU=Prestador Cualificado de Servicios de Confianza, O=ICPP, C=PY</X509IssuerName>
                <X509SerialNumber>264584737602375093941030353561018481106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3</vt:i4>
      </vt:variant>
    </vt:vector>
  </HeadingPairs>
  <TitlesOfParts>
    <vt:vector size="19" baseType="lpstr">
      <vt:lpstr>Bce 22 Vers. FINAL</vt:lpstr>
      <vt:lpstr>BG_28.02.23</vt:lpstr>
      <vt:lpstr>PRES2021</vt:lpstr>
      <vt:lpstr>DP 2021</vt:lpstr>
      <vt:lpstr>Aux. EFE 20</vt:lpstr>
      <vt:lpstr>PV</vt:lpstr>
      <vt:lpstr>ME 2022</vt:lpstr>
      <vt:lpstr>DP 2022</vt:lpstr>
      <vt:lpstr>Carátula</vt:lpstr>
      <vt:lpstr>IG</vt:lpstr>
      <vt:lpstr>Indice</vt:lpstr>
      <vt:lpstr>BG</vt:lpstr>
      <vt:lpstr>ER</vt:lpstr>
      <vt:lpstr>EPN</vt:lpstr>
      <vt:lpstr>EFE</vt:lpstr>
      <vt:lpstr>Notas</vt:lpstr>
      <vt:lpstr>IG!Área_de_impresión</vt:lpstr>
      <vt:lpstr>Indice!Área_de_impresión</vt:lpstr>
      <vt:lpstr>'ME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Mario Penayo</cp:lastModifiedBy>
  <cp:lastPrinted>2024-04-12T13:54:10Z</cp:lastPrinted>
  <dcterms:created xsi:type="dcterms:W3CDTF">2019-05-02T15:06:12Z</dcterms:created>
  <dcterms:modified xsi:type="dcterms:W3CDTF">2025-05-13T15:19:47Z</dcterms:modified>
</cp:coreProperties>
</file>